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715" yWindow="390" windowWidth="9675" windowHeight="1200" tabRatio="654" activeTab="3"/>
  </bookViews>
  <sheets>
    <sheet name="الفهرس" sheetId="36" r:id="rId1"/>
    <sheet name="يومية الوارد" sheetId="35" r:id="rId2"/>
    <sheet name="مرتجع" sheetId="15" r:id="rId3"/>
    <sheet name="الرصيد" sheetId="19" r:id="rId4"/>
    <sheet name="اجمالى الوارد" sheetId="34" r:id="rId5"/>
    <sheet name="الاجمالى المنصرف" sheetId="3" r:id="rId6"/>
    <sheet name="يومية المشتريات الخارجية" sheetId="49" r:id="rId7"/>
    <sheet name="اكواد" sheetId="1" r:id="rId8"/>
  </sheets>
  <definedNames>
    <definedName name="_xlnm._FilterDatabase" localSheetId="4" hidden="1">'اجمالى الوارد'!$A$3:$P$1003</definedName>
    <definedName name="_xlnm._FilterDatabase" localSheetId="7" hidden="1">اكواد!$A$3:$G$1004</definedName>
    <definedName name="_xlnm._FilterDatabase" localSheetId="5" hidden="1">'الاجمالى المنصرف'!$A$3:$P$1003</definedName>
    <definedName name="_xlnm._FilterDatabase" localSheetId="3" hidden="1">الرصيد!$A$3:$K$1003</definedName>
    <definedName name="_xlnm._FilterDatabase" localSheetId="2" hidden="1">مرتجع!$A$3:$K$1504</definedName>
    <definedName name="_xlnm.Print_Area" localSheetId="7">اكواد!$A$104:$E$118</definedName>
    <definedName name="_xlnm.Print_Titles" localSheetId="7">اكواد!$3:$3</definedName>
  </definedNames>
  <calcPr calcId="144525"/>
</workbook>
</file>

<file path=xl/calcChain.xml><?xml version="1.0" encoding="utf-8"?>
<calcChain xmlns="http://schemas.openxmlformats.org/spreadsheetml/2006/main">
  <c r="J1" i="19" l="1"/>
  <c r="F153" i="15" l="1"/>
  <c r="G90" i="19" l="1"/>
  <c r="O4" i="19" l="1"/>
  <c r="J26" i="15" l="1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J103" i="15"/>
  <c r="J104" i="15"/>
  <c r="J105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5" i="15"/>
  <c r="J126" i="15"/>
  <c r="J127" i="15"/>
  <c r="J128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66" i="15"/>
  <c r="J167" i="15"/>
  <c r="J168" i="15"/>
  <c r="J169" i="15"/>
  <c r="J170" i="15"/>
  <c r="J171" i="15"/>
  <c r="J172" i="15"/>
  <c r="J173" i="15"/>
  <c r="J174" i="15"/>
  <c r="J175" i="15"/>
  <c r="J176" i="15"/>
  <c r="J177" i="15"/>
  <c r="J178" i="15"/>
  <c r="J179" i="15"/>
  <c r="J180" i="15"/>
  <c r="J181" i="15"/>
  <c r="J182" i="15"/>
  <c r="J183" i="15"/>
  <c r="J184" i="15"/>
  <c r="J185" i="15"/>
  <c r="J186" i="15"/>
  <c r="J187" i="15"/>
  <c r="J188" i="15"/>
  <c r="J189" i="15"/>
  <c r="J190" i="15"/>
  <c r="J191" i="15"/>
  <c r="J192" i="15"/>
  <c r="J193" i="15"/>
  <c r="J194" i="15"/>
  <c r="J195" i="15"/>
  <c r="J196" i="15"/>
  <c r="J197" i="15"/>
  <c r="J198" i="15"/>
  <c r="J199" i="15"/>
  <c r="J200" i="15"/>
  <c r="J201" i="15"/>
  <c r="J202" i="15"/>
  <c r="J203" i="15"/>
  <c r="J204" i="15"/>
  <c r="J205" i="15"/>
  <c r="J206" i="15"/>
  <c r="J207" i="15"/>
  <c r="J208" i="15"/>
  <c r="J209" i="15"/>
  <c r="J210" i="15"/>
  <c r="J211" i="15"/>
  <c r="J212" i="15"/>
  <c r="J213" i="15"/>
  <c r="J214" i="15"/>
  <c r="J215" i="15"/>
  <c r="J216" i="15"/>
  <c r="J217" i="15"/>
  <c r="J218" i="15"/>
  <c r="J219" i="15"/>
  <c r="J220" i="15"/>
  <c r="J221" i="15"/>
  <c r="J222" i="15"/>
  <c r="J223" i="15"/>
  <c r="J224" i="15"/>
  <c r="J225" i="15"/>
  <c r="J226" i="15"/>
  <c r="J227" i="15"/>
  <c r="J228" i="15"/>
  <c r="J229" i="15"/>
  <c r="J230" i="15"/>
  <c r="J231" i="15"/>
  <c r="J232" i="15"/>
  <c r="J233" i="15"/>
  <c r="J234" i="15"/>
  <c r="J235" i="15"/>
  <c r="J236" i="15"/>
  <c r="J237" i="15"/>
  <c r="J238" i="15"/>
  <c r="J239" i="15"/>
  <c r="J240" i="15"/>
  <c r="J241" i="15"/>
  <c r="J242" i="15"/>
  <c r="J243" i="15"/>
  <c r="J244" i="15"/>
  <c r="J245" i="15"/>
  <c r="J246" i="15"/>
  <c r="J247" i="15"/>
  <c r="J248" i="15"/>
  <c r="J249" i="15"/>
  <c r="J250" i="15"/>
  <c r="J251" i="15"/>
  <c r="J252" i="15"/>
  <c r="J253" i="15"/>
  <c r="J254" i="15"/>
  <c r="J255" i="15"/>
  <c r="J256" i="15"/>
  <c r="J257" i="15"/>
  <c r="J258" i="15"/>
  <c r="J259" i="15"/>
  <c r="J260" i="15"/>
  <c r="J261" i="15"/>
  <c r="J262" i="15"/>
  <c r="J263" i="15"/>
  <c r="J264" i="15"/>
  <c r="J265" i="15"/>
  <c r="J266" i="15"/>
  <c r="J267" i="15"/>
  <c r="J268" i="15"/>
  <c r="J269" i="15"/>
  <c r="J270" i="15"/>
  <c r="J271" i="15"/>
  <c r="J272" i="15"/>
  <c r="J273" i="15"/>
  <c r="J274" i="15"/>
  <c r="J275" i="15"/>
  <c r="J276" i="15"/>
  <c r="J277" i="15"/>
  <c r="J278" i="15"/>
  <c r="J279" i="15"/>
  <c r="J280" i="15"/>
  <c r="J281" i="15"/>
  <c r="J282" i="15"/>
  <c r="J283" i="15"/>
  <c r="J284" i="15"/>
  <c r="J285" i="15"/>
  <c r="J286" i="15"/>
  <c r="J287" i="15"/>
  <c r="J288" i="15"/>
  <c r="J289" i="15"/>
  <c r="J290" i="15"/>
  <c r="J291" i="15"/>
  <c r="J292" i="15"/>
  <c r="J293" i="15"/>
  <c r="J294" i="15"/>
  <c r="J295" i="15"/>
  <c r="J296" i="15"/>
  <c r="J297" i="15"/>
  <c r="J298" i="15"/>
  <c r="J299" i="15"/>
  <c r="J300" i="15"/>
  <c r="J301" i="15"/>
  <c r="J302" i="15"/>
  <c r="J303" i="15"/>
  <c r="J304" i="15"/>
  <c r="J305" i="15"/>
  <c r="J306" i="15"/>
  <c r="J307" i="15"/>
  <c r="J308" i="15"/>
  <c r="J309" i="15"/>
  <c r="J310" i="15"/>
  <c r="J311" i="15"/>
  <c r="J312" i="15"/>
  <c r="J313" i="15"/>
  <c r="J314" i="15"/>
  <c r="J315" i="15"/>
  <c r="J316" i="15"/>
  <c r="J317" i="15"/>
  <c r="J318" i="15"/>
  <c r="J319" i="15"/>
  <c r="J320" i="15"/>
  <c r="J321" i="15"/>
  <c r="J322" i="15"/>
  <c r="J323" i="15"/>
  <c r="J324" i="15"/>
  <c r="J325" i="15"/>
  <c r="J326" i="15"/>
  <c r="J327" i="15"/>
  <c r="J328" i="15"/>
  <c r="J329" i="15"/>
  <c r="J330" i="15"/>
  <c r="J331" i="15"/>
  <c r="J332" i="15"/>
  <c r="J333" i="15"/>
  <c r="J334" i="15"/>
  <c r="J335" i="15"/>
  <c r="J336" i="15"/>
  <c r="J337" i="15"/>
  <c r="J338" i="15"/>
  <c r="J339" i="15"/>
  <c r="J340" i="15"/>
  <c r="J341" i="15"/>
  <c r="J342" i="15"/>
  <c r="J343" i="15"/>
  <c r="J344" i="15"/>
  <c r="J345" i="15"/>
  <c r="J346" i="15"/>
  <c r="J347" i="15"/>
  <c r="J348" i="15"/>
  <c r="J349" i="15"/>
  <c r="J350" i="15"/>
  <c r="J351" i="15"/>
  <c r="J352" i="15"/>
  <c r="J353" i="15"/>
  <c r="J354" i="15"/>
  <c r="J355" i="15"/>
  <c r="J356" i="15"/>
  <c r="J357" i="15"/>
  <c r="J358" i="15"/>
  <c r="J359" i="15"/>
  <c r="J360" i="15"/>
  <c r="J361" i="15"/>
  <c r="J362" i="15"/>
  <c r="J363" i="15"/>
  <c r="J364" i="15"/>
  <c r="J365" i="15"/>
  <c r="J366" i="15"/>
  <c r="J367" i="15"/>
  <c r="J368" i="15"/>
  <c r="J369" i="15"/>
  <c r="J370" i="15"/>
  <c r="J371" i="15"/>
  <c r="J372" i="15"/>
  <c r="J373" i="15"/>
  <c r="J374" i="15"/>
  <c r="J375" i="15"/>
  <c r="J376" i="15"/>
  <c r="J377" i="15"/>
  <c r="J378" i="15"/>
  <c r="J379" i="15"/>
  <c r="J380" i="15"/>
  <c r="J381" i="15"/>
  <c r="J382" i="15"/>
  <c r="J383" i="15"/>
  <c r="J384" i="15"/>
  <c r="J385" i="15"/>
  <c r="J386" i="15"/>
  <c r="J387" i="15"/>
  <c r="J388" i="15"/>
  <c r="J389" i="15"/>
  <c r="J390" i="15"/>
  <c r="J391" i="15"/>
  <c r="J392" i="15"/>
  <c r="J393" i="15"/>
  <c r="J394" i="15"/>
  <c r="J395" i="15"/>
  <c r="J396" i="15"/>
  <c r="J397" i="15"/>
  <c r="J398" i="15"/>
  <c r="J399" i="15"/>
  <c r="J400" i="15"/>
  <c r="J401" i="15"/>
  <c r="J402" i="15"/>
  <c r="J403" i="15"/>
  <c r="J404" i="15"/>
  <c r="J405" i="15"/>
  <c r="J406" i="15"/>
  <c r="J407" i="15"/>
  <c r="J408" i="15"/>
  <c r="J409" i="15"/>
  <c r="J410" i="15"/>
  <c r="J411" i="15"/>
  <c r="J412" i="15"/>
  <c r="J413" i="15"/>
  <c r="J414" i="15"/>
  <c r="J415" i="15"/>
  <c r="J416" i="15"/>
  <c r="J417" i="15"/>
  <c r="J418" i="15"/>
  <c r="J419" i="15"/>
  <c r="J420" i="15"/>
  <c r="J421" i="15"/>
  <c r="J422" i="15"/>
  <c r="J423" i="15"/>
  <c r="J424" i="15"/>
  <c r="J425" i="15"/>
  <c r="J426" i="15"/>
  <c r="J427" i="15"/>
  <c r="J428" i="15"/>
  <c r="J429" i="15"/>
  <c r="J430" i="15"/>
  <c r="J431" i="15"/>
  <c r="J432" i="15"/>
  <c r="J433" i="15"/>
  <c r="J434" i="15"/>
  <c r="J435" i="15"/>
  <c r="J436" i="15"/>
  <c r="J437" i="15"/>
  <c r="J438" i="15"/>
  <c r="J439" i="15"/>
  <c r="J440" i="15"/>
  <c r="J441" i="15"/>
  <c r="J442" i="15"/>
  <c r="J443" i="15"/>
  <c r="J444" i="15"/>
  <c r="J445" i="15"/>
  <c r="J446" i="15"/>
  <c r="J447" i="15"/>
  <c r="J448" i="15"/>
  <c r="J449" i="15"/>
  <c r="J450" i="15"/>
  <c r="J451" i="15"/>
  <c r="J452" i="15"/>
  <c r="J453" i="15"/>
  <c r="J454" i="15"/>
  <c r="J455" i="15"/>
  <c r="J456" i="15"/>
  <c r="J457" i="15"/>
  <c r="J458" i="15"/>
  <c r="J459" i="15"/>
  <c r="J460" i="15"/>
  <c r="J461" i="15"/>
  <c r="J462" i="15"/>
  <c r="J463" i="15"/>
  <c r="J464" i="15"/>
  <c r="J465" i="15"/>
  <c r="J466" i="15"/>
  <c r="J467" i="15"/>
  <c r="J468" i="15"/>
  <c r="J469" i="15"/>
  <c r="J470" i="15"/>
  <c r="J471" i="15"/>
  <c r="J472" i="15"/>
  <c r="J473" i="15"/>
  <c r="J474" i="15"/>
  <c r="J475" i="15"/>
  <c r="J476" i="15"/>
  <c r="J477" i="15"/>
  <c r="J478" i="15"/>
  <c r="J479" i="15"/>
  <c r="J480" i="15"/>
  <c r="J481" i="15"/>
  <c r="J482" i="15"/>
  <c r="J483" i="15"/>
  <c r="J484" i="15"/>
  <c r="J485" i="15"/>
  <c r="J486" i="15"/>
  <c r="J487" i="15"/>
  <c r="J488" i="15"/>
  <c r="J489" i="15"/>
  <c r="J490" i="15"/>
  <c r="J491" i="15"/>
  <c r="J492" i="15"/>
  <c r="J493" i="15"/>
  <c r="J494" i="15"/>
  <c r="J495" i="15"/>
  <c r="J496" i="15"/>
  <c r="J497" i="15"/>
  <c r="J498" i="15"/>
  <c r="J499" i="15"/>
  <c r="J500" i="15"/>
  <c r="J501" i="15"/>
  <c r="J502" i="15"/>
  <c r="J503" i="15"/>
  <c r="J504" i="15"/>
  <c r="J505" i="15"/>
  <c r="J506" i="15"/>
  <c r="J507" i="15"/>
  <c r="J508" i="15"/>
  <c r="J509" i="15"/>
  <c r="J510" i="15"/>
  <c r="J511" i="15"/>
  <c r="J512" i="15"/>
  <c r="J513" i="15"/>
  <c r="J514" i="15"/>
  <c r="J515" i="15"/>
  <c r="J516" i="15"/>
  <c r="J517" i="15"/>
  <c r="J518" i="15"/>
  <c r="J519" i="15"/>
  <c r="J520" i="15"/>
  <c r="J521" i="15"/>
  <c r="J522" i="15"/>
  <c r="J523" i="15"/>
  <c r="J524" i="15"/>
  <c r="J525" i="15"/>
  <c r="J526" i="15"/>
  <c r="J527" i="15"/>
  <c r="J528" i="15"/>
  <c r="J529" i="15"/>
  <c r="J530" i="15"/>
  <c r="J531" i="15"/>
  <c r="J532" i="15"/>
  <c r="J533" i="15"/>
  <c r="J534" i="15"/>
  <c r="J535" i="15"/>
  <c r="J536" i="15"/>
  <c r="J537" i="15"/>
  <c r="J538" i="15"/>
  <c r="J539" i="15"/>
  <c r="J540" i="15"/>
  <c r="J541" i="15"/>
  <c r="J542" i="15"/>
  <c r="J543" i="15"/>
  <c r="J544" i="15"/>
  <c r="J545" i="15"/>
  <c r="J546" i="15"/>
  <c r="J547" i="15"/>
  <c r="J548" i="15"/>
  <c r="J549" i="15"/>
  <c r="J550" i="15"/>
  <c r="J551" i="15"/>
  <c r="J552" i="15"/>
  <c r="J553" i="15"/>
  <c r="J554" i="15"/>
  <c r="J555" i="15"/>
  <c r="J556" i="15"/>
  <c r="J557" i="15"/>
  <c r="J558" i="15"/>
  <c r="J559" i="15"/>
  <c r="J560" i="15"/>
  <c r="J561" i="15"/>
  <c r="J562" i="15"/>
  <c r="J563" i="15"/>
  <c r="J564" i="15"/>
  <c r="J565" i="15"/>
  <c r="J566" i="15"/>
  <c r="J567" i="15"/>
  <c r="J568" i="15"/>
  <c r="J569" i="15"/>
  <c r="J570" i="15"/>
  <c r="J571" i="15"/>
  <c r="J572" i="15"/>
  <c r="J573" i="15"/>
  <c r="J574" i="15"/>
  <c r="J575" i="15"/>
  <c r="J576" i="15"/>
  <c r="J577" i="15"/>
  <c r="J578" i="15"/>
  <c r="J579" i="15"/>
  <c r="J580" i="15"/>
  <c r="J581" i="15"/>
  <c r="J582" i="15"/>
  <c r="J583" i="15"/>
  <c r="J584" i="15"/>
  <c r="J585" i="15"/>
  <c r="J586" i="15"/>
  <c r="J587" i="15"/>
  <c r="J588" i="15"/>
  <c r="J589" i="15"/>
  <c r="J590" i="15"/>
  <c r="J591" i="15"/>
  <c r="J592" i="15"/>
  <c r="J593" i="15"/>
  <c r="J594" i="15"/>
  <c r="J595" i="15"/>
  <c r="J596" i="15"/>
  <c r="J597" i="15"/>
  <c r="J598" i="15"/>
  <c r="J599" i="15"/>
  <c r="J600" i="15"/>
  <c r="J601" i="15"/>
  <c r="J602" i="15"/>
  <c r="J603" i="15"/>
  <c r="J604" i="15"/>
  <c r="J605" i="15"/>
  <c r="J606" i="15"/>
  <c r="J607" i="15"/>
  <c r="J608" i="15"/>
  <c r="J609" i="15"/>
  <c r="J610" i="15"/>
  <c r="J611" i="15"/>
  <c r="J612" i="15"/>
  <c r="J613" i="15"/>
  <c r="J614" i="15"/>
  <c r="J615" i="15"/>
  <c r="J616" i="15"/>
  <c r="J617" i="15"/>
  <c r="J618" i="15"/>
  <c r="J619" i="15"/>
  <c r="J620" i="15"/>
  <c r="J621" i="15"/>
  <c r="J622" i="15"/>
  <c r="J623" i="15"/>
  <c r="J624" i="15"/>
  <c r="J625" i="15"/>
  <c r="J626" i="15"/>
  <c r="J627" i="15"/>
  <c r="J628" i="15"/>
  <c r="J629" i="15"/>
  <c r="J630" i="15"/>
  <c r="J631" i="15"/>
  <c r="J632" i="15"/>
  <c r="J633" i="15"/>
  <c r="J634" i="15"/>
  <c r="J635" i="15"/>
  <c r="J636" i="15"/>
  <c r="J637" i="15"/>
  <c r="J638" i="15"/>
  <c r="J639" i="15"/>
  <c r="J640" i="15"/>
  <c r="J641" i="15"/>
  <c r="J642" i="15"/>
  <c r="J643" i="15"/>
  <c r="J644" i="15"/>
  <c r="J645" i="15"/>
  <c r="J646" i="15"/>
  <c r="J647" i="15"/>
  <c r="J648" i="15"/>
  <c r="J649" i="15"/>
  <c r="J650" i="15"/>
  <c r="J651" i="15"/>
  <c r="J652" i="15"/>
  <c r="J653" i="15"/>
  <c r="J654" i="15"/>
  <c r="J655" i="15"/>
  <c r="J656" i="15"/>
  <c r="J657" i="15"/>
  <c r="J658" i="15"/>
  <c r="J659" i="15"/>
  <c r="J660" i="15"/>
  <c r="J661" i="15"/>
  <c r="J662" i="15"/>
  <c r="J663" i="15"/>
  <c r="J664" i="15"/>
  <c r="J665" i="15"/>
  <c r="J666" i="15"/>
  <c r="J667" i="15"/>
  <c r="J668" i="15"/>
  <c r="J669" i="15"/>
  <c r="J670" i="15"/>
  <c r="J671" i="15"/>
  <c r="J672" i="15"/>
  <c r="J673" i="15"/>
  <c r="J674" i="15"/>
  <c r="J675" i="15"/>
  <c r="J676" i="15"/>
  <c r="J677" i="15"/>
  <c r="J678" i="15"/>
  <c r="J679" i="15"/>
  <c r="J680" i="15"/>
  <c r="J681" i="15"/>
  <c r="J682" i="15"/>
  <c r="J683" i="15"/>
  <c r="J684" i="15"/>
  <c r="J685" i="15"/>
  <c r="J686" i="15"/>
  <c r="J687" i="15"/>
  <c r="J688" i="15"/>
  <c r="J689" i="15"/>
  <c r="J690" i="15"/>
  <c r="J691" i="15"/>
  <c r="J692" i="15"/>
  <c r="J693" i="15"/>
  <c r="J694" i="15"/>
  <c r="J695" i="15"/>
  <c r="J696" i="15"/>
  <c r="J697" i="15"/>
  <c r="J698" i="15"/>
  <c r="J699" i="15"/>
  <c r="J700" i="15"/>
  <c r="J701" i="15"/>
  <c r="J702" i="15"/>
  <c r="J703" i="15"/>
  <c r="J704" i="15"/>
  <c r="J705" i="15"/>
  <c r="J706" i="15"/>
  <c r="J707" i="15"/>
  <c r="J708" i="15"/>
  <c r="J709" i="15"/>
  <c r="J710" i="15"/>
  <c r="J711" i="15"/>
  <c r="J712" i="15"/>
  <c r="J713" i="15"/>
  <c r="J714" i="15"/>
  <c r="J715" i="15"/>
  <c r="J716" i="15"/>
  <c r="J717" i="15"/>
  <c r="J718" i="15"/>
  <c r="J719" i="15"/>
  <c r="J720" i="15"/>
  <c r="J721" i="15"/>
  <c r="J722" i="15"/>
  <c r="J723" i="15"/>
  <c r="J724" i="15"/>
  <c r="J725" i="15"/>
  <c r="J726" i="15"/>
  <c r="J727" i="15"/>
  <c r="J728" i="15"/>
  <c r="J729" i="15"/>
  <c r="J730" i="15"/>
  <c r="J731" i="15"/>
  <c r="J732" i="15"/>
  <c r="J733" i="15"/>
  <c r="J734" i="15"/>
  <c r="J735" i="15"/>
  <c r="J736" i="15"/>
  <c r="J737" i="15"/>
  <c r="J738" i="15"/>
  <c r="J739" i="15"/>
  <c r="J740" i="15"/>
  <c r="J741" i="15"/>
  <c r="J742" i="15"/>
  <c r="J743" i="15"/>
  <c r="J744" i="15"/>
  <c r="J745" i="15"/>
  <c r="J746" i="15"/>
  <c r="J747" i="15"/>
  <c r="J748" i="15"/>
  <c r="J749" i="15"/>
  <c r="J750" i="15"/>
  <c r="J751" i="15"/>
  <c r="J752" i="15"/>
  <c r="J753" i="15"/>
  <c r="J754" i="15"/>
  <c r="J755" i="15"/>
  <c r="J756" i="15"/>
  <c r="J757" i="15"/>
  <c r="J758" i="15"/>
  <c r="J759" i="15"/>
  <c r="J760" i="15"/>
  <c r="J761" i="15"/>
  <c r="J762" i="15"/>
  <c r="J763" i="15"/>
  <c r="J764" i="15"/>
  <c r="J765" i="15"/>
  <c r="J766" i="15"/>
  <c r="J767" i="15"/>
  <c r="J768" i="15"/>
  <c r="J769" i="15"/>
  <c r="J770" i="15"/>
  <c r="J771" i="15"/>
  <c r="J772" i="15"/>
  <c r="J773" i="15"/>
  <c r="J774" i="15"/>
  <c r="J775" i="15"/>
  <c r="J776" i="15"/>
  <c r="J777" i="15"/>
  <c r="J778" i="15"/>
  <c r="J779" i="15"/>
  <c r="J780" i="15"/>
  <c r="J781" i="15"/>
  <c r="J782" i="15"/>
  <c r="J783" i="15"/>
  <c r="J784" i="15"/>
  <c r="J785" i="15"/>
  <c r="J786" i="15"/>
  <c r="J787" i="15"/>
  <c r="J788" i="15"/>
  <c r="J789" i="15"/>
  <c r="J790" i="15"/>
  <c r="J791" i="15"/>
  <c r="J792" i="15"/>
  <c r="J793" i="15"/>
  <c r="J794" i="15"/>
  <c r="J795" i="15"/>
  <c r="J796" i="15"/>
  <c r="J797" i="15"/>
  <c r="J798" i="15"/>
  <c r="J799" i="15"/>
  <c r="J800" i="15"/>
  <c r="J801" i="15"/>
  <c r="J802" i="15"/>
  <c r="J803" i="15"/>
  <c r="J804" i="15"/>
  <c r="J805" i="15"/>
  <c r="J806" i="15"/>
  <c r="J807" i="15"/>
  <c r="J808" i="15"/>
  <c r="J809" i="15"/>
  <c r="J810" i="15"/>
  <c r="J811" i="15"/>
  <c r="J812" i="15"/>
  <c r="J813" i="15"/>
  <c r="J814" i="15"/>
  <c r="J815" i="15"/>
  <c r="J816" i="15"/>
  <c r="J817" i="15"/>
  <c r="J818" i="15"/>
  <c r="J819" i="15"/>
  <c r="J820" i="15"/>
  <c r="J821" i="15"/>
  <c r="J822" i="15"/>
  <c r="J823" i="15"/>
  <c r="J824" i="15"/>
  <c r="J825" i="15"/>
  <c r="J826" i="15"/>
  <c r="J827" i="15"/>
  <c r="J828" i="15"/>
  <c r="J829" i="15"/>
  <c r="J830" i="15"/>
  <c r="J831" i="15"/>
  <c r="J832" i="15"/>
  <c r="J833" i="15"/>
  <c r="J834" i="15"/>
  <c r="J835" i="15"/>
  <c r="J836" i="15"/>
  <c r="J837" i="15"/>
  <c r="J838" i="15"/>
  <c r="J839" i="15"/>
  <c r="J840" i="15"/>
  <c r="J841" i="15"/>
  <c r="J842" i="15"/>
  <c r="J843" i="15"/>
  <c r="J844" i="15"/>
  <c r="J845" i="15"/>
  <c r="J846" i="15"/>
  <c r="J847" i="15"/>
  <c r="J848" i="15"/>
  <c r="J849" i="15"/>
  <c r="J850" i="15"/>
  <c r="J851" i="15"/>
  <c r="J852" i="15"/>
  <c r="J853" i="15"/>
  <c r="J854" i="15"/>
  <c r="J855" i="15"/>
  <c r="J856" i="15"/>
  <c r="J857" i="15"/>
  <c r="J858" i="15"/>
  <c r="J859" i="15"/>
  <c r="J860" i="15"/>
  <c r="J861" i="15"/>
  <c r="J862" i="15"/>
  <c r="J863" i="15"/>
  <c r="J864" i="15"/>
  <c r="J865" i="15"/>
  <c r="J866" i="15"/>
  <c r="J867" i="15"/>
  <c r="J868" i="15"/>
  <c r="J869" i="15"/>
  <c r="J870" i="15"/>
  <c r="J871" i="15"/>
  <c r="J872" i="15"/>
  <c r="J873" i="15"/>
  <c r="J874" i="15"/>
  <c r="J875" i="15"/>
  <c r="J876" i="15"/>
  <c r="J877" i="15"/>
  <c r="J878" i="15"/>
  <c r="J879" i="15"/>
  <c r="J880" i="15"/>
  <c r="J881" i="15"/>
  <c r="J882" i="15"/>
  <c r="J883" i="15"/>
  <c r="J884" i="15"/>
  <c r="J885" i="15"/>
  <c r="J886" i="15"/>
  <c r="J887" i="15"/>
  <c r="J888" i="15"/>
  <c r="J889" i="15"/>
  <c r="J890" i="15"/>
  <c r="J891" i="15"/>
  <c r="J892" i="15"/>
  <c r="J893" i="15"/>
  <c r="J894" i="15"/>
  <c r="J895" i="15"/>
  <c r="J896" i="15"/>
  <c r="J897" i="15"/>
  <c r="J898" i="15"/>
  <c r="J899" i="15"/>
  <c r="J900" i="15"/>
  <c r="J901" i="15"/>
  <c r="J902" i="15"/>
  <c r="J903" i="15"/>
  <c r="J904" i="15"/>
  <c r="J905" i="15"/>
  <c r="J906" i="15"/>
  <c r="J907" i="15"/>
  <c r="J908" i="15"/>
  <c r="J909" i="15"/>
  <c r="J910" i="15"/>
  <c r="J911" i="15"/>
  <c r="J912" i="15"/>
  <c r="J913" i="15"/>
  <c r="J914" i="15"/>
  <c r="J915" i="15"/>
  <c r="J916" i="15"/>
  <c r="J917" i="15"/>
  <c r="J918" i="15"/>
  <c r="J919" i="15"/>
  <c r="J920" i="15"/>
  <c r="J921" i="15"/>
  <c r="J922" i="15"/>
  <c r="J923" i="15"/>
  <c r="J924" i="15"/>
  <c r="J925" i="15"/>
  <c r="J926" i="15"/>
  <c r="J927" i="15"/>
  <c r="J928" i="15"/>
  <c r="J929" i="15"/>
  <c r="J930" i="15"/>
  <c r="J931" i="15"/>
  <c r="J932" i="15"/>
  <c r="J933" i="15"/>
  <c r="J934" i="15"/>
  <c r="J935" i="15"/>
  <c r="J936" i="15"/>
  <c r="J937" i="15"/>
  <c r="J938" i="15"/>
  <c r="J939" i="15"/>
  <c r="J940" i="15"/>
  <c r="J941" i="15"/>
  <c r="J942" i="15"/>
  <c r="J943" i="15"/>
  <c r="J944" i="15"/>
  <c r="J945" i="15"/>
  <c r="J946" i="15"/>
  <c r="J947" i="15"/>
  <c r="J948" i="15"/>
  <c r="J949" i="15"/>
  <c r="J950" i="15"/>
  <c r="J951" i="15"/>
  <c r="J952" i="15"/>
  <c r="J953" i="15"/>
  <c r="J954" i="15"/>
  <c r="J955" i="15"/>
  <c r="J956" i="15"/>
  <c r="J957" i="15"/>
  <c r="J958" i="15"/>
  <c r="J959" i="15"/>
  <c r="J960" i="15"/>
  <c r="J961" i="15"/>
  <c r="J962" i="15"/>
  <c r="J963" i="15"/>
  <c r="J964" i="15"/>
  <c r="J965" i="15"/>
  <c r="J966" i="15"/>
  <c r="J967" i="15"/>
  <c r="J968" i="15"/>
  <c r="J969" i="15"/>
  <c r="J970" i="15"/>
  <c r="J971" i="15"/>
  <c r="J972" i="15"/>
  <c r="J973" i="15"/>
  <c r="J974" i="15"/>
  <c r="J975" i="15"/>
  <c r="J976" i="15"/>
  <c r="J977" i="15"/>
  <c r="J978" i="15"/>
  <c r="J979" i="15"/>
  <c r="J980" i="15"/>
  <c r="J981" i="15"/>
  <c r="J982" i="15"/>
  <c r="J983" i="15"/>
  <c r="J984" i="15"/>
  <c r="J985" i="15"/>
  <c r="J986" i="15"/>
  <c r="J987" i="15"/>
  <c r="J988" i="15"/>
  <c r="J989" i="15"/>
  <c r="J990" i="15"/>
  <c r="J991" i="15"/>
  <c r="J992" i="15"/>
  <c r="J993" i="15"/>
  <c r="J994" i="15"/>
  <c r="J995" i="15"/>
  <c r="J996" i="15"/>
  <c r="J997" i="15"/>
  <c r="J998" i="15"/>
  <c r="J999" i="15"/>
  <c r="J1000" i="15"/>
  <c r="J1001" i="15"/>
  <c r="J1002" i="15"/>
  <c r="J1003" i="15"/>
  <c r="J1004" i="15"/>
  <c r="J1005" i="15"/>
  <c r="J1006" i="15"/>
  <c r="J1007" i="15"/>
  <c r="J1008" i="15"/>
  <c r="J1009" i="15"/>
  <c r="J1010" i="15"/>
  <c r="J1011" i="15"/>
  <c r="J1012" i="15"/>
  <c r="J1013" i="15"/>
  <c r="J1014" i="15"/>
  <c r="J1015" i="15"/>
  <c r="J1016" i="15"/>
  <c r="J1017" i="15"/>
  <c r="J1018" i="15"/>
  <c r="J1019" i="15"/>
  <c r="J1020" i="15"/>
  <c r="J1021" i="15"/>
  <c r="J1022" i="15"/>
  <c r="J1023" i="15"/>
  <c r="J1024" i="15"/>
  <c r="J1025" i="15"/>
  <c r="J1026" i="15"/>
  <c r="J1027" i="15"/>
  <c r="J1028" i="15"/>
  <c r="J1029" i="15"/>
  <c r="J1030" i="15"/>
  <c r="J1031" i="15"/>
  <c r="J1032" i="15"/>
  <c r="J1033" i="15"/>
  <c r="J1034" i="15"/>
  <c r="J1035" i="15"/>
  <c r="J1036" i="15"/>
  <c r="J1037" i="15"/>
  <c r="J1038" i="15"/>
  <c r="J1039" i="15"/>
  <c r="J1040" i="15"/>
  <c r="J1041" i="15"/>
  <c r="J1042" i="15"/>
  <c r="J1043" i="15"/>
  <c r="J1044" i="15"/>
  <c r="J1045" i="15"/>
  <c r="J1046" i="15"/>
  <c r="J1047" i="15"/>
  <c r="J1048" i="15"/>
  <c r="J1049" i="15"/>
  <c r="J1050" i="15"/>
  <c r="J1051" i="15"/>
  <c r="J1052" i="15"/>
  <c r="J1053" i="15"/>
  <c r="J1054" i="15"/>
  <c r="J1055" i="15"/>
  <c r="J1056" i="15"/>
  <c r="J1057" i="15"/>
  <c r="J1058" i="15"/>
  <c r="J1059" i="15"/>
  <c r="J1060" i="15"/>
  <c r="J1061" i="15"/>
  <c r="J1062" i="15"/>
  <c r="J1063" i="15"/>
  <c r="J1064" i="15"/>
  <c r="J1065" i="15"/>
  <c r="J1066" i="15"/>
  <c r="J1067" i="15"/>
  <c r="J1068" i="15"/>
  <c r="J1069" i="15"/>
  <c r="J1070" i="15"/>
  <c r="J1071" i="15"/>
  <c r="J1072" i="15"/>
  <c r="J1073" i="15"/>
  <c r="J1074" i="15"/>
  <c r="J1075" i="15"/>
  <c r="J1076" i="15"/>
  <c r="J1077" i="15"/>
  <c r="J1078" i="15"/>
  <c r="J1079" i="15"/>
  <c r="J1080" i="15"/>
  <c r="J1081" i="15"/>
  <c r="J1082" i="15"/>
  <c r="J1083" i="15"/>
  <c r="J1084" i="15"/>
  <c r="J1085" i="15"/>
  <c r="J1086" i="15"/>
  <c r="J1087" i="15"/>
  <c r="J1088" i="15"/>
  <c r="J1089" i="15"/>
  <c r="J1090" i="15"/>
  <c r="J1091" i="15"/>
  <c r="J1092" i="15"/>
  <c r="J1093" i="15"/>
  <c r="J1094" i="15"/>
  <c r="J1095" i="15"/>
  <c r="J1096" i="15"/>
  <c r="J1097" i="15"/>
  <c r="J1098" i="15"/>
  <c r="J1099" i="15"/>
  <c r="J1100" i="15"/>
  <c r="J1101" i="15"/>
  <c r="J1102" i="15"/>
  <c r="J1103" i="15"/>
  <c r="J1104" i="15"/>
  <c r="J1105" i="15"/>
  <c r="J1106" i="15"/>
  <c r="J1107" i="15"/>
  <c r="J1108" i="15"/>
  <c r="J1109" i="15"/>
  <c r="J1110" i="15"/>
  <c r="J1111" i="15"/>
  <c r="J1112" i="15"/>
  <c r="J1113" i="15"/>
  <c r="J1114" i="15"/>
  <c r="J1115" i="15"/>
  <c r="J1116" i="15"/>
  <c r="J1117" i="15"/>
  <c r="J1118" i="15"/>
  <c r="J1119" i="15"/>
  <c r="J1120" i="15"/>
  <c r="J1121" i="15"/>
  <c r="J1122" i="15"/>
  <c r="J1123" i="15"/>
  <c r="J1124" i="15"/>
  <c r="J1125" i="15"/>
  <c r="J1126" i="15"/>
  <c r="J1127" i="15"/>
  <c r="J1128" i="15"/>
  <c r="J1129" i="15"/>
  <c r="J1130" i="15"/>
  <c r="J1131" i="15"/>
  <c r="J1132" i="15"/>
  <c r="J1133" i="15"/>
  <c r="J1134" i="15"/>
  <c r="J1135" i="15"/>
  <c r="J1136" i="15"/>
  <c r="J1137" i="15"/>
  <c r="J1138" i="15"/>
  <c r="J1139" i="15"/>
  <c r="J1140" i="15"/>
  <c r="J1141" i="15"/>
  <c r="J1142" i="15"/>
  <c r="J1143" i="15"/>
  <c r="J1144" i="15"/>
  <c r="J1145" i="15"/>
  <c r="J1146" i="15"/>
  <c r="J1147" i="15"/>
  <c r="J1148" i="15"/>
  <c r="J1149" i="15"/>
  <c r="J1150" i="15"/>
  <c r="J1151" i="15"/>
  <c r="J1152" i="15"/>
  <c r="J1153" i="15"/>
  <c r="J1154" i="15"/>
  <c r="J1155" i="15"/>
  <c r="J1156" i="15"/>
  <c r="J1157" i="15"/>
  <c r="J1158" i="15"/>
  <c r="J1159" i="15"/>
  <c r="J1160" i="15"/>
  <c r="J1161" i="15"/>
  <c r="J1162" i="15"/>
  <c r="J1163" i="15"/>
  <c r="J1164" i="15"/>
  <c r="J1165" i="15"/>
  <c r="J1166" i="15"/>
  <c r="J1167" i="15"/>
  <c r="J1168" i="15"/>
  <c r="J1169" i="15"/>
  <c r="J1170" i="15"/>
  <c r="J1171" i="15"/>
  <c r="J1172" i="15"/>
  <c r="J1173" i="15"/>
  <c r="J1174" i="15"/>
  <c r="J1175" i="15"/>
  <c r="J1176" i="15"/>
  <c r="J1177" i="15"/>
  <c r="J1178" i="15"/>
  <c r="J1179" i="15"/>
  <c r="J1180" i="15"/>
  <c r="J1181" i="15"/>
  <c r="J1182" i="15"/>
  <c r="J1183" i="15"/>
  <c r="J1184" i="15"/>
  <c r="J1185" i="15"/>
  <c r="J1186" i="15"/>
  <c r="J1187" i="15"/>
  <c r="J1188" i="15"/>
  <c r="J1189" i="15"/>
  <c r="J1190" i="15"/>
  <c r="J1191" i="15"/>
  <c r="J1192" i="15"/>
  <c r="J1193" i="15"/>
  <c r="J1194" i="15"/>
  <c r="J1195" i="15"/>
  <c r="J1196" i="15"/>
  <c r="J1197" i="15"/>
  <c r="J1198" i="15"/>
  <c r="J1199" i="15"/>
  <c r="J1200" i="15"/>
  <c r="J1201" i="15"/>
  <c r="J1202" i="15"/>
  <c r="J1203" i="15"/>
  <c r="J1204" i="15"/>
  <c r="J1205" i="15"/>
  <c r="J1206" i="15"/>
  <c r="J1207" i="15"/>
  <c r="J1208" i="15"/>
  <c r="J1209" i="15"/>
  <c r="J1210" i="15"/>
  <c r="J1211" i="15"/>
  <c r="J1212" i="15"/>
  <c r="J1213" i="15"/>
  <c r="J1214" i="15"/>
  <c r="J1215" i="15"/>
  <c r="J1216" i="15"/>
  <c r="J1217" i="15"/>
  <c r="J1218" i="15"/>
  <c r="J1219" i="15"/>
  <c r="J1220" i="15"/>
  <c r="J1221" i="15"/>
  <c r="J1222" i="15"/>
  <c r="J1223" i="15"/>
  <c r="J1224" i="15"/>
  <c r="J1225" i="15"/>
  <c r="J1226" i="15"/>
  <c r="J1227" i="15"/>
  <c r="J1228" i="15"/>
  <c r="J1229" i="15"/>
  <c r="J1230" i="15"/>
  <c r="J1231" i="15"/>
  <c r="J1232" i="15"/>
  <c r="J1233" i="15"/>
  <c r="J1234" i="15"/>
  <c r="J1235" i="15"/>
  <c r="J1236" i="15"/>
  <c r="J1237" i="15"/>
  <c r="J1238" i="15"/>
  <c r="J1239" i="15"/>
  <c r="J1240" i="15"/>
  <c r="J1241" i="15"/>
  <c r="J1242" i="15"/>
  <c r="J1243" i="15"/>
  <c r="J1244" i="15"/>
  <c r="J1245" i="15"/>
  <c r="J1246" i="15"/>
  <c r="J1247" i="15"/>
  <c r="J1248" i="15"/>
  <c r="J1249" i="15"/>
  <c r="J1250" i="15"/>
  <c r="J1251" i="15"/>
  <c r="J1252" i="15"/>
  <c r="J1253" i="15"/>
  <c r="J1254" i="15"/>
  <c r="J1255" i="15"/>
  <c r="J1256" i="15"/>
  <c r="J1257" i="15"/>
  <c r="J1258" i="15"/>
  <c r="J1259" i="15"/>
  <c r="J1260" i="15"/>
  <c r="J1261" i="15"/>
  <c r="J1262" i="15"/>
  <c r="J1263" i="15"/>
  <c r="J1264" i="15"/>
  <c r="J1265" i="15"/>
  <c r="J1266" i="15"/>
  <c r="J1267" i="15"/>
  <c r="J1268" i="15"/>
  <c r="J1269" i="15"/>
  <c r="J1270" i="15"/>
  <c r="J1271" i="15"/>
  <c r="J1272" i="15"/>
  <c r="J1273" i="15"/>
  <c r="J1274" i="15"/>
  <c r="J1275" i="15"/>
  <c r="J1276" i="15"/>
  <c r="J1277" i="15"/>
  <c r="J1278" i="15"/>
  <c r="J1279" i="15"/>
  <c r="J1280" i="15"/>
  <c r="J1281" i="15"/>
  <c r="J1282" i="15"/>
  <c r="J1283" i="15"/>
  <c r="J1284" i="15"/>
  <c r="J1285" i="15"/>
  <c r="J1286" i="15"/>
  <c r="J1287" i="15"/>
  <c r="J1288" i="15"/>
  <c r="J1289" i="15"/>
  <c r="J1290" i="15"/>
  <c r="J1291" i="15"/>
  <c r="J1292" i="15"/>
  <c r="J1293" i="15"/>
  <c r="J1294" i="15"/>
  <c r="J1295" i="15"/>
  <c r="J1296" i="15"/>
  <c r="J1297" i="15"/>
  <c r="J1298" i="15"/>
  <c r="J1299" i="15"/>
  <c r="J1300" i="15"/>
  <c r="J1301" i="15"/>
  <c r="J1302" i="15"/>
  <c r="J1303" i="15"/>
  <c r="J1304" i="15"/>
  <c r="J1305" i="15"/>
  <c r="J1306" i="15"/>
  <c r="J1307" i="15"/>
  <c r="J1308" i="15"/>
  <c r="J1309" i="15"/>
  <c r="J1310" i="15"/>
  <c r="J1311" i="15"/>
  <c r="J1312" i="15"/>
  <c r="J1313" i="15"/>
  <c r="J1314" i="15"/>
  <c r="J1315" i="15"/>
  <c r="J1316" i="15"/>
  <c r="J1317" i="15"/>
  <c r="J1318" i="15"/>
  <c r="J1319" i="15"/>
  <c r="J1320" i="15"/>
  <c r="J1321" i="15"/>
  <c r="J1322" i="15"/>
  <c r="J1323" i="15"/>
  <c r="J1324" i="15"/>
  <c r="J1325" i="15"/>
  <c r="J1326" i="15"/>
  <c r="J1327" i="15"/>
  <c r="J1328" i="15"/>
  <c r="J1329" i="15"/>
  <c r="J1330" i="15"/>
  <c r="J1331" i="15"/>
  <c r="J1332" i="15"/>
  <c r="J1333" i="15"/>
  <c r="J1334" i="15"/>
  <c r="J1335" i="15"/>
  <c r="J1336" i="15"/>
  <c r="J1337" i="15"/>
  <c r="J1338" i="15"/>
  <c r="J1339" i="15"/>
  <c r="J1340" i="15"/>
  <c r="J1341" i="15"/>
  <c r="J1342" i="15"/>
  <c r="J1343" i="15"/>
  <c r="J1344" i="15"/>
  <c r="J1345" i="15"/>
  <c r="J1346" i="15"/>
  <c r="J1347" i="15"/>
  <c r="J1348" i="15"/>
  <c r="J1349" i="15"/>
  <c r="J1350" i="15"/>
  <c r="J1351" i="15"/>
  <c r="J1352" i="15"/>
  <c r="J1353" i="15"/>
  <c r="J1354" i="15"/>
  <c r="J1355" i="15"/>
  <c r="J1356" i="15"/>
  <c r="J1357" i="15"/>
  <c r="J1358" i="15"/>
  <c r="J1359" i="15"/>
  <c r="J1360" i="15"/>
  <c r="J1361" i="15"/>
  <c r="J1362" i="15"/>
  <c r="J1363" i="15"/>
  <c r="J1364" i="15"/>
  <c r="J1365" i="15"/>
  <c r="J1366" i="15"/>
  <c r="J1367" i="15"/>
  <c r="J1368" i="15"/>
  <c r="J1369" i="15"/>
  <c r="J1370" i="15"/>
  <c r="J1371" i="15"/>
  <c r="J1372" i="15"/>
  <c r="J1373" i="15"/>
  <c r="J1374" i="15"/>
  <c r="J1375" i="15"/>
  <c r="J1376" i="15"/>
  <c r="J1377" i="15"/>
  <c r="J1378" i="15"/>
  <c r="J1379" i="15"/>
  <c r="J1380" i="15"/>
  <c r="J1381" i="15"/>
  <c r="J1382" i="15"/>
  <c r="J1383" i="15"/>
  <c r="J1384" i="15"/>
  <c r="J1385" i="15"/>
  <c r="J1386" i="15"/>
  <c r="J1387" i="15"/>
  <c r="J1388" i="15"/>
  <c r="J1389" i="15"/>
  <c r="J1390" i="15"/>
  <c r="J1391" i="15"/>
  <c r="J1392" i="15"/>
  <c r="J1393" i="15"/>
  <c r="J1394" i="15"/>
  <c r="J1395" i="15"/>
  <c r="J1396" i="15"/>
  <c r="J1397" i="15"/>
  <c r="J1398" i="15"/>
  <c r="J1399" i="15"/>
  <c r="J1400" i="15"/>
  <c r="J1401" i="15"/>
  <c r="J1402" i="15"/>
  <c r="J1403" i="15"/>
  <c r="J1404" i="15"/>
  <c r="J1405" i="15"/>
  <c r="J1406" i="15"/>
  <c r="J1407" i="15"/>
  <c r="J1408" i="15"/>
  <c r="J1409" i="15"/>
  <c r="J1410" i="15"/>
  <c r="J1411" i="15"/>
  <c r="J1412" i="15"/>
  <c r="J1413" i="15"/>
  <c r="J1414" i="15"/>
  <c r="J1415" i="15"/>
  <c r="J1416" i="15"/>
  <c r="J1417" i="15"/>
  <c r="J1418" i="15"/>
  <c r="J1419" i="15"/>
  <c r="J1420" i="15"/>
  <c r="J1421" i="15"/>
  <c r="J1422" i="15"/>
  <c r="J1423" i="15"/>
  <c r="J1424" i="15"/>
  <c r="J1425" i="15"/>
  <c r="J1426" i="15"/>
  <c r="J1427" i="15"/>
  <c r="J1428" i="15"/>
  <c r="J1429" i="15"/>
  <c r="J1430" i="15"/>
  <c r="J1431" i="15"/>
  <c r="J1432" i="15"/>
  <c r="J1433" i="15"/>
  <c r="J1434" i="15"/>
  <c r="J1435" i="15"/>
  <c r="J1436" i="15"/>
  <c r="J1437" i="15"/>
  <c r="J1438" i="15"/>
  <c r="J1439" i="15"/>
  <c r="J1440" i="15"/>
  <c r="J1441" i="15"/>
  <c r="J1442" i="15"/>
  <c r="J1443" i="15"/>
  <c r="J1444" i="15"/>
  <c r="J1445" i="15"/>
  <c r="J1446" i="15"/>
  <c r="J1447" i="15"/>
  <c r="J1448" i="15"/>
  <c r="J1449" i="15"/>
  <c r="J1450" i="15"/>
  <c r="J1451" i="15"/>
  <c r="J1452" i="15"/>
  <c r="J1453" i="15"/>
  <c r="J1454" i="15"/>
  <c r="J1455" i="15"/>
  <c r="J1456" i="15"/>
  <c r="J1457" i="15"/>
  <c r="J1458" i="15"/>
  <c r="J1459" i="15"/>
  <c r="J1460" i="15"/>
  <c r="J1461" i="15"/>
  <c r="J1462" i="15"/>
  <c r="J1463" i="15"/>
  <c r="J1464" i="15"/>
  <c r="J1465" i="15"/>
  <c r="J1466" i="15"/>
  <c r="J1467" i="15"/>
  <c r="J1468" i="15"/>
  <c r="J1469" i="15"/>
  <c r="J1470" i="15"/>
  <c r="J1471" i="15"/>
  <c r="J1472" i="15"/>
  <c r="J1473" i="15"/>
  <c r="J1474" i="15"/>
  <c r="J1475" i="15"/>
  <c r="J1476" i="15"/>
  <c r="J1477" i="15"/>
  <c r="J1478" i="15"/>
  <c r="J1479" i="15"/>
  <c r="J1480" i="15"/>
  <c r="J1481" i="15"/>
  <c r="J1482" i="15"/>
  <c r="J1483" i="15"/>
  <c r="J1484" i="15"/>
  <c r="J1485" i="15"/>
  <c r="J1486" i="15"/>
  <c r="J1487" i="15"/>
  <c r="J1488" i="15"/>
  <c r="J1489" i="15"/>
  <c r="J1490" i="15"/>
  <c r="J1491" i="15"/>
  <c r="J1492" i="15"/>
  <c r="J1493" i="15"/>
  <c r="J1494" i="15"/>
  <c r="J1495" i="15"/>
  <c r="J1496" i="15"/>
  <c r="J1497" i="15"/>
  <c r="J1498" i="15"/>
  <c r="J1499" i="15"/>
  <c r="J1500" i="15"/>
  <c r="J1501" i="15"/>
  <c r="J1502" i="15"/>
  <c r="J1503" i="15"/>
  <c r="D816" i="19" l="1"/>
  <c r="D1004" i="19" s="1"/>
  <c r="J5" i="15" l="1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F18" i="19" l="1"/>
  <c r="F20" i="19"/>
  <c r="F17" i="19"/>
  <c r="F21" i="19" l="1"/>
  <c r="F19" i="19"/>
  <c r="F1001" i="19"/>
  <c r="F999" i="19"/>
  <c r="F997" i="19"/>
  <c r="F995" i="19"/>
  <c r="F993" i="19"/>
  <c r="F989" i="19"/>
  <c r="F987" i="19"/>
  <c r="F985" i="19"/>
  <c r="F983" i="19"/>
  <c r="F981" i="19"/>
  <c r="F979" i="19"/>
  <c r="F977" i="19"/>
  <c r="F975" i="19"/>
  <c r="F973" i="19"/>
  <c r="F971" i="19"/>
  <c r="F969" i="19"/>
  <c r="F967" i="19"/>
  <c r="F965" i="19"/>
  <c r="F963" i="19"/>
  <c r="F961" i="19"/>
  <c r="F959" i="19"/>
  <c r="F957" i="19"/>
  <c r="F955" i="19"/>
  <c r="F953" i="19"/>
  <c r="F951" i="19"/>
  <c r="F949" i="19"/>
  <c r="F947" i="19"/>
  <c r="F945" i="19"/>
  <c r="F943" i="19"/>
  <c r="F941" i="19"/>
  <c r="F939" i="19"/>
  <c r="F937" i="19"/>
  <c r="F935" i="19"/>
  <c r="F933" i="19"/>
  <c r="F931" i="19"/>
  <c r="F929" i="19"/>
  <c r="F927" i="19"/>
  <c r="F925" i="19"/>
  <c r="F923" i="19"/>
  <c r="F921" i="19"/>
  <c r="F919" i="19"/>
  <c r="F917" i="19"/>
  <c r="F915" i="19"/>
  <c r="F913" i="19"/>
  <c r="F911" i="19"/>
  <c r="F909" i="19"/>
  <c r="F907" i="19"/>
  <c r="F905" i="19"/>
  <c r="F903" i="19"/>
  <c r="F901" i="19"/>
  <c r="F899" i="19"/>
  <c r="F897" i="19"/>
  <c r="F895" i="19"/>
  <c r="F893" i="19"/>
  <c r="F891" i="19"/>
  <c r="F889" i="19"/>
  <c r="F16" i="19"/>
  <c r="F15" i="19"/>
  <c r="F14" i="19"/>
  <c r="F13" i="19"/>
  <c r="F12" i="19"/>
  <c r="F11" i="19"/>
  <c r="F10" i="19"/>
  <c r="F9" i="19"/>
  <c r="F8" i="19"/>
  <c r="F7" i="19"/>
  <c r="F6" i="19"/>
  <c r="F5" i="19"/>
  <c r="F976" i="19"/>
  <c r="F940" i="19"/>
  <c r="F930" i="19"/>
  <c r="F926" i="19"/>
  <c r="F922" i="19"/>
  <c r="F920" i="19"/>
  <c r="F918" i="19"/>
  <c r="F916" i="19"/>
  <c r="F914" i="19"/>
  <c r="F912" i="19"/>
  <c r="F910" i="19"/>
  <c r="F908" i="19"/>
  <c r="F906" i="19"/>
  <c r="F904" i="19"/>
  <c r="F902" i="19"/>
  <c r="F900" i="19"/>
  <c r="F898" i="19"/>
  <c r="F896" i="19"/>
  <c r="F894" i="19"/>
  <c r="F892" i="19"/>
  <c r="F890" i="19"/>
  <c r="F888" i="19"/>
  <c r="F887" i="19"/>
  <c r="F886" i="19"/>
  <c r="F885" i="19"/>
  <c r="F884" i="19"/>
  <c r="F883" i="19"/>
  <c r="F882" i="19"/>
  <c r="F881" i="19"/>
  <c r="F880" i="19"/>
  <c r="F879" i="19"/>
  <c r="F878" i="19"/>
  <c r="F877" i="19"/>
  <c r="F876" i="19"/>
  <c r="F875" i="19"/>
  <c r="F874" i="19"/>
  <c r="F873" i="19"/>
  <c r="F872" i="19"/>
  <c r="F871" i="19"/>
  <c r="F870" i="19"/>
  <c r="F869" i="19"/>
  <c r="F868" i="19"/>
  <c r="F867" i="19"/>
  <c r="F866" i="19"/>
  <c r="F865" i="19"/>
  <c r="F864" i="19"/>
  <c r="F863" i="19"/>
  <c r="F862" i="19"/>
  <c r="F861" i="19"/>
  <c r="F860" i="19"/>
  <c r="F859" i="19"/>
  <c r="F858" i="19"/>
  <c r="F857" i="19"/>
  <c r="F856" i="19"/>
  <c r="F855" i="19"/>
  <c r="F854" i="19"/>
  <c r="F853" i="19"/>
  <c r="F852" i="19"/>
  <c r="F851" i="19"/>
  <c r="F850" i="19"/>
  <c r="F849" i="19"/>
  <c r="F848" i="19"/>
  <c r="F847" i="19"/>
  <c r="F846" i="19"/>
  <c r="F845" i="19"/>
  <c r="F844" i="19"/>
  <c r="F843" i="19"/>
  <c r="F842" i="19"/>
  <c r="F841" i="19"/>
  <c r="F840" i="19"/>
  <c r="F839" i="19"/>
  <c r="F838" i="19"/>
  <c r="F837" i="19"/>
  <c r="F836" i="19"/>
  <c r="F835" i="19"/>
  <c r="F834" i="19"/>
  <c r="F833" i="19"/>
  <c r="F832" i="19"/>
  <c r="F831" i="19"/>
  <c r="F830" i="19"/>
  <c r="F829" i="19"/>
  <c r="F828" i="19"/>
  <c r="F827" i="19"/>
  <c r="F826" i="19"/>
  <c r="F825" i="19"/>
  <c r="F824" i="19"/>
  <c r="F823" i="19"/>
  <c r="F822" i="19"/>
  <c r="F821" i="19"/>
  <c r="F820" i="19"/>
  <c r="F819" i="19"/>
  <c r="F818" i="19"/>
  <c r="F817" i="19"/>
  <c r="F816" i="19"/>
  <c r="F815" i="19"/>
  <c r="F814" i="19"/>
  <c r="F813" i="19"/>
  <c r="F812" i="19"/>
  <c r="F811" i="19"/>
  <c r="F810" i="19"/>
  <c r="F809" i="19"/>
  <c r="F808" i="19"/>
  <c r="F807" i="19"/>
  <c r="F806" i="19"/>
  <c r="F805" i="19"/>
  <c r="F804" i="19"/>
  <c r="F803" i="19"/>
  <c r="F802" i="19"/>
  <c r="F801" i="19"/>
  <c r="F800" i="19"/>
  <c r="F799" i="19"/>
  <c r="F798" i="19"/>
  <c r="F797" i="19"/>
  <c r="F796" i="19"/>
  <c r="F795" i="19"/>
  <c r="F794" i="19"/>
  <c r="F793" i="19"/>
  <c r="F792" i="19"/>
  <c r="F791" i="19"/>
  <c r="F790" i="19"/>
  <c r="F789" i="19"/>
  <c r="F788" i="19"/>
  <c r="F787" i="19"/>
  <c r="F786" i="19"/>
  <c r="F785" i="19"/>
  <c r="F784" i="19"/>
  <c r="F783" i="19"/>
  <c r="F782" i="19"/>
  <c r="F781" i="19"/>
  <c r="F780" i="19"/>
  <c r="F779" i="19"/>
  <c r="F778" i="19"/>
  <c r="F777" i="19"/>
  <c r="F776" i="19"/>
  <c r="F775" i="19"/>
  <c r="F774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8" i="19"/>
  <c r="F377" i="19"/>
  <c r="F376" i="19"/>
  <c r="F374" i="19"/>
  <c r="F373" i="19"/>
  <c r="F372" i="19"/>
  <c r="F370" i="19"/>
  <c r="F369" i="19"/>
  <c r="F368" i="19"/>
  <c r="F366" i="19"/>
  <c r="F365" i="19"/>
  <c r="F364" i="19"/>
  <c r="F362" i="19"/>
  <c r="F361" i="19"/>
  <c r="F360" i="19"/>
  <c r="F358" i="19"/>
  <c r="F357" i="19"/>
  <c r="F356" i="19"/>
  <c r="F354" i="19"/>
  <c r="F353" i="19"/>
  <c r="F352" i="19"/>
  <c r="F350" i="19"/>
  <c r="F349" i="19"/>
  <c r="F348" i="19"/>
  <c r="F346" i="19"/>
  <c r="F345" i="19"/>
  <c r="F344" i="19"/>
  <c r="F342" i="19"/>
  <c r="F341" i="19"/>
  <c r="F340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5" i="19"/>
  <c r="F54" i="19"/>
  <c r="F53" i="19"/>
  <c r="F51" i="19"/>
  <c r="F50" i="19"/>
  <c r="F49" i="19"/>
  <c r="F47" i="19"/>
  <c r="F46" i="19"/>
  <c r="F45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974" i="19"/>
  <c r="F972" i="19"/>
  <c r="F970" i="19"/>
  <c r="F968" i="19"/>
  <c r="F966" i="19"/>
  <c r="F964" i="19"/>
  <c r="F962" i="19"/>
  <c r="F960" i="19"/>
  <c r="F958" i="19"/>
  <c r="F954" i="19"/>
  <c r="F952" i="19"/>
  <c r="F950" i="19"/>
  <c r="F946" i="19"/>
  <c r="F944" i="19"/>
  <c r="F942" i="19"/>
  <c r="F938" i="19"/>
  <c r="F936" i="19"/>
  <c r="F932" i="19"/>
  <c r="F956" i="19"/>
  <c r="F948" i="19"/>
  <c r="F934" i="19"/>
  <c r="F928" i="19"/>
  <c r="F924" i="19"/>
  <c r="F991" i="19"/>
  <c r="F1002" i="19"/>
  <c r="F1003" i="19"/>
  <c r="F1000" i="19"/>
  <c r="F998" i="19"/>
  <c r="F996" i="19"/>
  <c r="F994" i="19"/>
  <c r="F992" i="19"/>
  <c r="F990" i="19"/>
  <c r="F988" i="19"/>
  <c r="F986" i="19"/>
  <c r="F984" i="19"/>
  <c r="F982" i="19"/>
  <c r="F980" i="19"/>
  <c r="F978" i="19"/>
  <c r="F4" i="19"/>
  <c r="F44" i="19"/>
  <c r="F48" i="19"/>
  <c r="F52" i="19"/>
  <c r="F56" i="19"/>
  <c r="F339" i="19"/>
  <c r="F343" i="19"/>
  <c r="F347" i="19"/>
  <c r="F351" i="19"/>
  <c r="F355" i="19"/>
  <c r="F359" i="19"/>
  <c r="F363" i="19"/>
  <c r="F367" i="19"/>
  <c r="F371" i="19"/>
  <c r="F375" i="19"/>
  <c r="F379" i="19"/>
  <c r="F6" i="34"/>
  <c r="G6" i="34"/>
  <c r="H6" i="34"/>
  <c r="I6" i="34"/>
  <c r="J6" i="34"/>
  <c r="K6" i="34"/>
  <c r="L6" i="34"/>
  <c r="M6" i="34"/>
  <c r="N6" i="34"/>
  <c r="O6" i="34"/>
  <c r="F7" i="34"/>
  <c r="G7" i="34"/>
  <c r="H7" i="34"/>
  <c r="I7" i="34"/>
  <c r="J7" i="34"/>
  <c r="K7" i="34"/>
  <c r="L7" i="34"/>
  <c r="M7" i="34"/>
  <c r="N7" i="34"/>
  <c r="O7" i="34"/>
  <c r="F8" i="34"/>
  <c r="G8" i="34"/>
  <c r="H8" i="34"/>
  <c r="I8" i="34"/>
  <c r="J8" i="34"/>
  <c r="K8" i="34"/>
  <c r="L8" i="34"/>
  <c r="M8" i="34"/>
  <c r="N8" i="34"/>
  <c r="O8" i="34"/>
  <c r="F9" i="34"/>
  <c r="G9" i="34"/>
  <c r="H9" i="34"/>
  <c r="I9" i="34"/>
  <c r="J9" i="34"/>
  <c r="K9" i="34"/>
  <c r="L9" i="34"/>
  <c r="M9" i="34"/>
  <c r="N9" i="34"/>
  <c r="O9" i="34"/>
  <c r="F10" i="34"/>
  <c r="G10" i="34"/>
  <c r="H10" i="34"/>
  <c r="I10" i="34"/>
  <c r="J10" i="34"/>
  <c r="K10" i="34"/>
  <c r="L10" i="34"/>
  <c r="M10" i="34"/>
  <c r="N10" i="34"/>
  <c r="O10" i="34"/>
  <c r="F11" i="34"/>
  <c r="G11" i="34"/>
  <c r="H11" i="34"/>
  <c r="I11" i="34"/>
  <c r="J11" i="34"/>
  <c r="K11" i="34"/>
  <c r="L11" i="34"/>
  <c r="M11" i="34"/>
  <c r="N11" i="34"/>
  <c r="O11" i="34"/>
  <c r="F12" i="34"/>
  <c r="G12" i="34"/>
  <c r="H12" i="34"/>
  <c r="I12" i="34"/>
  <c r="J12" i="34"/>
  <c r="K12" i="34"/>
  <c r="L12" i="34"/>
  <c r="M12" i="34"/>
  <c r="N12" i="34"/>
  <c r="O12" i="34"/>
  <c r="F13" i="34"/>
  <c r="G13" i="34"/>
  <c r="H13" i="34"/>
  <c r="I13" i="34"/>
  <c r="J13" i="34"/>
  <c r="K13" i="34"/>
  <c r="L13" i="34"/>
  <c r="M13" i="34"/>
  <c r="N13" i="34"/>
  <c r="O13" i="34"/>
  <c r="F14" i="34"/>
  <c r="G14" i="34"/>
  <c r="H14" i="34"/>
  <c r="I14" i="34"/>
  <c r="J14" i="34"/>
  <c r="K14" i="34"/>
  <c r="L14" i="34"/>
  <c r="M14" i="34"/>
  <c r="N14" i="34"/>
  <c r="O14" i="34"/>
  <c r="F15" i="34"/>
  <c r="G15" i="34"/>
  <c r="H15" i="34"/>
  <c r="I15" i="34"/>
  <c r="J15" i="34"/>
  <c r="K15" i="34"/>
  <c r="L15" i="34"/>
  <c r="M15" i="34"/>
  <c r="N15" i="34"/>
  <c r="O15" i="34"/>
  <c r="F16" i="34"/>
  <c r="G16" i="34"/>
  <c r="H16" i="34"/>
  <c r="I16" i="34"/>
  <c r="J16" i="34"/>
  <c r="K16" i="34"/>
  <c r="L16" i="34"/>
  <c r="M16" i="34"/>
  <c r="N16" i="34"/>
  <c r="O16" i="34"/>
  <c r="F17" i="34"/>
  <c r="G17" i="34"/>
  <c r="H17" i="34"/>
  <c r="I17" i="34"/>
  <c r="J17" i="34"/>
  <c r="K17" i="34"/>
  <c r="L17" i="34"/>
  <c r="M17" i="34"/>
  <c r="N17" i="34"/>
  <c r="O17" i="34"/>
  <c r="F18" i="34"/>
  <c r="G18" i="34"/>
  <c r="H18" i="34"/>
  <c r="I18" i="34"/>
  <c r="J18" i="34"/>
  <c r="K18" i="34"/>
  <c r="L18" i="34"/>
  <c r="M18" i="34"/>
  <c r="N18" i="34"/>
  <c r="O18" i="34"/>
  <c r="F19" i="34"/>
  <c r="G19" i="34"/>
  <c r="H19" i="34"/>
  <c r="I19" i="34"/>
  <c r="J19" i="34"/>
  <c r="K19" i="34"/>
  <c r="L19" i="34"/>
  <c r="M19" i="34"/>
  <c r="N19" i="34"/>
  <c r="O19" i="34"/>
  <c r="F20" i="34"/>
  <c r="G20" i="34"/>
  <c r="H20" i="34"/>
  <c r="I20" i="34"/>
  <c r="J20" i="34"/>
  <c r="K20" i="34"/>
  <c r="L20" i="34"/>
  <c r="M20" i="34"/>
  <c r="N20" i="34"/>
  <c r="O20" i="34"/>
  <c r="F21" i="34"/>
  <c r="G21" i="34"/>
  <c r="H21" i="34"/>
  <c r="I21" i="34"/>
  <c r="J21" i="34"/>
  <c r="K21" i="34"/>
  <c r="L21" i="34"/>
  <c r="M21" i="34"/>
  <c r="N21" i="34"/>
  <c r="O21" i="34"/>
  <c r="F22" i="34"/>
  <c r="G22" i="34"/>
  <c r="H22" i="34"/>
  <c r="I22" i="34"/>
  <c r="J22" i="34"/>
  <c r="K22" i="34"/>
  <c r="L22" i="34"/>
  <c r="M22" i="34"/>
  <c r="N22" i="34"/>
  <c r="O22" i="34"/>
  <c r="F23" i="34"/>
  <c r="G23" i="34"/>
  <c r="H23" i="34"/>
  <c r="I23" i="34"/>
  <c r="J23" i="34"/>
  <c r="K23" i="34"/>
  <c r="L23" i="34"/>
  <c r="M23" i="34"/>
  <c r="N23" i="34"/>
  <c r="O23" i="34"/>
  <c r="F24" i="34"/>
  <c r="G24" i="34"/>
  <c r="H24" i="34"/>
  <c r="I24" i="34"/>
  <c r="J24" i="34"/>
  <c r="K24" i="34"/>
  <c r="L24" i="34"/>
  <c r="M24" i="34"/>
  <c r="N24" i="34"/>
  <c r="O24" i="34"/>
  <c r="F25" i="34"/>
  <c r="G25" i="34"/>
  <c r="H25" i="34"/>
  <c r="I25" i="34"/>
  <c r="J25" i="34"/>
  <c r="K25" i="34"/>
  <c r="L25" i="34"/>
  <c r="M25" i="34"/>
  <c r="N25" i="34"/>
  <c r="O25" i="34"/>
  <c r="F26" i="34"/>
  <c r="G26" i="34"/>
  <c r="H26" i="34"/>
  <c r="I26" i="34"/>
  <c r="J26" i="34"/>
  <c r="K26" i="34"/>
  <c r="L26" i="34"/>
  <c r="M26" i="34"/>
  <c r="N26" i="34"/>
  <c r="O26" i="34"/>
  <c r="F27" i="34"/>
  <c r="G27" i="34"/>
  <c r="H27" i="34"/>
  <c r="I27" i="34"/>
  <c r="J27" i="34"/>
  <c r="K27" i="34"/>
  <c r="L27" i="34"/>
  <c r="M27" i="34"/>
  <c r="N27" i="34"/>
  <c r="O27" i="34"/>
  <c r="F28" i="34"/>
  <c r="G28" i="34"/>
  <c r="H28" i="34"/>
  <c r="I28" i="34"/>
  <c r="J28" i="34"/>
  <c r="K28" i="34"/>
  <c r="L28" i="34"/>
  <c r="M28" i="34"/>
  <c r="N28" i="34"/>
  <c r="O28" i="34"/>
  <c r="F29" i="34"/>
  <c r="G29" i="34"/>
  <c r="H29" i="34"/>
  <c r="I29" i="34"/>
  <c r="J29" i="34"/>
  <c r="K29" i="34"/>
  <c r="L29" i="34"/>
  <c r="M29" i="34"/>
  <c r="N29" i="34"/>
  <c r="O29" i="34"/>
  <c r="F30" i="34"/>
  <c r="G30" i="34"/>
  <c r="H30" i="34"/>
  <c r="I30" i="34"/>
  <c r="J30" i="34"/>
  <c r="K30" i="34"/>
  <c r="L30" i="34"/>
  <c r="M30" i="34"/>
  <c r="N30" i="34"/>
  <c r="O30" i="34"/>
  <c r="F31" i="34"/>
  <c r="G31" i="34"/>
  <c r="H31" i="34"/>
  <c r="I31" i="34"/>
  <c r="J31" i="34"/>
  <c r="K31" i="34"/>
  <c r="L31" i="34"/>
  <c r="M31" i="34"/>
  <c r="N31" i="34"/>
  <c r="O31" i="34"/>
  <c r="F32" i="34"/>
  <c r="G32" i="34"/>
  <c r="H32" i="34"/>
  <c r="I32" i="34"/>
  <c r="J32" i="34"/>
  <c r="K32" i="34"/>
  <c r="L32" i="34"/>
  <c r="M32" i="34"/>
  <c r="N32" i="34"/>
  <c r="O32" i="34"/>
  <c r="F33" i="34"/>
  <c r="G33" i="34"/>
  <c r="H33" i="34"/>
  <c r="I33" i="34"/>
  <c r="J33" i="34"/>
  <c r="K33" i="34"/>
  <c r="L33" i="34"/>
  <c r="M33" i="34"/>
  <c r="N33" i="34"/>
  <c r="O33" i="34"/>
  <c r="F34" i="34"/>
  <c r="G34" i="34"/>
  <c r="H34" i="34"/>
  <c r="I34" i="34"/>
  <c r="J34" i="34"/>
  <c r="K34" i="34"/>
  <c r="L34" i="34"/>
  <c r="M34" i="34"/>
  <c r="N34" i="34"/>
  <c r="O34" i="34"/>
  <c r="F35" i="34"/>
  <c r="G35" i="34"/>
  <c r="H35" i="34"/>
  <c r="I35" i="34"/>
  <c r="J35" i="34"/>
  <c r="K35" i="34"/>
  <c r="L35" i="34"/>
  <c r="M35" i="34"/>
  <c r="N35" i="34"/>
  <c r="O35" i="34"/>
  <c r="F36" i="34"/>
  <c r="G36" i="34"/>
  <c r="H36" i="34"/>
  <c r="I36" i="34"/>
  <c r="J36" i="34"/>
  <c r="K36" i="34"/>
  <c r="L36" i="34"/>
  <c r="M36" i="34"/>
  <c r="N36" i="34"/>
  <c r="O36" i="34"/>
  <c r="F37" i="34"/>
  <c r="G37" i="34"/>
  <c r="H37" i="34"/>
  <c r="I37" i="34"/>
  <c r="J37" i="34"/>
  <c r="K37" i="34"/>
  <c r="L37" i="34"/>
  <c r="M37" i="34"/>
  <c r="N37" i="34"/>
  <c r="O37" i="34"/>
  <c r="F38" i="34"/>
  <c r="G38" i="34"/>
  <c r="H38" i="34"/>
  <c r="I38" i="34"/>
  <c r="J38" i="34"/>
  <c r="K38" i="34"/>
  <c r="L38" i="34"/>
  <c r="M38" i="34"/>
  <c r="N38" i="34"/>
  <c r="O38" i="34"/>
  <c r="F39" i="34"/>
  <c r="G39" i="34"/>
  <c r="H39" i="34"/>
  <c r="I39" i="34"/>
  <c r="J39" i="34"/>
  <c r="K39" i="34"/>
  <c r="L39" i="34"/>
  <c r="M39" i="34"/>
  <c r="N39" i="34"/>
  <c r="O39" i="34"/>
  <c r="F40" i="34"/>
  <c r="G40" i="34"/>
  <c r="H40" i="34"/>
  <c r="I40" i="34"/>
  <c r="J40" i="34"/>
  <c r="K40" i="34"/>
  <c r="L40" i="34"/>
  <c r="M40" i="34"/>
  <c r="N40" i="34"/>
  <c r="O40" i="34"/>
  <c r="F41" i="34"/>
  <c r="G41" i="34"/>
  <c r="H41" i="34"/>
  <c r="I41" i="34"/>
  <c r="J41" i="34"/>
  <c r="K41" i="34"/>
  <c r="L41" i="34"/>
  <c r="M41" i="34"/>
  <c r="N41" i="34"/>
  <c r="O41" i="34"/>
  <c r="F42" i="34"/>
  <c r="G42" i="34"/>
  <c r="H42" i="34"/>
  <c r="I42" i="34"/>
  <c r="J42" i="34"/>
  <c r="K42" i="34"/>
  <c r="L42" i="34"/>
  <c r="M42" i="34"/>
  <c r="N42" i="34"/>
  <c r="O42" i="34"/>
  <c r="F43" i="34"/>
  <c r="G43" i="34"/>
  <c r="H43" i="34"/>
  <c r="I43" i="34"/>
  <c r="J43" i="34"/>
  <c r="K43" i="34"/>
  <c r="L43" i="34"/>
  <c r="M43" i="34"/>
  <c r="N43" i="34"/>
  <c r="O43" i="34"/>
  <c r="F44" i="34"/>
  <c r="G44" i="34"/>
  <c r="H44" i="34"/>
  <c r="I44" i="34"/>
  <c r="J44" i="34"/>
  <c r="K44" i="34"/>
  <c r="L44" i="34"/>
  <c r="M44" i="34"/>
  <c r="N44" i="34"/>
  <c r="O44" i="34"/>
  <c r="F45" i="34"/>
  <c r="G45" i="34"/>
  <c r="H45" i="34"/>
  <c r="I45" i="34"/>
  <c r="J45" i="34"/>
  <c r="K45" i="34"/>
  <c r="L45" i="34"/>
  <c r="M45" i="34"/>
  <c r="N45" i="34"/>
  <c r="O45" i="34"/>
  <c r="F46" i="34"/>
  <c r="G46" i="34"/>
  <c r="H46" i="34"/>
  <c r="I46" i="34"/>
  <c r="J46" i="34"/>
  <c r="K46" i="34"/>
  <c r="L46" i="34"/>
  <c r="M46" i="34"/>
  <c r="N46" i="34"/>
  <c r="O46" i="34"/>
  <c r="F47" i="34"/>
  <c r="G47" i="34"/>
  <c r="H47" i="34"/>
  <c r="I47" i="34"/>
  <c r="J47" i="34"/>
  <c r="K47" i="34"/>
  <c r="L47" i="34"/>
  <c r="M47" i="34"/>
  <c r="N47" i="34"/>
  <c r="O47" i="34"/>
  <c r="F48" i="34"/>
  <c r="G48" i="34"/>
  <c r="H48" i="34"/>
  <c r="I48" i="34"/>
  <c r="J48" i="34"/>
  <c r="K48" i="34"/>
  <c r="L48" i="34"/>
  <c r="M48" i="34"/>
  <c r="N48" i="34"/>
  <c r="O48" i="34"/>
  <c r="F49" i="34"/>
  <c r="G49" i="34"/>
  <c r="H49" i="34"/>
  <c r="I49" i="34"/>
  <c r="J49" i="34"/>
  <c r="K49" i="34"/>
  <c r="L49" i="34"/>
  <c r="M49" i="34"/>
  <c r="N49" i="34"/>
  <c r="O49" i="34"/>
  <c r="F50" i="34"/>
  <c r="G50" i="34"/>
  <c r="H50" i="34"/>
  <c r="I50" i="34"/>
  <c r="J50" i="34"/>
  <c r="K50" i="34"/>
  <c r="L50" i="34"/>
  <c r="M50" i="34"/>
  <c r="N50" i="34"/>
  <c r="O50" i="34"/>
  <c r="F51" i="34"/>
  <c r="G51" i="34"/>
  <c r="H51" i="34"/>
  <c r="I51" i="34"/>
  <c r="J51" i="34"/>
  <c r="K51" i="34"/>
  <c r="L51" i="34"/>
  <c r="M51" i="34"/>
  <c r="N51" i="34"/>
  <c r="O51" i="34"/>
  <c r="F52" i="34"/>
  <c r="G52" i="34"/>
  <c r="H52" i="34"/>
  <c r="I52" i="34"/>
  <c r="J52" i="34"/>
  <c r="K52" i="34"/>
  <c r="L52" i="34"/>
  <c r="M52" i="34"/>
  <c r="N52" i="34"/>
  <c r="O52" i="34"/>
  <c r="F53" i="34"/>
  <c r="G53" i="34"/>
  <c r="H53" i="34"/>
  <c r="I53" i="34"/>
  <c r="J53" i="34"/>
  <c r="K53" i="34"/>
  <c r="L53" i="34"/>
  <c r="M53" i="34"/>
  <c r="N53" i="34"/>
  <c r="O53" i="34"/>
  <c r="F54" i="34"/>
  <c r="G54" i="34"/>
  <c r="H54" i="34"/>
  <c r="I54" i="34"/>
  <c r="J54" i="34"/>
  <c r="K54" i="34"/>
  <c r="L54" i="34"/>
  <c r="M54" i="34"/>
  <c r="N54" i="34"/>
  <c r="O54" i="34"/>
  <c r="F55" i="34"/>
  <c r="G55" i="34"/>
  <c r="H55" i="34"/>
  <c r="I55" i="34"/>
  <c r="J55" i="34"/>
  <c r="K55" i="34"/>
  <c r="L55" i="34"/>
  <c r="M55" i="34"/>
  <c r="N55" i="34"/>
  <c r="O55" i="34"/>
  <c r="F56" i="34"/>
  <c r="G56" i="34"/>
  <c r="H56" i="34"/>
  <c r="I56" i="34"/>
  <c r="J56" i="34"/>
  <c r="K56" i="34"/>
  <c r="L56" i="34"/>
  <c r="M56" i="34"/>
  <c r="N56" i="34"/>
  <c r="O56" i="34"/>
  <c r="F57" i="34"/>
  <c r="G57" i="34"/>
  <c r="H57" i="34"/>
  <c r="I57" i="34"/>
  <c r="J57" i="34"/>
  <c r="K57" i="34"/>
  <c r="L57" i="34"/>
  <c r="M57" i="34"/>
  <c r="N57" i="34"/>
  <c r="O57" i="34"/>
  <c r="F58" i="34"/>
  <c r="G58" i="34"/>
  <c r="H58" i="34"/>
  <c r="I58" i="34"/>
  <c r="J58" i="34"/>
  <c r="K58" i="34"/>
  <c r="L58" i="34"/>
  <c r="M58" i="34"/>
  <c r="N58" i="34"/>
  <c r="O58" i="34"/>
  <c r="F59" i="34"/>
  <c r="G59" i="34"/>
  <c r="H59" i="34"/>
  <c r="I59" i="34"/>
  <c r="J59" i="34"/>
  <c r="K59" i="34"/>
  <c r="L59" i="34"/>
  <c r="M59" i="34"/>
  <c r="N59" i="34"/>
  <c r="O59" i="34"/>
  <c r="F60" i="34"/>
  <c r="G60" i="34"/>
  <c r="H60" i="34"/>
  <c r="I60" i="34"/>
  <c r="J60" i="34"/>
  <c r="K60" i="34"/>
  <c r="L60" i="34"/>
  <c r="M60" i="34"/>
  <c r="N60" i="34"/>
  <c r="O60" i="34"/>
  <c r="F61" i="34"/>
  <c r="G61" i="34"/>
  <c r="H61" i="34"/>
  <c r="I61" i="34"/>
  <c r="J61" i="34"/>
  <c r="K61" i="34"/>
  <c r="L61" i="34"/>
  <c r="M61" i="34"/>
  <c r="N61" i="34"/>
  <c r="O61" i="34"/>
  <c r="F62" i="34"/>
  <c r="G62" i="34"/>
  <c r="H62" i="34"/>
  <c r="I62" i="34"/>
  <c r="J62" i="34"/>
  <c r="K62" i="34"/>
  <c r="L62" i="34"/>
  <c r="M62" i="34"/>
  <c r="N62" i="34"/>
  <c r="O62" i="34"/>
  <c r="F63" i="34"/>
  <c r="G63" i="34"/>
  <c r="H63" i="34"/>
  <c r="I63" i="34"/>
  <c r="J63" i="34"/>
  <c r="K63" i="34"/>
  <c r="L63" i="34"/>
  <c r="M63" i="34"/>
  <c r="N63" i="34"/>
  <c r="O63" i="34"/>
  <c r="F64" i="34"/>
  <c r="G64" i="34"/>
  <c r="H64" i="34"/>
  <c r="I64" i="34"/>
  <c r="J64" i="34"/>
  <c r="K64" i="34"/>
  <c r="L64" i="34"/>
  <c r="M64" i="34"/>
  <c r="N64" i="34"/>
  <c r="O64" i="34"/>
  <c r="F65" i="34"/>
  <c r="G65" i="34"/>
  <c r="H65" i="34"/>
  <c r="I65" i="34"/>
  <c r="J65" i="34"/>
  <c r="K65" i="34"/>
  <c r="L65" i="34"/>
  <c r="M65" i="34"/>
  <c r="N65" i="34"/>
  <c r="O65" i="34"/>
  <c r="F66" i="34"/>
  <c r="G66" i="34"/>
  <c r="H66" i="34"/>
  <c r="I66" i="34"/>
  <c r="J66" i="34"/>
  <c r="K66" i="34"/>
  <c r="L66" i="34"/>
  <c r="M66" i="34"/>
  <c r="N66" i="34"/>
  <c r="O66" i="34"/>
  <c r="F67" i="34"/>
  <c r="G67" i="34"/>
  <c r="H67" i="34"/>
  <c r="I67" i="34"/>
  <c r="J67" i="34"/>
  <c r="K67" i="34"/>
  <c r="L67" i="34"/>
  <c r="M67" i="34"/>
  <c r="N67" i="34"/>
  <c r="O67" i="34"/>
  <c r="F68" i="34"/>
  <c r="G68" i="34"/>
  <c r="H68" i="34"/>
  <c r="I68" i="34"/>
  <c r="J68" i="34"/>
  <c r="K68" i="34"/>
  <c r="L68" i="34"/>
  <c r="M68" i="34"/>
  <c r="N68" i="34"/>
  <c r="O68" i="34"/>
  <c r="F69" i="34"/>
  <c r="G69" i="34"/>
  <c r="H69" i="34"/>
  <c r="I69" i="34"/>
  <c r="J69" i="34"/>
  <c r="K69" i="34"/>
  <c r="L69" i="34"/>
  <c r="M69" i="34"/>
  <c r="N69" i="34"/>
  <c r="O69" i="34"/>
  <c r="F70" i="34"/>
  <c r="G70" i="34"/>
  <c r="H70" i="34"/>
  <c r="I70" i="34"/>
  <c r="J70" i="34"/>
  <c r="K70" i="34"/>
  <c r="L70" i="34"/>
  <c r="M70" i="34"/>
  <c r="N70" i="34"/>
  <c r="O70" i="34"/>
  <c r="F71" i="34"/>
  <c r="G71" i="34"/>
  <c r="H71" i="34"/>
  <c r="I71" i="34"/>
  <c r="J71" i="34"/>
  <c r="K71" i="34"/>
  <c r="L71" i="34"/>
  <c r="M71" i="34"/>
  <c r="N71" i="34"/>
  <c r="O71" i="34"/>
  <c r="F72" i="34"/>
  <c r="G72" i="34"/>
  <c r="H72" i="34"/>
  <c r="I72" i="34"/>
  <c r="J72" i="34"/>
  <c r="K72" i="34"/>
  <c r="L72" i="34"/>
  <c r="M72" i="34"/>
  <c r="N72" i="34"/>
  <c r="O72" i="34"/>
  <c r="F73" i="34"/>
  <c r="G73" i="34"/>
  <c r="H73" i="34"/>
  <c r="I73" i="34"/>
  <c r="J73" i="34"/>
  <c r="K73" i="34"/>
  <c r="L73" i="34"/>
  <c r="M73" i="34"/>
  <c r="N73" i="34"/>
  <c r="O73" i="34"/>
  <c r="F74" i="34"/>
  <c r="G74" i="34"/>
  <c r="H74" i="34"/>
  <c r="I74" i="34"/>
  <c r="J74" i="34"/>
  <c r="K74" i="34"/>
  <c r="L74" i="34"/>
  <c r="M74" i="34"/>
  <c r="N74" i="34"/>
  <c r="O74" i="34"/>
  <c r="F75" i="34"/>
  <c r="G75" i="34"/>
  <c r="H75" i="34"/>
  <c r="I75" i="34"/>
  <c r="J75" i="34"/>
  <c r="K75" i="34"/>
  <c r="L75" i="34"/>
  <c r="M75" i="34"/>
  <c r="N75" i="34"/>
  <c r="O75" i="34"/>
  <c r="F76" i="34"/>
  <c r="G76" i="34"/>
  <c r="H76" i="34"/>
  <c r="I76" i="34"/>
  <c r="J76" i="34"/>
  <c r="K76" i="34"/>
  <c r="L76" i="34"/>
  <c r="M76" i="34"/>
  <c r="N76" i="34"/>
  <c r="O76" i="34"/>
  <c r="F77" i="34"/>
  <c r="G77" i="34"/>
  <c r="H77" i="34"/>
  <c r="I77" i="34"/>
  <c r="J77" i="34"/>
  <c r="K77" i="34"/>
  <c r="L77" i="34"/>
  <c r="M77" i="34"/>
  <c r="N77" i="34"/>
  <c r="O77" i="34"/>
  <c r="F78" i="34"/>
  <c r="G78" i="34"/>
  <c r="H78" i="34"/>
  <c r="I78" i="34"/>
  <c r="J78" i="34"/>
  <c r="K78" i="34"/>
  <c r="L78" i="34"/>
  <c r="M78" i="34"/>
  <c r="N78" i="34"/>
  <c r="O78" i="34"/>
  <c r="F79" i="34"/>
  <c r="G79" i="34"/>
  <c r="H79" i="34"/>
  <c r="I79" i="34"/>
  <c r="J79" i="34"/>
  <c r="K79" i="34"/>
  <c r="L79" i="34"/>
  <c r="M79" i="34"/>
  <c r="N79" i="34"/>
  <c r="O79" i="34"/>
  <c r="F80" i="34"/>
  <c r="G80" i="34"/>
  <c r="H80" i="34"/>
  <c r="I80" i="34"/>
  <c r="J80" i="34"/>
  <c r="K80" i="34"/>
  <c r="L80" i="34"/>
  <c r="M80" i="34"/>
  <c r="N80" i="34"/>
  <c r="O80" i="34"/>
  <c r="F81" i="34"/>
  <c r="G81" i="34"/>
  <c r="H81" i="34"/>
  <c r="I81" i="34"/>
  <c r="J81" i="34"/>
  <c r="K81" i="34"/>
  <c r="L81" i="34"/>
  <c r="M81" i="34"/>
  <c r="N81" i="34"/>
  <c r="O81" i="34"/>
  <c r="F82" i="34"/>
  <c r="G82" i="34"/>
  <c r="H82" i="34"/>
  <c r="I82" i="34"/>
  <c r="J82" i="34"/>
  <c r="K82" i="34"/>
  <c r="L82" i="34"/>
  <c r="M82" i="34"/>
  <c r="N82" i="34"/>
  <c r="O82" i="34"/>
  <c r="F83" i="34"/>
  <c r="G83" i="34"/>
  <c r="H83" i="34"/>
  <c r="I83" i="34"/>
  <c r="J83" i="34"/>
  <c r="K83" i="34"/>
  <c r="L83" i="34"/>
  <c r="M83" i="34"/>
  <c r="N83" i="34"/>
  <c r="O83" i="34"/>
  <c r="F84" i="34"/>
  <c r="G84" i="34"/>
  <c r="H84" i="34"/>
  <c r="I84" i="34"/>
  <c r="J84" i="34"/>
  <c r="K84" i="34"/>
  <c r="L84" i="34"/>
  <c r="M84" i="34"/>
  <c r="N84" i="34"/>
  <c r="O84" i="34"/>
  <c r="F85" i="34"/>
  <c r="G85" i="34"/>
  <c r="H85" i="34"/>
  <c r="I85" i="34"/>
  <c r="J85" i="34"/>
  <c r="K85" i="34"/>
  <c r="L85" i="34"/>
  <c r="M85" i="34"/>
  <c r="N85" i="34"/>
  <c r="O85" i="34"/>
  <c r="F86" i="34"/>
  <c r="G86" i="34"/>
  <c r="H86" i="34"/>
  <c r="I86" i="34"/>
  <c r="J86" i="34"/>
  <c r="K86" i="34"/>
  <c r="L86" i="34"/>
  <c r="M86" i="34"/>
  <c r="N86" i="34"/>
  <c r="O86" i="34"/>
  <c r="F87" i="34"/>
  <c r="G87" i="34"/>
  <c r="H87" i="34"/>
  <c r="I87" i="34"/>
  <c r="J87" i="34"/>
  <c r="K87" i="34"/>
  <c r="L87" i="34"/>
  <c r="M87" i="34"/>
  <c r="N87" i="34"/>
  <c r="O87" i="34"/>
  <c r="F88" i="34"/>
  <c r="G88" i="34"/>
  <c r="H88" i="34"/>
  <c r="I88" i="34"/>
  <c r="J88" i="34"/>
  <c r="K88" i="34"/>
  <c r="L88" i="34"/>
  <c r="M88" i="34"/>
  <c r="N88" i="34"/>
  <c r="O88" i="34"/>
  <c r="F89" i="34"/>
  <c r="G89" i="34"/>
  <c r="H89" i="34"/>
  <c r="I89" i="34"/>
  <c r="J89" i="34"/>
  <c r="K89" i="34"/>
  <c r="L89" i="34"/>
  <c r="M89" i="34"/>
  <c r="N89" i="34"/>
  <c r="O89" i="34"/>
  <c r="F90" i="34"/>
  <c r="G90" i="34"/>
  <c r="H90" i="34"/>
  <c r="I90" i="34"/>
  <c r="J90" i="34"/>
  <c r="K90" i="34"/>
  <c r="L90" i="34"/>
  <c r="M90" i="34"/>
  <c r="N90" i="34"/>
  <c r="O90" i="34"/>
  <c r="F91" i="34"/>
  <c r="G91" i="34"/>
  <c r="H91" i="34"/>
  <c r="I91" i="34"/>
  <c r="J91" i="34"/>
  <c r="K91" i="34"/>
  <c r="L91" i="34"/>
  <c r="M91" i="34"/>
  <c r="N91" i="34"/>
  <c r="O91" i="34"/>
  <c r="F92" i="34"/>
  <c r="G92" i="34"/>
  <c r="H92" i="34"/>
  <c r="I92" i="34"/>
  <c r="J92" i="34"/>
  <c r="K92" i="34"/>
  <c r="L92" i="34"/>
  <c r="M92" i="34"/>
  <c r="N92" i="34"/>
  <c r="O92" i="34"/>
  <c r="F93" i="34"/>
  <c r="G93" i="34"/>
  <c r="H93" i="34"/>
  <c r="I93" i="34"/>
  <c r="J93" i="34"/>
  <c r="K93" i="34"/>
  <c r="L93" i="34"/>
  <c r="M93" i="34"/>
  <c r="N93" i="34"/>
  <c r="O93" i="34"/>
  <c r="F94" i="34"/>
  <c r="G94" i="34"/>
  <c r="H94" i="34"/>
  <c r="I94" i="34"/>
  <c r="J94" i="34"/>
  <c r="K94" i="34"/>
  <c r="L94" i="34"/>
  <c r="M94" i="34"/>
  <c r="N94" i="34"/>
  <c r="O94" i="34"/>
  <c r="F95" i="34"/>
  <c r="G95" i="34"/>
  <c r="H95" i="34"/>
  <c r="I95" i="34"/>
  <c r="J95" i="34"/>
  <c r="K95" i="34"/>
  <c r="L95" i="34"/>
  <c r="M95" i="34"/>
  <c r="N95" i="34"/>
  <c r="O95" i="34"/>
  <c r="F96" i="34"/>
  <c r="G96" i="34"/>
  <c r="H96" i="34"/>
  <c r="I96" i="34"/>
  <c r="J96" i="34"/>
  <c r="K96" i="34"/>
  <c r="L96" i="34"/>
  <c r="M96" i="34"/>
  <c r="N96" i="34"/>
  <c r="O96" i="34"/>
  <c r="F97" i="34"/>
  <c r="G97" i="34"/>
  <c r="H97" i="34"/>
  <c r="I97" i="34"/>
  <c r="J97" i="34"/>
  <c r="K97" i="34"/>
  <c r="L97" i="34"/>
  <c r="M97" i="34"/>
  <c r="N97" i="34"/>
  <c r="O97" i="34"/>
  <c r="F98" i="34"/>
  <c r="G98" i="34"/>
  <c r="H98" i="34"/>
  <c r="I98" i="34"/>
  <c r="J98" i="34"/>
  <c r="K98" i="34"/>
  <c r="L98" i="34"/>
  <c r="M98" i="34"/>
  <c r="N98" i="34"/>
  <c r="O98" i="34"/>
  <c r="F99" i="34"/>
  <c r="G99" i="34"/>
  <c r="H99" i="34"/>
  <c r="I99" i="34"/>
  <c r="J99" i="34"/>
  <c r="K99" i="34"/>
  <c r="L99" i="34"/>
  <c r="M99" i="34"/>
  <c r="N99" i="34"/>
  <c r="O99" i="34"/>
  <c r="F100" i="34"/>
  <c r="G100" i="34"/>
  <c r="H100" i="34"/>
  <c r="I100" i="34"/>
  <c r="J100" i="34"/>
  <c r="K100" i="34"/>
  <c r="L100" i="34"/>
  <c r="M100" i="34"/>
  <c r="N100" i="34"/>
  <c r="O100" i="34"/>
  <c r="F101" i="34"/>
  <c r="G101" i="34"/>
  <c r="H101" i="34"/>
  <c r="I101" i="34"/>
  <c r="J101" i="34"/>
  <c r="K101" i="34"/>
  <c r="L101" i="34"/>
  <c r="M101" i="34"/>
  <c r="N101" i="34"/>
  <c r="O101" i="34"/>
  <c r="F102" i="34"/>
  <c r="G102" i="34"/>
  <c r="H102" i="34"/>
  <c r="I102" i="34"/>
  <c r="J102" i="34"/>
  <c r="K102" i="34"/>
  <c r="L102" i="34"/>
  <c r="M102" i="34"/>
  <c r="N102" i="34"/>
  <c r="O102" i="34"/>
  <c r="F103" i="34"/>
  <c r="G103" i="34"/>
  <c r="H103" i="34"/>
  <c r="I103" i="34"/>
  <c r="J103" i="34"/>
  <c r="K103" i="34"/>
  <c r="L103" i="34"/>
  <c r="M103" i="34"/>
  <c r="N103" i="34"/>
  <c r="O103" i="34"/>
  <c r="F104" i="34"/>
  <c r="G104" i="34"/>
  <c r="H104" i="34"/>
  <c r="I104" i="34"/>
  <c r="J104" i="34"/>
  <c r="K104" i="34"/>
  <c r="L104" i="34"/>
  <c r="M104" i="34"/>
  <c r="N104" i="34"/>
  <c r="O104" i="34"/>
  <c r="F105" i="34"/>
  <c r="G105" i="34"/>
  <c r="H105" i="34"/>
  <c r="I105" i="34"/>
  <c r="J105" i="34"/>
  <c r="K105" i="34"/>
  <c r="L105" i="34"/>
  <c r="M105" i="34"/>
  <c r="N105" i="34"/>
  <c r="O105" i="34"/>
  <c r="F106" i="34"/>
  <c r="G106" i="34"/>
  <c r="H106" i="34"/>
  <c r="I106" i="34"/>
  <c r="J106" i="34"/>
  <c r="K106" i="34"/>
  <c r="L106" i="34"/>
  <c r="M106" i="34"/>
  <c r="N106" i="34"/>
  <c r="O106" i="34"/>
  <c r="F107" i="34"/>
  <c r="G107" i="34"/>
  <c r="H107" i="34"/>
  <c r="I107" i="34"/>
  <c r="J107" i="34"/>
  <c r="K107" i="34"/>
  <c r="L107" i="34"/>
  <c r="M107" i="34"/>
  <c r="N107" i="34"/>
  <c r="O107" i="34"/>
  <c r="F108" i="34"/>
  <c r="G108" i="34"/>
  <c r="H108" i="34"/>
  <c r="I108" i="34"/>
  <c r="J108" i="34"/>
  <c r="K108" i="34"/>
  <c r="L108" i="34"/>
  <c r="M108" i="34"/>
  <c r="N108" i="34"/>
  <c r="O108" i="34"/>
  <c r="F109" i="34"/>
  <c r="G109" i="34"/>
  <c r="H109" i="34"/>
  <c r="I109" i="34"/>
  <c r="J109" i="34"/>
  <c r="K109" i="34"/>
  <c r="L109" i="34"/>
  <c r="M109" i="34"/>
  <c r="N109" i="34"/>
  <c r="O109" i="34"/>
  <c r="F110" i="34"/>
  <c r="G110" i="34"/>
  <c r="H110" i="34"/>
  <c r="I110" i="34"/>
  <c r="J110" i="34"/>
  <c r="K110" i="34"/>
  <c r="L110" i="34"/>
  <c r="M110" i="34"/>
  <c r="N110" i="34"/>
  <c r="O110" i="34"/>
  <c r="F111" i="34"/>
  <c r="G111" i="34"/>
  <c r="H111" i="34"/>
  <c r="I111" i="34"/>
  <c r="J111" i="34"/>
  <c r="K111" i="34"/>
  <c r="L111" i="34"/>
  <c r="M111" i="34"/>
  <c r="N111" i="34"/>
  <c r="O111" i="34"/>
  <c r="F112" i="34"/>
  <c r="G112" i="34"/>
  <c r="H112" i="34"/>
  <c r="I112" i="34"/>
  <c r="J112" i="34"/>
  <c r="K112" i="34"/>
  <c r="L112" i="34"/>
  <c r="M112" i="34"/>
  <c r="N112" i="34"/>
  <c r="O112" i="34"/>
  <c r="F113" i="34"/>
  <c r="G113" i="34"/>
  <c r="H113" i="34"/>
  <c r="I113" i="34"/>
  <c r="J113" i="34"/>
  <c r="K113" i="34"/>
  <c r="L113" i="34"/>
  <c r="M113" i="34"/>
  <c r="N113" i="34"/>
  <c r="O113" i="34"/>
  <c r="F114" i="34"/>
  <c r="G114" i="34"/>
  <c r="H114" i="34"/>
  <c r="I114" i="34"/>
  <c r="J114" i="34"/>
  <c r="K114" i="34"/>
  <c r="L114" i="34"/>
  <c r="M114" i="34"/>
  <c r="N114" i="34"/>
  <c r="O114" i="34"/>
  <c r="F115" i="34"/>
  <c r="G115" i="34"/>
  <c r="H115" i="34"/>
  <c r="I115" i="34"/>
  <c r="J115" i="34"/>
  <c r="K115" i="34"/>
  <c r="L115" i="34"/>
  <c r="M115" i="34"/>
  <c r="N115" i="34"/>
  <c r="O115" i="34"/>
  <c r="F116" i="34"/>
  <c r="G116" i="34"/>
  <c r="H116" i="34"/>
  <c r="I116" i="34"/>
  <c r="J116" i="34"/>
  <c r="K116" i="34"/>
  <c r="L116" i="34"/>
  <c r="M116" i="34"/>
  <c r="N116" i="34"/>
  <c r="O116" i="34"/>
  <c r="F117" i="34"/>
  <c r="G117" i="34"/>
  <c r="H117" i="34"/>
  <c r="I117" i="34"/>
  <c r="J117" i="34"/>
  <c r="K117" i="34"/>
  <c r="L117" i="34"/>
  <c r="M117" i="34"/>
  <c r="N117" i="34"/>
  <c r="O117" i="34"/>
  <c r="F118" i="34"/>
  <c r="G118" i="34"/>
  <c r="H118" i="34"/>
  <c r="I118" i="34"/>
  <c r="J118" i="34"/>
  <c r="K118" i="34"/>
  <c r="L118" i="34"/>
  <c r="M118" i="34"/>
  <c r="N118" i="34"/>
  <c r="O118" i="34"/>
  <c r="F119" i="34"/>
  <c r="G119" i="34"/>
  <c r="H119" i="34"/>
  <c r="I119" i="34"/>
  <c r="J119" i="34"/>
  <c r="K119" i="34"/>
  <c r="L119" i="34"/>
  <c r="M119" i="34"/>
  <c r="N119" i="34"/>
  <c r="O119" i="34"/>
  <c r="F120" i="34"/>
  <c r="G120" i="34"/>
  <c r="H120" i="34"/>
  <c r="I120" i="34"/>
  <c r="J120" i="34"/>
  <c r="K120" i="34"/>
  <c r="L120" i="34"/>
  <c r="M120" i="34"/>
  <c r="N120" i="34"/>
  <c r="O120" i="34"/>
  <c r="F121" i="34"/>
  <c r="G121" i="34"/>
  <c r="H121" i="34"/>
  <c r="I121" i="34"/>
  <c r="J121" i="34"/>
  <c r="K121" i="34"/>
  <c r="L121" i="34"/>
  <c r="M121" i="34"/>
  <c r="N121" i="34"/>
  <c r="O121" i="34"/>
  <c r="F122" i="34"/>
  <c r="G122" i="34"/>
  <c r="H122" i="34"/>
  <c r="I122" i="34"/>
  <c r="J122" i="34"/>
  <c r="K122" i="34"/>
  <c r="L122" i="34"/>
  <c r="M122" i="34"/>
  <c r="N122" i="34"/>
  <c r="O122" i="34"/>
  <c r="F123" i="34"/>
  <c r="G123" i="34"/>
  <c r="H123" i="34"/>
  <c r="I123" i="34"/>
  <c r="J123" i="34"/>
  <c r="K123" i="34"/>
  <c r="L123" i="34"/>
  <c r="M123" i="34"/>
  <c r="N123" i="34"/>
  <c r="O123" i="34"/>
  <c r="F124" i="34"/>
  <c r="G124" i="34"/>
  <c r="H124" i="34"/>
  <c r="I124" i="34"/>
  <c r="J124" i="34"/>
  <c r="K124" i="34"/>
  <c r="L124" i="34"/>
  <c r="M124" i="34"/>
  <c r="N124" i="34"/>
  <c r="O124" i="34"/>
  <c r="F125" i="34"/>
  <c r="G125" i="34"/>
  <c r="H125" i="34"/>
  <c r="I125" i="34"/>
  <c r="J125" i="34"/>
  <c r="K125" i="34"/>
  <c r="L125" i="34"/>
  <c r="M125" i="34"/>
  <c r="N125" i="34"/>
  <c r="O125" i="34"/>
  <c r="F126" i="34"/>
  <c r="G126" i="34"/>
  <c r="H126" i="34"/>
  <c r="I126" i="34"/>
  <c r="J126" i="34"/>
  <c r="K126" i="34"/>
  <c r="L126" i="34"/>
  <c r="M126" i="34"/>
  <c r="N126" i="34"/>
  <c r="O126" i="34"/>
  <c r="F127" i="34"/>
  <c r="G127" i="34"/>
  <c r="H127" i="34"/>
  <c r="I127" i="34"/>
  <c r="J127" i="34"/>
  <c r="K127" i="34"/>
  <c r="L127" i="34"/>
  <c r="M127" i="34"/>
  <c r="N127" i="34"/>
  <c r="O127" i="34"/>
  <c r="F128" i="34"/>
  <c r="G128" i="34"/>
  <c r="H128" i="34"/>
  <c r="I128" i="34"/>
  <c r="J128" i="34"/>
  <c r="K128" i="34"/>
  <c r="L128" i="34"/>
  <c r="M128" i="34"/>
  <c r="N128" i="34"/>
  <c r="O128" i="34"/>
  <c r="F129" i="34"/>
  <c r="G129" i="34"/>
  <c r="H129" i="34"/>
  <c r="I129" i="34"/>
  <c r="J129" i="34"/>
  <c r="K129" i="34"/>
  <c r="L129" i="34"/>
  <c r="M129" i="34"/>
  <c r="N129" i="34"/>
  <c r="O129" i="34"/>
  <c r="F130" i="34"/>
  <c r="G130" i="34"/>
  <c r="H130" i="34"/>
  <c r="I130" i="34"/>
  <c r="J130" i="34"/>
  <c r="K130" i="34"/>
  <c r="L130" i="34"/>
  <c r="M130" i="34"/>
  <c r="N130" i="34"/>
  <c r="O130" i="34"/>
  <c r="F131" i="34"/>
  <c r="G131" i="34"/>
  <c r="H131" i="34"/>
  <c r="I131" i="34"/>
  <c r="J131" i="34"/>
  <c r="K131" i="34"/>
  <c r="L131" i="34"/>
  <c r="M131" i="34"/>
  <c r="N131" i="34"/>
  <c r="O131" i="34"/>
  <c r="F132" i="34"/>
  <c r="G132" i="34"/>
  <c r="H132" i="34"/>
  <c r="I132" i="34"/>
  <c r="J132" i="34"/>
  <c r="K132" i="34"/>
  <c r="L132" i="34"/>
  <c r="M132" i="34"/>
  <c r="N132" i="34"/>
  <c r="O132" i="34"/>
  <c r="F133" i="34"/>
  <c r="G133" i="34"/>
  <c r="H133" i="34"/>
  <c r="I133" i="34"/>
  <c r="J133" i="34"/>
  <c r="K133" i="34"/>
  <c r="L133" i="34"/>
  <c r="M133" i="34"/>
  <c r="N133" i="34"/>
  <c r="O133" i="34"/>
  <c r="F134" i="34"/>
  <c r="G134" i="34"/>
  <c r="H134" i="34"/>
  <c r="I134" i="34"/>
  <c r="J134" i="34"/>
  <c r="K134" i="34"/>
  <c r="L134" i="34"/>
  <c r="M134" i="34"/>
  <c r="N134" i="34"/>
  <c r="O134" i="34"/>
  <c r="F135" i="34"/>
  <c r="G135" i="34"/>
  <c r="H135" i="34"/>
  <c r="I135" i="34"/>
  <c r="J135" i="34"/>
  <c r="K135" i="34"/>
  <c r="L135" i="34"/>
  <c r="M135" i="34"/>
  <c r="N135" i="34"/>
  <c r="O135" i="34"/>
  <c r="F136" i="34"/>
  <c r="G136" i="34"/>
  <c r="H136" i="34"/>
  <c r="I136" i="34"/>
  <c r="J136" i="34"/>
  <c r="K136" i="34"/>
  <c r="L136" i="34"/>
  <c r="M136" i="34"/>
  <c r="N136" i="34"/>
  <c r="O136" i="34"/>
  <c r="F137" i="34"/>
  <c r="G137" i="34"/>
  <c r="H137" i="34"/>
  <c r="I137" i="34"/>
  <c r="J137" i="34"/>
  <c r="K137" i="34"/>
  <c r="L137" i="34"/>
  <c r="M137" i="34"/>
  <c r="N137" i="34"/>
  <c r="O137" i="34"/>
  <c r="F138" i="34"/>
  <c r="G138" i="34"/>
  <c r="H138" i="34"/>
  <c r="I138" i="34"/>
  <c r="J138" i="34"/>
  <c r="K138" i="34"/>
  <c r="L138" i="34"/>
  <c r="M138" i="34"/>
  <c r="N138" i="34"/>
  <c r="O138" i="34"/>
  <c r="F139" i="34"/>
  <c r="G139" i="34"/>
  <c r="H139" i="34"/>
  <c r="I139" i="34"/>
  <c r="J139" i="34"/>
  <c r="K139" i="34"/>
  <c r="L139" i="34"/>
  <c r="M139" i="34"/>
  <c r="N139" i="34"/>
  <c r="O139" i="34"/>
  <c r="F140" i="34"/>
  <c r="G140" i="34"/>
  <c r="H140" i="34"/>
  <c r="I140" i="34"/>
  <c r="J140" i="34"/>
  <c r="K140" i="34"/>
  <c r="L140" i="34"/>
  <c r="M140" i="34"/>
  <c r="N140" i="34"/>
  <c r="O140" i="34"/>
  <c r="F141" i="34"/>
  <c r="G141" i="34"/>
  <c r="H141" i="34"/>
  <c r="I141" i="34"/>
  <c r="J141" i="34"/>
  <c r="K141" i="34"/>
  <c r="L141" i="34"/>
  <c r="M141" i="34"/>
  <c r="N141" i="34"/>
  <c r="O141" i="34"/>
  <c r="F142" i="34"/>
  <c r="G142" i="34"/>
  <c r="H142" i="34"/>
  <c r="I142" i="34"/>
  <c r="J142" i="34"/>
  <c r="K142" i="34"/>
  <c r="L142" i="34"/>
  <c r="M142" i="34"/>
  <c r="N142" i="34"/>
  <c r="O142" i="34"/>
  <c r="F143" i="34"/>
  <c r="G143" i="34"/>
  <c r="H143" i="34"/>
  <c r="I143" i="34"/>
  <c r="J143" i="34"/>
  <c r="K143" i="34"/>
  <c r="L143" i="34"/>
  <c r="M143" i="34"/>
  <c r="N143" i="34"/>
  <c r="O143" i="34"/>
  <c r="F144" i="34"/>
  <c r="G144" i="34"/>
  <c r="H144" i="34"/>
  <c r="I144" i="34"/>
  <c r="J144" i="34"/>
  <c r="K144" i="34"/>
  <c r="L144" i="34"/>
  <c r="M144" i="34"/>
  <c r="N144" i="34"/>
  <c r="O144" i="34"/>
  <c r="F145" i="34"/>
  <c r="G145" i="34"/>
  <c r="H145" i="34"/>
  <c r="I145" i="34"/>
  <c r="J145" i="34"/>
  <c r="K145" i="34"/>
  <c r="L145" i="34"/>
  <c r="M145" i="34"/>
  <c r="N145" i="34"/>
  <c r="O145" i="34"/>
  <c r="F146" i="34"/>
  <c r="G146" i="34"/>
  <c r="H146" i="34"/>
  <c r="I146" i="34"/>
  <c r="J146" i="34"/>
  <c r="K146" i="34"/>
  <c r="L146" i="34"/>
  <c r="M146" i="34"/>
  <c r="N146" i="34"/>
  <c r="O146" i="34"/>
  <c r="F147" i="34"/>
  <c r="G147" i="34"/>
  <c r="H147" i="34"/>
  <c r="I147" i="34"/>
  <c r="J147" i="34"/>
  <c r="K147" i="34"/>
  <c r="L147" i="34"/>
  <c r="M147" i="34"/>
  <c r="N147" i="34"/>
  <c r="O147" i="34"/>
  <c r="F148" i="34"/>
  <c r="G148" i="34"/>
  <c r="H148" i="34"/>
  <c r="I148" i="34"/>
  <c r="J148" i="34"/>
  <c r="K148" i="34"/>
  <c r="L148" i="34"/>
  <c r="M148" i="34"/>
  <c r="N148" i="34"/>
  <c r="O148" i="34"/>
  <c r="F149" i="34"/>
  <c r="G149" i="34"/>
  <c r="H149" i="34"/>
  <c r="I149" i="34"/>
  <c r="J149" i="34"/>
  <c r="K149" i="34"/>
  <c r="L149" i="34"/>
  <c r="M149" i="34"/>
  <c r="N149" i="34"/>
  <c r="O149" i="34"/>
  <c r="F150" i="34"/>
  <c r="G150" i="34"/>
  <c r="H150" i="34"/>
  <c r="I150" i="34"/>
  <c r="J150" i="34"/>
  <c r="K150" i="34"/>
  <c r="L150" i="34"/>
  <c r="M150" i="34"/>
  <c r="N150" i="34"/>
  <c r="O150" i="34"/>
  <c r="F151" i="34"/>
  <c r="G151" i="34"/>
  <c r="H151" i="34"/>
  <c r="I151" i="34"/>
  <c r="J151" i="34"/>
  <c r="K151" i="34"/>
  <c r="L151" i="34"/>
  <c r="M151" i="34"/>
  <c r="N151" i="34"/>
  <c r="O151" i="34"/>
  <c r="F152" i="34"/>
  <c r="G152" i="34"/>
  <c r="H152" i="34"/>
  <c r="I152" i="34"/>
  <c r="J152" i="34"/>
  <c r="K152" i="34"/>
  <c r="L152" i="34"/>
  <c r="M152" i="34"/>
  <c r="N152" i="34"/>
  <c r="O152" i="34"/>
  <c r="F153" i="34"/>
  <c r="G153" i="34"/>
  <c r="H153" i="34"/>
  <c r="I153" i="34"/>
  <c r="J153" i="34"/>
  <c r="K153" i="34"/>
  <c r="L153" i="34"/>
  <c r="M153" i="34"/>
  <c r="N153" i="34"/>
  <c r="O153" i="34"/>
  <c r="F154" i="34"/>
  <c r="G154" i="34"/>
  <c r="H154" i="34"/>
  <c r="I154" i="34"/>
  <c r="J154" i="34"/>
  <c r="K154" i="34"/>
  <c r="L154" i="34"/>
  <c r="M154" i="34"/>
  <c r="N154" i="34"/>
  <c r="O154" i="34"/>
  <c r="F155" i="34"/>
  <c r="G155" i="34"/>
  <c r="H155" i="34"/>
  <c r="I155" i="34"/>
  <c r="J155" i="34"/>
  <c r="K155" i="34"/>
  <c r="L155" i="34"/>
  <c r="M155" i="34"/>
  <c r="N155" i="34"/>
  <c r="O155" i="34"/>
  <c r="F156" i="34"/>
  <c r="G156" i="34"/>
  <c r="H156" i="34"/>
  <c r="I156" i="34"/>
  <c r="J156" i="34"/>
  <c r="K156" i="34"/>
  <c r="L156" i="34"/>
  <c r="M156" i="34"/>
  <c r="N156" i="34"/>
  <c r="O156" i="34"/>
  <c r="F157" i="34"/>
  <c r="G157" i="34"/>
  <c r="H157" i="34"/>
  <c r="I157" i="34"/>
  <c r="J157" i="34"/>
  <c r="K157" i="34"/>
  <c r="L157" i="34"/>
  <c r="M157" i="34"/>
  <c r="N157" i="34"/>
  <c r="O157" i="34"/>
  <c r="F158" i="34"/>
  <c r="G158" i="34"/>
  <c r="H158" i="34"/>
  <c r="I158" i="34"/>
  <c r="J158" i="34"/>
  <c r="K158" i="34"/>
  <c r="L158" i="34"/>
  <c r="M158" i="34"/>
  <c r="N158" i="34"/>
  <c r="O158" i="34"/>
  <c r="F159" i="34"/>
  <c r="G159" i="34"/>
  <c r="H159" i="34"/>
  <c r="I159" i="34"/>
  <c r="J159" i="34"/>
  <c r="K159" i="34"/>
  <c r="L159" i="34"/>
  <c r="M159" i="34"/>
  <c r="N159" i="34"/>
  <c r="O159" i="34"/>
  <c r="F160" i="34"/>
  <c r="G160" i="34"/>
  <c r="H160" i="34"/>
  <c r="I160" i="34"/>
  <c r="J160" i="34"/>
  <c r="K160" i="34"/>
  <c r="L160" i="34"/>
  <c r="M160" i="34"/>
  <c r="N160" i="34"/>
  <c r="O160" i="34"/>
  <c r="F161" i="34"/>
  <c r="G161" i="34"/>
  <c r="H161" i="34"/>
  <c r="I161" i="34"/>
  <c r="J161" i="34"/>
  <c r="K161" i="34"/>
  <c r="L161" i="34"/>
  <c r="M161" i="34"/>
  <c r="N161" i="34"/>
  <c r="O161" i="34"/>
  <c r="F162" i="34"/>
  <c r="G162" i="34"/>
  <c r="H162" i="34"/>
  <c r="I162" i="34"/>
  <c r="J162" i="34"/>
  <c r="K162" i="34"/>
  <c r="L162" i="34"/>
  <c r="M162" i="34"/>
  <c r="N162" i="34"/>
  <c r="O162" i="34"/>
  <c r="F163" i="34"/>
  <c r="G163" i="34"/>
  <c r="H163" i="34"/>
  <c r="I163" i="34"/>
  <c r="J163" i="34"/>
  <c r="K163" i="34"/>
  <c r="L163" i="34"/>
  <c r="M163" i="34"/>
  <c r="N163" i="34"/>
  <c r="O163" i="34"/>
  <c r="F164" i="34"/>
  <c r="G164" i="34"/>
  <c r="H164" i="34"/>
  <c r="I164" i="34"/>
  <c r="J164" i="34"/>
  <c r="K164" i="34"/>
  <c r="L164" i="34"/>
  <c r="M164" i="34"/>
  <c r="N164" i="34"/>
  <c r="O164" i="34"/>
  <c r="F165" i="34"/>
  <c r="G165" i="34"/>
  <c r="H165" i="34"/>
  <c r="I165" i="34"/>
  <c r="J165" i="34"/>
  <c r="K165" i="34"/>
  <c r="L165" i="34"/>
  <c r="M165" i="34"/>
  <c r="N165" i="34"/>
  <c r="O165" i="34"/>
  <c r="F166" i="34"/>
  <c r="G166" i="34"/>
  <c r="H166" i="34"/>
  <c r="I166" i="34"/>
  <c r="J166" i="34"/>
  <c r="K166" i="34"/>
  <c r="L166" i="34"/>
  <c r="M166" i="34"/>
  <c r="N166" i="34"/>
  <c r="O166" i="34"/>
  <c r="F167" i="34"/>
  <c r="G167" i="34"/>
  <c r="H167" i="34"/>
  <c r="I167" i="34"/>
  <c r="J167" i="34"/>
  <c r="K167" i="34"/>
  <c r="L167" i="34"/>
  <c r="M167" i="34"/>
  <c r="N167" i="34"/>
  <c r="O167" i="34"/>
  <c r="F168" i="34"/>
  <c r="G168" i="34"/>
  <c r="H168" i="34"/>
  <c r="I168" i="34"/>
  <c r="J168" i="34"/>
  <c r="K168" i="34"/>
  <c r="L168" i="34"/>
  <c r="M168" i="34"/>
  <c r="N168" i="34"/>
  <c r="O168" i="34"/>
  <c r="F169" i="34"/>
  <c r="G169" i="34"/>
  <c r="H169" i="34"/>
  <c r="I169" i="34"/>
  <c r="J169" i="34"/>
  <c r="K169" i="34"/>
  <c r="L169" i="34"/>
  <c r="M169" i="34"/>
  <c r="N169" i="34"/>
  <c r="O169" i="34"/>
  <c r="F170" i="34"/>
  <c r="G170" i="34"/>
  <c r="H170" i="34"/>
  <c r="I170" i="34"/>
  <c r="J170" i="34"/>
  <c r="K170" i="34"/>
  <c r="L170" i="34"/>
  <c r="M170" i="34"/>
  <c r="N170" i="34"/>
  <c r="O170" i="34"/>
  <c r="F171" i="34"/>
  <c r="G171" i="34"/>
  <c r="H171" i="34"/>
  <c r="I171" i="34"/>
  <c r="J171" i="34"/>
  <c r="K171" i="34"/>
  <c r="L171" i="34"/>
  <c r="M171" i="34"/>
  <c r="N171" i="34"/>
  <c r="O171" i="34"/>
  <c r="F172" i="34"/>
  <c r="G172" i="34"/>
  <c r="H172" i="34"/>
  <c r="I172" i="34"/>
  <c r="J172" i="34"/>
  <c r="K172" i="34"/>
  <c r="L172" i="34"/>
  <c r="M172" i="34"/>
  <c r="N172" i="34"/>
  <c r="O172" i="34"/>
  <c r="F173" i="34"/>
  <c r="G173" i="34"/>
  <c r="H173" i="34"/>
  <c r="I173" i="34"/>
  <c r="J173" i="34"/>
  <c r="K173" i="34"/>
  <c r="L173" i="34"/>
  <c r="M173" i="34"/>
  <c r="N173" i="34"/>
  <c r="O173" i="34"/>
  <c r="F174" i="34"/>
  <c r="G174" i="34"/>
  <c r="H174" i="34"/>
  <c r="I174" i="34"/>
  <c r="J174" i="34"/>
  <c r="K174" i="34"/>
  <c r="L174" i="34"/>
  <c r="M174" i="34"/>
  <c r="N174" i="34"/>
  <c r="O174" i="34"/>
  <c r="F175" i="34"/>
  <c r="G175" i="34"/>
  <c r="H175" i="34"/>
  <c r="I175" i="34"/>
  <c r="J175" i="34"/>
  <c r="K175" i="34"/>
  <c r="L175" i="34"/>
  <c r="M175" i="34"/>
  <c r="N175" i="34"/>
  <c r="O175" i="34"/>
  <c r="F176" i="34"/>
  <c r="G176" i="34"/>
  <c r="H176" i="34"/>
  <c r="I176" i="34"/>
  <c r="J176" i="34"/>
  <c r="K176" i="34"/>
  <c r="L176" i="34"/>
  <c r="M176" i="34"/>
  <c r="N176" i="34"/>
  <c r="O176" i="34"/>
  <c r="F177" i="34"/>
  <c r="G177" i="34"/>
  <c r="H177" i="34"/>
  <c r="I177" i="34"/>
  <c r="J177" i="34"/>
  <c r="K177" i="34"/>
  <c r="L177" i="34"/>
  <c r="M177" i="34"/>
  <c r="N177" i="34"/>
  <c r="O177" i="34"/>
  <c r="F178" i="34"/>
  <c r="G178" i="34"/>
  <c r="H178" i="34"/>
  <c r="I178" i="34"/>
  <c r="J178" i="34"/>
  <c r="K178" i="34"/>
  <c r="L178" i="34"/>
  <c r="M178" i="34"/>
  <c r="N178" i="34"/>
  <c r="O178" i="34"/>
  <c r="F179" i="34"/>
  <c r="G179" i="34"/>
  <c r="H179" i="34"/>
  <c r="I179" i="34"/>
  <c r="J179" i="34"/>
  <c r="K179" i="34"/>
  <c r="L179" i="34"/>
  <c r="M179" i="34"/>
  <c r="N179" i="34"/>
  <c r="O179" i="34"/>
  <c r="F180" i="34"/>
  <c r="G180" i="34"/>
  <c r="H180" i="34"/>
  <c r="I180" i="34"/>
  <c r="J180" i="34"/>
  <c r="K180" i="34"/>
  <c r="L180" i="34"/>
  <c r="M180" i="34"/>
  <c r="N180" i="34"/>
  <c r="O180" i="34"/>
  <c r="F181" i="34"/>
  <c r="G181" i="34"/>
  <c r="H181" i="34"/>
  <c r="I181" i="34"/>
  <c r="J181" i="34"/>
  <c r="K181" i="34"/>
  <c r="L181" i="34"/>
  <c r="M181" i="34"/>
  <c r="N181" i="34"/>
  <c r="O181" i="34"/>
  <c r="F182" i="34"/>
  <c r="G182" i="34"/>
  <c r="H182" i="34"/>
  <c r="I182" i="34"/>
  <c r="J182" i="34"/>
  <c r="K182" i="34"/>
  <c r="L182" i="34"/>
  <c r="M182" i="34"/>
  <c r="N182" i="34"/>
  <c r="O182" i="34"/>
  <c r="F183" i="34"/>
  <c r="G183" i="34"/>
  <c r="H183" i="34"/>
  <c r="I183" i="34"/>
  <c r="J183" i="34"/>
  <c r="K183" i="34"/>
  <c r="L183" i="34"/>
  <c r="M183" i="34"/>
  <c r="N183" i="34"/>
  <c r="O183" i="34"/>
  <c r="F184" i="34"/>
  <c r="G184" i="34"/>
  <c r="H184" i="34"/>
  <c r="I184" i="34"/>
  <c r="J184" i="34"/>
  <c r="K184" i="34"/>
  <c r="L184" i="34"/>
  <c r="M184" i="34"/>
  <c r="N184" i="34"/>
  <c r="O184" i="34"/>
  <c r="F185" i="34"/>
  <c r="G185" i="34"/>
  <c r="H185" i="34"/>
  <c r="I185" i="34"/>
  <c r="J185" i="34"/>
  <c r="K185" i="34"/>
  <c r="L185" i="34"/>
  <c r="M185" i="34"/>
  <c r="N185" i="34"/>
  <c r="O185" i="34"/>
  <c r="F186" i="34"/>
  <c r="G186" i="34"/>
  <c r="H186" i="34"/>
  <c r="I186" i="34"/>
  <c r="J186" i="34"/>
  <c r="K186" i="34"/>
  <c r="L186" i="34"/>
  <c r="M186" i="34"/>
  <c r="N186" i="34"/>
  <c r="O186" i="34"/>
  <c r="F187" i="34"/>
  <c r="G187" i="34"/>
  <c r="H187" i="34"/>
  <c r="I187" i="34"/>
  <c r="J187" i="34"/>
  <c r="K187" i="34"/>
  <c r="L187" i="34"/>
  <c r="M187" i="34"/>
  <c r="N187" i="34"/>
  <c r="O187" i="34"/>
  <c r="F188" i="34"/>
  <c r="G188" i="34"/>
  <c r="H188" i="34"/>
  <c r="I188" i="34"/>
  <c r="J188" i="34"/>
  <c r="K188" i="34"/>
  <c r="L188" i="34"/>
  <c r="M188" i="34"/>
  <c r="N188" i="34"/>
  <c r="O188" i="34"/>
  <c r="F189" i="34"/>
  <c r="G189" i="34"/>
  <c r="H189" i="34"/>
  <c r="I189" i="34"/>
  <c r="J189" i="34"/>
  <c r="K189" i="34"/>
  <c r="L189" i="34"/>
  <c r="M189" i="34"/>
  <c r="N189" i="34"/>
  <c r="O189" i="34"/>
  <c r="F190" i="34"/>
  <c r="G190" i="34"/>
  <c r="H190" i="34"/>
  <c r="I190" i="34"/>
  <c r="J190" i="34"/>
  <c r="K190" i="34"/>
  <c r="L190" i="34"/>
  <c r="M190" i="34"/>
  <c r="N190" i="34"/>
  <c r="O190" i="34"/>
  <c r="F191" i="34"/>
  <c r="G191" i="34"/>
  <c r="H191" i="34"/>
  <c r="I191" i="34"/>
  <c r="J191" i="34"/>
  <c r="K191" i="34"/>
  <c r="L191" i="34"/>
  <c r="M191" i="34"/>
  <c r="N191" i="34"/>
  <c r="O191" i="34"/>
  <c r="F192" i="34"/>
  <c r="G192" i="34"/>
  <c r="H192" i="34"/>
  <c r="I192" i="34"/>
  <c r="J192" i="34"/>
  <c r="K192" i="34"/>
  <c r="L192" i="34"/>
  <c r="M192" i="34"/>
  <c r="N192" i="34"/>
  <c r="O192" i="34"/>
  <c r="F193" i="34"/>
  <c r="G193" i="34"/>
  <c r="H193" i="34"/>
  <c r="I193" i="34"/>
  <c r="J193" i="34"/>
  <c r="K193" i="34"/>
  <c r="L193" i="34"/>
  <c r="M193" i="34"/>
  <c r="N193" i="34"/>
  <c r="O193" i="34"/>
  <c r="F194" i="34"/>
  <c r="G194" i="34"/>
  <c r="H194" i="34"/>
  <c r="I194" i="34"/>
  <c r="J194" i="34"/>
  <c r="K194" i="34"/>
  <c r="L194" i="34"/>
  <c r="M194" i="34"/>
  <c r="N194" i="34"/>
  <c r="O194" i="34"/>
  <c r="F195" i="34"/>
  <c r="G195" i="34"/>
  <c r="H195" i="34"/>
  <c r="I195" i="34"/>
  <c r="J195" i="34"/>
  <c r="K195" i="34"/>
  <c r="L195" i="34"/>
  <c r="M195" i="34"/>
  <c r="N195" i="34"/>
  <c r="O195" i="34"/>
  <c r="F196" i="34"/>
  <c r="G196" i="34"/>
  <c r="H196" i="34"/>
  <c r="I196" i="34"/>
  <c r="J196" i="34"/>
  <c r="K196" i="34"/>
  <c r="L196" i="34"/>
  <c r="M196" i="34"/>
  <c r="N196" i="34"/>
  <c r="O196" i="34"/>
  <c r="F197" i="34"/>
  <c r="G197" i="34"/>
  <c r="H197" i="34"/>
  <c r="I197" i="34"/>
  <c r="J197" i="34"/>
  <c r="K197" i="34"/>
  <c r="L197" i="34"/>
  <c r="M197" i="34"/>
  <c r="N197" i="34"/>
  <c r="O197" i="34"/>
  <c r="F198" i="34"/>
  <c r="G198" i="34"/>
  <c r="H198" i="34"/>
  <c r="I198" i="34"/>
  <c r="J198" i="34"/>
  <c r="K198" i="34"/>
  <c r="L198" i="34"/>
  <c r="M198" i="34"/>
  <c r="N198" i="34"/>
  <c r="O198" i="34"/>
  <c r="F199" i="34"/>
  <c r="G199" i="34"/>
  <c r="H199" i="34"/>
  <c r="I199" i="34"/>
  <c r="J199" i="34"/>
  <c r="K199" i="34"/>
  <c r="L199" i="34"/>
  <c r="M199" i="34"/>
  <c r="N199" i="34"/>
  <c r="O199" i="34"/>
  <c r="F200" i="34"/>
  <c r="G200" i="34"/>
  <c r="H200" i="34"/>
  <c r="I200" i="34"/>
  <c r="J200" i="34"/>
  <c r="K200" i="34"/>
  <c r="L200" i="34"/>
  <c r="M200" i="34"/>
  <c r="N200" i="34"/>
  <c r="O200" i="34"/>
  <c r="F201" i="34"/>
  <c r="G201" i="34"/>
  <c r="H201" i="34"/>
  <c r="I201" i="34"/>
  <c r="J201" i="34"/>
  <c r="K201" i="34"/>
  <c r="L201" i="34"/>
  <c r="M201" i="34"/>
  <c r="N201" i="34"/>
  <c r="O201" i="34"/>
  <c r="F202" i="34"/>
  <c r="G202" i="34"/>
  <c r="H202" i="34"/>
  <c r="I202" i="34"/>
  <c r="J202" i="34"/>
  <c r="K202" i="34"/>
  <c r="L202" i="34"/>
  <c r="M202" i="34"/>
  <c r="N202" i="34"/>
  <c r="O202" i="34"/>
  <c r="F203" i="34"/>
  <c r="G203" i="34"/>
  <c r="H203" i="34"/>
  <c r="I203" i="34"/>
  <c r="J203" i="34"/>
  <c r="K203" i="34"/>
  <c r="L203" i="34"/>
  <c r="M203" i="34"/>
  <c r="N203" i="34"/>
  <c r="O203" i="34"/>
  <c r="F204" i="34"/>
  <c r="G204" i="34"/>
  <c r="H204" i="34"/>
  <c r="I204" i="34"/>
  <c r="J204" i="34"/>
  <c r="K204" i="34"/>
  <c r="L204" i="34"/>
  <c r="M204" i="34"/>
  <c r="N204" i="34"/>
  <c r="O204" i="34"/>
  <c r="F205" i="34"/>
  <c r="G205" i="34"/>
  <c r="H205" i="34"/>
  <c r="I205" i="34"/>
  <c r="J205" i="34"/>
  <c r="K205" i="34"/>
  <c r="L205" i="34"/>
  <c r="M205" i="34"/>
  <c r="N205" i="34"/>
  <c r="O205" i="34"/>
  <c r="F206" i="34"/>
  <c r="G206" i="34"/>
  <c r="H206" i="34"/>
  <c r="I206" i="34"/>
  <c r="J206" i="34"/>
  <c r="K206" i="34"/>
  <c r="L206" i="34"/>
  <c r="M206" i="34"/>
  <c r="N206" i="34"/>
  <c r="O206" i="34"/>
  <c r="F207" i="34"/>
  <c r="G207" i="34"/>
  <c r="H207" i="34"/>
  <c r="I207" i="34"/>
  <c r="J207" i="34"/>
  <c r="K207" i="34"/>
  <c r="L207" i="34"/>
  <c r="M207" i="34"/>
  <c r="N207" i="34"/>
  <c r="O207" i="34"/>
  <c r="F208" i="34"/>
  <c r="G208" i="34"/>
  <c r="H208" i="34"/>
  <c r="I208" i="34"/>
  <c r="J208" i="34"/>
  <c r="K208" i="34"/>
  <c r="L208" i="34"/>
  <c r="M208" i="34"/>
  <c r="N208" i="34"/>
  <c r="O208" i="34"/>
  <c r="F209" i="34"/>
  <c r="G209" i="34"/>
  <c r="H209" i="34"/>
  <c r="I209" i="34"/>
  <c r="J209" i="34"/>
  <c r="K209" i="34"/>
  <c r="L209" i="34"/>
  <c r="M209" i="34"/>
  <c r="N209" i="34"/>
  <c r="O209" i="34"/>
  <c r="F210" i="34"/>
  <c r="G210" i="34"/>
  <c r="H210" i="34"/>
  <c r="I210" i="34"/>
  <c r="J210" i="34"/>
  <c r="K210" i="34"/>
  <c r="L210" i="34"/>
  <c r="M210" i="34"/>
  <c r="N210" i="34"/>
  <c r="O210" i="34"/>
  <c r="F211" i="34"/>
  <c r="G211" i="34"/>
  <c r="H211" i="34"/>
  <c r="I211" i="34"/>
  <c r="J211" i="34"/>
  <c r="K211" i="34"/>
  <c r="L211" i="34"/>
  <c r="M211" i="34"/>
  <c r="N211" i="34"/>
  <c r="O211" i="34"/>
  <c r="F212" i="34"/>
  <c r="G212" i="34"/>
  <c r="H212" i="34"/>
  <c r="I212" i="34"/>
  <c r="J212" i="34"/>
  <c r="K212" i="34"/>
  <c r="L212" i="34"/>
  <c r="M212" i="34"/>
  <c r="N212" i="34"/>
  <c r="O212" i="34"/>
  <c r="F213" i="34"/>
  <c r="G213" i="34"/>
  <c r="H213" i="34"/>
  <c r="I213" i="34"/>
  <c r="J213" i="34"/>
  <c r="K213" i="34"/>
  <c r="L213" i="34"/>
  <c r="M213" i="34"/>
  <c r="N213" i="34"/>
  <c r="O213" i="34"/>
  <c r="F214" i="34"/>
  <c r="G214" i="34"/>
  <c r="H214" i="34"/>
  <c r="I214" i="34"/>
  <c r="J214" i="34"/>
  <c r="K214" i="34"/>
  <c r="L214" i="34"/>
  <c r="M214" i="34"/>
  <c r="N214" i="34"/>
  <c r="O214" i="34"/>
  <c r="F215" i="34"/>
  <c r="G215" i="34"/>
  <c r="H215" i="34"/>
  <c r="I215" i="34"/>
  <c r="J215" i="34"/>
  <c r="K215" i="34"/>
  <c r="L215" i="34"/>
  <c r="M215" i="34"/>
  <c r="N215" i="34"/>
  <c r="O215" i="34"/>
  <c r="F216" i="34"/>
  <c r="G216" i="34"/>
  <c r="H216" i="34"/>
  <c r="I216" i="34"/>
  <c r="J216" i="34"/>
  <c r="K216" i="34"/>
  <c r="L216" i="34"/>
  <c r="M216" i="34"/>
  <c r="N216" i="34"/>
  <c r="O216" i="34"/>
  <c r="F217" i="34"/>
  <c r="G217" i="34"/>
  <c r="H217" i="34"/>
  <c r="I217" i="34"/>
  <c r="J217" i="34"/>
  <c r="K217" i="34"/>
  <c r="L217" i="34"/>
  <c r="M217" i="34"/>
  <c r="N217" i="34"/>
  <c r="O217" i="34"/>
  <c r="F218" i="34"/>
  <c r="G218" i="34"/>
  <c r="H218" i="34"/>
  <c r="I218" i="34"/>
  <c r="J218" i="34"/>
  <c r="K218" i="34"/>
  <c r="L218" i="34"/>
  <c r="M218" i="34"/>
  <c r="N218" i="34"/>
  <c r="O218" i="34"/>
  <c r="F219" i="34"/>
  <c r="G219" i="34"/>
  <c r="H219" i="34"/>
  <c r="I219" i="34"/>
  <c r="J219" i="34"/>
  <c r="K219" i="34"/>
  <c r="L219" i="34"/>
  <c r="M219" i="34"/>
  <c r="N219" i="34"/>
  <c r="O219" i="34"/>
  <c r="F220" i="34"/>
  <c r="G220" i="34"/>
  <c r="H220" i="34"/>
  <c r="I220" i="34"/>
  <c r="J220" i="34"/>
  <c r="K220" i="34"/>
  <c r="L220" i="34"/>
  <c r="M220" i="34"/>
  <c r="N220" i="34"/>
  <c r="O220" i="34"/>
  <c r="F221" i="34"/>
  <c r="G221" i="34"/>
  <c r="H221" i="34"/>
  <c r="I221" i="34"/>
  <c r="J221" i="34"/>
  <c r="K221" i="34"/>
  <c r="L221" i="34"/>
  <c r="M221" i="34"/>
  <c r="N221" i="34"/>
  <c r="O221" i="34"/>
  <c r="F222" i="34"/>
  <c r="G222" i="34"/>
  <c r="H222" i="34"/>
  <c r="I222" i="34"/>
  <c r="J222" i="34"/>
  <c r="K222" i="34"/>
  <c r="L222" i="34"/>
  <c r="M222" i="34"/>
  <c r="N222" i="34"/>
  <c r="O222" i="34"/>
  <c r="F223" i="34"/>
  <c r="G223" i="34"/>
  <c r="H223" i="34"/>
  <c r="I223" i="34"/>
  <c r="J223" i="34"/>
  <c r="K223" i="34"/>
  <c r="L223" i="34"/>
  <c r="M223" i="34"/>
  <c r="N223" i="34"/>
  <c r="O223" i="34"/>
  <c r="F224" i="34"/>
  <c r="G224" i="34"/>
  <c r="H224" i="34"/>
  <c r="I224" i="34"/>
  <c r="J224" i="34"/>
  <c r="K224" i="34"/>
  <c r="L224" i="34"/>
  <c r="M224" i="34"/>
  <c r="N224" i="34"/>
  <c r="O224" i="34"/>
  <c r="F225" i="34"/>
  <c r="G225" i="34"/>
  <c r="H225" i="34"/>
  <c r="I225" i="34"/>
  <c r="J225" i="34"/>
  <c r="K225" i="34"/>
  <c r="L225" i="34"/>
  <c r="M225" i="34"/>
  <c r="N225" i="34"/>
  <c r="O225" i="34"/>
  <c r="F226" i="34"/>
  <c r="G226" i="34"/>
  <c r="H226" i="34"/>
  <c r="I226" i="34"/>
  <c r="J226" i="34"/>
  <c r="K226" i="34"/>
  <c r="L226" i="34"/>
  <c r="M226" i="34"/>
  <c r="N226" i="34"/>
  <c r="O226" i="34"/>
  <c r="F227" i="34"/>
  <c r="G227" i="34"/>
  <c r="H227" i="34"/>
  <c r="I227" i="34"/>
  <c r="J227" i="34"/>
  <c r="K227" i="34"/>
  <c r="L227" i="34"/>
  <c r="M227" i="34"/>
  <c r="N227" i="34"/>
  <c r="O227" i="34"/>
  <c r="F228" i="34"/>
  <c r="G228" i="34"/>
  <c r="H228" i="34"/>
  <c r="I228" i="34"/>
  <c r="J228" i="34"/>
  <c r="K228" i="34"/>
  <c r="L228" i="34"/>
  <c r="M228" i="34"/>
  <c r="N228" i="34"/>
  <c r="O228" i="34"/>
  <c r="F229" i="34"/>
  <c r="G229" i="34"/>
  <c r="H229" i="34"/>
  <c r="I229" i="34"/>
  <c r="J229" i="34"/>
  <c r="K229" i="34"/>
  <c r="L229" i="34"/>
  <c r="M229" i="34"/>
  <c r="N229" i="34"/>
  <c r="O229" i="34"/>
  <c r="F230" i="34"/>
  <c r="G230" i="34"/>
  <c r="H230" i="34"/>
  <c r="I230" i="34"/>
  <c r="J230" i="34"/>
  <c r="K230" i="34"/>
  <c r="L230" i="34"/>
  <c r="M230" i="34"/>
  <c r="N230" i="34"/>
  <c r="O230" i="34"/>
  <c r="F231" i="34"/>
  <c r="G231" i="34"/>
  <c r="H231" i="34"/>
  <c r="I231" i="34"/>
  <c r="J231" i="34"/>
  <c r="K231" i="34"/>
  <c r="L231" i="34"/>
  <c r="M231" i="34"/>
  <c r="N231" i="34"/>
  <c r="O231" i="34"/>
  <c r="F232" i="34"/>
  <c r="G232" i="34"/>
  <c r="H232" i="34"/>
  <c r="I232" i="34"/>
  <c r="J232" i="34"/>
  <c r="K232" i="34"/>
  <c r="L232" i="34"/>
  <c r="M232" i="34"/>
  <c r="N232" i="34"/>
  <c r="O232" i="34"/>
  <c r="F233" i="34"/>
  <c r="G233" i="34"/>
  <c r="H233" i="34"/>
  <c r="I233" i="34"/>
  <c r="J233" i="34"/>
  <c r="K233" i="34"/>
  <c r="L233" i="34"/>
  <c r="M233" i="34"/>
  <c r="N233" i="34"/>
  <c r="O233" i="34"/>
  <c r="F234" i="34"/>
  <c r="G234" i="34"/>
  <c r="H234" i="34"/>
  <c r="I234" i="34"/>
  <c r="J234" i="34"/>
  <c r="K234" i="34"/>
  <c r="L234" i="34"/>
  <c r="M234" i="34"/>
  <c r="N234" i="34"/>
  <c r="O234" i="34"/>
  <c r="F235" i="34"/>
  <c r="G235" i="34"/>
  <c r="H235" i="34"/>
  <c r="I235" i="34"/>
  <c r="J235" i="34"/>
  <c r="K235" i="34"/>
  <c r="L235" i="34"/>
  <c r="M235" i="34"/>
  <c r="N235" i="34"/>
  <c r="O235" i="34"/>
  <c r="F236" i="34"/>
  <c r="G236" i="34"/>
  <c r="H236" i="34"/>
  <c r="I236" i="34"/>
  <c r="J236" i="34"/>
  <c r="K236" i="34"/>
  <c r="L236" i="34"/>
  <c r="M236" i="34"/>
  <c r="N236" i="34"/>
  <c r="O236" i="34"/>
  <c r="F237" i="34"/>
  <c r="G237" i="34"/>
  <c r="H237" i="34"/>
  <c r="I237" i="34"/>
  <c r="J237" i="34"/>
  <c r="K237" i="34"/>
  <c r="L237" i="34"/>
  <c r="M237" i="34"/>
  <c r="N237" i="34"/>
  <c r="O237" i="34"/>
  <c r="F238" i="34"/>
  <c r="G238" i="34"/>
  <c r="H238" i="34"/>
  <c r="I238" i="34"/>
  <c r="J238" i="34"/>
  <c r="K238" i="34"/>
  <c r="L238" i="34"/>
  <c r="M238" i="34"/>
  <c r="N238" i="34"/>
  <c r="O238" i="34"/>
  <c r="F239" i="34"/>
  <c r="G239" i="34"/>
  <c r="H239" i="34"/>
  <c r="I239" i="34"/>
  <c r="J239" i="34"/>
  <c r="K239" i="34"/>
  <c r="L239" i="34"/>
  <c r="M239" i="34"/>
  <c r="N239" i="34"/>
  <c r="O239" i="34"/>
  <c r="F240" i="34"/>
  <c r="G240" i="34"/>
  <c r="H240" i="34"/>
  <c r="I240" i="34"/>
  <c r="J240" i="34"/>
  <c r="K240" i="34"/>
  <c r="L240" i="34"/>
  <c r="M240" i="34"/>
  <c r="N240" i="34"/>
  <c r="O240" i="34"/>
  <c r="F241" i="34"/>
  <c r="G241" i="34"/>
  <c r="H241" i="34"/>
  <c r="I241" i="34"/>
  <c r="J241" i="34"/>
  <c r="K241" i="34"/>
  <c r="L241" i="34"/>
  <c r="M241" i="34"/>
  <c r="N241" i="34"/>
  <c r="O241" i="34"/>
  <c r="F242" i="34"/>
  <c r="G242" i="34"/>
  <c r="H242" i="34"/>
  <c r="I242" i="34"/>
  <c r="J242" i="34"/>
  <c r="K242" i="34"/>
  <c r="L242" i="34"/>
  <c r="M242" i="34"/>
  <c r="N242" i="34"/>
  <c r="O242" i="34"/>
  <c r="F243" i="34"/>
  <c r="G243" i="34"/>
  <c r="H243" i="34"/>
  <c r="I243" i="34"/>
  <c r="J243" i="34"/>
  <c r="K243" i="34"/>
  <c r="L243" i="34"/>
  <c r="M243" i="34"/>
  <c r="N243" i="34"/>
  <c r="O243" i="34"/>
  <c r="F244" i="34"/>
  <c r="G244" i="34"/>
  <c r="H244" i="34"/>
  <c r="I244" i="34"/>
  <c r="J244" i="34"/>
  <c r="K244" i="34"/>
  <c r="L244" i="34"/>
  <c r="M244" i="34"/>
  <c r="N244" i="34"/>
  <c r="O244" i="34"/>
  <c r="F245" i="34"/>
  <c r="G245" i="34"/>
  <c r="H245" i="34"/>
  <c r="I245" i="34"/>
  <c r="J245" i="34"/>
  <c r="K245" i="34"/>
  <c r="L245" i="34"/>
  <c r="M245" i="34"/>
  <c r="N245" i="34"/>
  <c r="O245" i="34"/>
  <c r="F246" i="34"/>
  <c r="G246" i="34"/>
  <c r="H246" i="34"/>
  <c r="I246" i="34"/>
  <c r="J246" i="34"/>
  <c r="K246" i="34"/>
  <c r="L246" i="34"/>
  <c r="M246" i="34"/>
  <c r="N246" i="34"/>
  <c r="O246" i="34"/>
  <c r="F247" i="34"/>
  <c r="G247" i="34"/>
  <c r="H247" i="34"/>
  <c r="I247" i="34"/>
  <c r="J247" i="34"/>
  <c r="K247" i="34"/>
  <c r="L247" i="34"/>
  <c r="M247" i="34"/>
  <c r="N247" i="34"/>
  <c r="O247" i="34"/>
  <c r="F248" i="34"/>
  <c r="G248" i="34"/>
  <c r="H248" i="34"/>
  <c r="I248" i="34"/>
  <c r="J248" i="34"/>
  <c r="K248" i="34"/>
  <c r="L248" i="34"/>
  <c r="M248" i="34"/>
  <c r="N248" i="34"/>
  <c r="O248" i="34"/>
  <c r="F249" i="34"/>
  <c r="G249" i="34"/>
  <c r="H249" i="34"/>
  <c r="I249" i="34"/>
  <c r="J249" i="34"/>
  <c r="K249" i="34"/>
  <c r="L249" i="34"/>
  <c r="M249" i="34"/>
  <c r="N249" i="34"/>
  <c r="O249" i="34"/>
  <c r="F250" i="34"/>
  <c r="G250" i="34"/>
  <c r="H250" i="34"/>
  <c r="I250" i="34"/>
  <c r="J250" i="34"/>
  <c r="K250" i="34"/>
  <c r="L250" i="34"/>
  <c r="M250" i="34"/>
  <c r="N250" i="34"/>
  <c r="O250" i="34"/>
  <c r="F251" i="34"/>
  <c r="G251" i="34"/>
  <c r="H251" i="34"/>
  <c r="I251" i="34"/>
  <c r="J251" i="34"/>
  <c r="K251" i="34"/>
  <c r="L251" i="34"/>
  <c r="M251" i="34"/>
  <c r="N251" i="34"/>
  <c r="O251" i="34"/>
  <c r="F252" i="34"/>
  <c r="G252" i="34"/>
  <c r="H252" i="34"/>
  <c r="I252" i="34"/>
  <c r="J252" i="34"/>
  <c r="K252" i="34"/>
  <c r="L252" i="34"/>
  <c r="M252" i="34"/>
  <c r="N252" i="34"/>
  <c r="O252" i="34"/>
  <c r="F253" i="34"/>
  <c r="G253" i="34"/>
  <c r="H253" i="34"/>
  <c r="I253" i="34"/>
  <c r="J253" i="34"/>
  <c r="K253" i="34"/>
  <c r="L253" i="34"/>
  <c r="M253" i="34"/>
  <c r="N253" i="34"/>
  <c r="O253" i="34"/>
  <c r="F254" i="34"/>
  <c r="G254" i="34"/>
  <c r="H254" i="34"/>
  <c r="I254" i="34"/>
  <c r="J254" i="34"/>
  <c r="K254" i="34"/>
  <c r="L254" i="34"/>
  <c r="M254" i="34"/>
  <c r="N254" i="34"/>
  <c r="O254" i="34"/>
  <c r="F255" i="34"/>
  <c r="G255" i="34"/>
  <c r="H255" i="34"/>
  <c r="I255" i="34"/>
  <c r="J255" i="34"/>
  <c r="K255" i="34"/>
  <c r="L255" i="34"/>
  <c r="M255" i="34"/>
  <c r="N255" i="34"/>
  <c r="O255" i="34"/>
  <c r="F256" i="34"/>
  <c r="G256" i="34"/>
  <c r="H256" i="34"/>
  <c r="I256" i="34"/>
  <c r="J256" i="34"/>
  <c r="K256" i="34"/>
  <c r="L256" i="34"/>
  <c r="M256" i="34"/>
  <c r="N256" i="34"/>
  <c r="O256" i="34"/>
  <c r="F257" i="34"/>
  <c r="G257" i="34"/>
  <c r="H257" i="34"/>
  <c r="I257" i="34"/>
  <c r="J257" i="34"/>
  <c r="K257" i="34"/>
  <c r="L257" i="34"/>
  <c r="M257" i="34"/>
  <c r="N257" i="34"/>
  <c r="O257" i="34"/>
  <c r="F258" i="34"/>
  <c r="G258" i="34"/>
  <c r="H258" i="34"/>
  <c r="I258" i="34"/>
  <c r="J258" i="34"/>
  <c r="K258" i="34"/>
  <c r="L258" i="34"/>
  <c r="M258" i="34"/>
  <c r="N258" i="34"/>
  <c r="O258" i="34"/>
  <c r="F259" i="34"/>
  <c r="G259" i="34"/>
  <c r="H259" i="34"/>
  <c r="I259" i="34"/>
  <c r="J259" i="34"/>
  <c r="K259" i="34"/>
  <c r="L259" i="34"/>
  <c r="M259" i="34"/>
  <c r="N259" i="34"/>
  <c r="O259" i="34"/>
  <c r="F260" i="34"/>
  <c r="G260" i="34"/>
  <c r="H260" i="34"/>
  <c r="I260" i="34"/>
  <c r="J260" i="34"/>
  <c r="K260" i="34"/>
  <c r="L260" i="34"/>
  <c r="M260" i="34"/>
  <c r="N260" i="34"/>
  <c r="O260" i="34"/>
  <c r="F261" i="34"/>
  <c r="G261" i="34"/>
  <c r="H261" i="34"/>
  <c r="I261" i="34"/>
  <c r="J261" i="34"/>
  <c r="K261" i="34"/>
  <c r="L261" i="34"/>
  <c r="M261" i="34"/>
  <c r="N261" i="34"/>
  <c r="O261" i="34"/>
  <c r="F262" i="34"/>
  <c r="G262" i="34"/>
  <c r="H262" i="34"/>
  <c r="I262" i="34"/>
  <c r="J262" i="34"/>
  <c r="K262" i="34"/>
  <c r="L262" i="34"/>
  <c r="M262" i="34"/>
  <c r="N262" i="34"/>
  <c r="O262" i="34"/>
  <c r="F263" i="34"/>
  <c r="G263" i="34"/>
  <c r="H263" i="34"/>
  <c r="I263" i="34"/>
  <c r="J263" i="34"/>
  <c r="K263" i="34"/>
  <c r="L263" i="34"/>
  <c r="M263" i="34"/>
  <c r="N263" i="34"/>
  <c r="O263" i="34"/>
  <c r="F264" i="34"/>
  <c r="G264" i="34"/>
  <c r="H264" i="34"/>
  <c r="I264" i="34"/>
  <c r="J264" i="34"/>
  <c r="K264" i="34"/>
  <c r="L264" i="34"/>
  <c r="M264" i="34"/>
  <c r="N264" i="34"/>
  <c r="O264" i="34"/>
  <c r="F265" i="34"/>
  <c r="G265" i="34"/>
  <c r="H265" i="34"/>
  <c r="I265" i="34"/>
  <c r="J265" i="34"/>
  <c r="K265" i="34"/>
  <c r="L265" i="34"/>
  <c r="M265" i="34"/>
  <c r="N265" i="34"/>
  <c r="O265" i="34"/>
  <c r="F266" i="34"/>
  <c r="G266" i="34"/>
  <c r="H266" i="34"/>
  <c r="I266" i="34"/>
  <c r="J266" i="34"/>
  <c r="K266" i="34"/>
  <c r="L266" i="34"/>
  <c r="M266" i="34"/>
  <c r="N266" i="34"/>
  <c r="O266" i="34"/>
  <c r="F267" i="34"/>
  <c r="G267" i="34"/>
  <c r="H267" i="34"/>
  <c r="I267" i="34"/>
  <c r="J267" i="34"/>
  <c r="K267" i="34"/>
  <c r="L267" i="34"/>
  <c r="M267" i="34"/>
  <c r="N267" i="34"/>
  <c r="O267" i="34"/>
  <c r="F268" i="34"/>
  <c r="G268" i="34"/>
  <c r="H268" i="34"/>
  <c r="I268" i="34"/>
  <c r="J268" i="34"/>
  <c r="K268" i="34"/>
  <c r="L268" i="34"/>
  <c r="M268" i="34"/>
  <c r="N268" i="34"/>
  <c r="O268" i="34"/>
  <c r="F269" i="34"/>
  <c r="G269" i="34"/>
  <c r="H269" i="34"/>
  <c r="I269" i="34"/>
  <c r="J269" i="34"/>
  <c r="K269" i="34"/>
  <c r="L269" i="34"/>
  <c r="M269" i="34"/>
  <c r="N269" i="34"/>
  <c r="O269" i="34"/>
  <c r="F270" i="34"/>
  <c r="G270" i="34"/>
  <c r="H270" i="34"/>
  <c r="I270" i="34"/>
  <c r="J270" i="34"/>
  <c r="K270" i="34"/>
  <c r="L270" i="34"/>
  <c r="M270" i="34"/>
  <c r="N270" i="34"/>
  <c r="O270" i="34"/>
  <c r="F271" i="34"/>
  <c r="G271" i="34"/>
  <c r="H271" i="34"/>
  <c r="I271" i="34"/>
  <c r="J271" i="34"/>
  <c r="K271" i="34"/>
  <c r="L271" i="34"/>
  <c r="M271" i="34"/>
  <c r="N271" i="34"/>
  <c r="O271" i="34"/>
  <c r="F272" i="34"/>
  <c r="G272" i="34"/>
  <c r="H272" i="34"/>
  <c r="I272" i="34"/>
  <c r="J272" i="34"/>
  <c r="K272" i="34"/>
  <c r="L272" i="34"/>
  <c r="M272" i="34"/>
  <c r="N272" i="34"/>
  <c r="O272" i="34"/>
  <c r="F273" i="34"/>
  <c r="G273" i="34"/>
  <c r="H273" i="34"/>
  <c r="I273" i="34"/>
  <c r="J273" i="34"/>
  <c r="K273" i="34"/>
  <c r="L273" i="34"/>
  <c r="M273" i="34"/>
  <c r="N273" i="34"/>
  <c r="O273" i="34"/>
  <c r="F274" i="34"/>
  <c r="G274" i="34"/>
  <c r="H274" i="34"/>
  <c r="I274" i="34"/>
  <c r="J274" i="34"/>
  <c r="K274" i="34"/>
  <c r="L274" i="34"/>
  <c r="M274" i="34"/>
  <c r="N274" i="34"/>
  <c r="O274" i="34"/>
  <c r="F275" i="34"/>
  <c r="G275" i="34"/>
  <c r="H275" i="34"/>
  <c r="I275" i="34"/>
  <c r="J275" i="34"/>
  <c r="K275" i="34"/>
  <c r="L275" i="34"/>
  <c r="M275" i="34"/>
  <c r="N275" i="34"/>
  <c r="O275" i="34"/>
  <c r="F276" i="34"/>
  <c r="G276" i="34"/>
  <c r="H276" i="34"/>
  <c r="I276" i="34"/>
  <c r="J276" i="34"/>
  <c r="K276" i="34"/>
  <c r="L276" i="34"/>
  <c r="M276" i="34"/>
  <c r="N276" i="34"/>
  <c r="O276" i="34"/>
  <c r="F277" i="34"/>
  <c r="G277" i="34"/>
  <c r="H277" i="34"/>
  <c r="I277" i="34"/>
  <c r="J277" i="34"/>
  <c r="K277" i="34"/>
  <c r="L277" i="34"/>
  <c r="M277" i="34"/>
  <c r="N277" i="34"/>
  <c r="O277" i="34"/>
  <c r="F278" i="34"/>
  <c r="G278" i="34"/>
  <c r="H278" i="34"/>
  <c r="I278" i="34"/>
  <c r="J278" i="34"/>
  <c r="K278" i="34"/>
  <c r="L278" i="34"/>
  <c r="M278" i="34"/>
  <c r="N278" i="34"/>
  <c r="O278" i="34"/>
  <c r="F279" i="34"/>
  <c r="G279" i="34"/>
  <c r="H279" i="34"/>
  <c r="I279" i="34"/>
  <c r="J279" i="34"/>
  <c r="K279" i="34"/>
  <c r="L279" i="34"/>
  <c r="M279" i="34"/>
  <c r="N279" i="34"/>
  <c r="O279" i="34"/>
  <c r="F280" i="34"/>
  <c r="G280" i="34"/>
  <c r="H280" i="34"/>
  <c r="I280" i="34"/>
  <c r="J280" i="34"/>
  <c r="K280" i="34"/>
  <c r="L280" i="34"/>
  <c r="M280" i="34"/>
  <c r="N280" i="34"/>
  <c r="O280" i="34"/>
  <c r="F281" i="34"/>
  <c r="G281" i="34"/>
  <c r="H281" i="34"/>
  <c r="I281" i="34"/>
  <c r="J281" i="34"/>
  <c r="K281" i="34"/>
  <c r="L281" i="34"/>
  <c r="M281" i="34"/>
  <c r="N281" i="34"/>
  <c r="O281" i="34"/>
  <c r="F282" i="34"/>
  <c r="G282" i="34"/>
  <c r="H282" i="34"/>
  <c r="I282" i="34"/>
  <c r="J282" i="34"/>
  <c r="K282" i="34"/>
  <c r="L282" i="34"/>
  <c r="M282" i="34"/>
  <c r="N282" i="34"/>
  <c r="O282" i="34"/>
  <c r="F283" i="34"/>
  <c r="G283" i="34"/>
  <c r="H283" i="34"/>
  <c r="I283" i="34"/>
  <c r="J283" i="34"/>
  <c r="K283" i="34"/>
  <c r="L283" i="34"/>
  <c r="M283" i="34"/>
  <c r="N283" i="34"/>
  <c r="O283" i="34"/>
  <c r="F284" i="34"/>
  <c r="G284" i="34"/>
  <c r="H284" i="34"/>
  <c r="I284" i="34"/>
  <c r="J284" i="34"/>
  <c r="K284" i="34"/>
  <c r="L284" i="34"/>
  <c r="M284" i="34"/>
  <c r="N284" i="34"/>
  <c r="O284" i="34"/>
  <c r="F285" i="34"/>
  <c r="G285" i="34"/>
  <c r="H285" i="34"/>
  <c r="I285" i="34"/>
  <c r="J285" i="34"/>
  <c r="K285" i="34"/>
  <c r="L285" i="34"/>
  <c r="M285" i="34"/>
  <c r="N285" i="34"/>
  <c r="O285" i="34"/>
  <c r="F286" i="34"/>
  <c r="G286" i="34"/>
  <c r="H286" i="34"/>
  <c r="I286" i="34"/>
  <c r="J286" i="34"/>
  <c r="K286" i="34"/>
  <c r="L286" i="34"/>
  <c r="M286" i="34"/>
  <c r="N286" i="34"/>
  <c r="O286" i="34"/>
  <c r="F287" i="34"/>
  <c r="G287" i="34"/>
  <c r="H287" i="34"/>
  <c r="I287" i="34"/>
  <c r="J287" i="34"/>
  <c r="K287" i="34"/>
  <c r="L287" i="34"/>
  <c r="M287" i="34"/>
  <c r="N287" i="34"/>
  <c r="O287" i="34"/>
  <c r="F288" i="34"/>
  <c r="G288" i="34"/>
  <c r="H288" i="34"/>
  <c r="I288" i="34"/>
  <c r="J288" i="34"/>
  <c r="K288" i="34"/>
  <c r="L288" i="34"/>
  <c r="M288" i="34"/>
  <c r="N288" i="34"/>
  <c r="O288" i="34"/>
  <c r="F289" i="34"/>
  <c r="G289" i="34"/>
  <c r="H289" i="34"/>
  <c r="I289" i="34"/>
  <c r="J289" i="34"/>
  <c r="K289" i="34"/>
  <c r="L289" i="34"/>
  <c r="M289" i="34"/>
  <c r="N289" i="34"/>
  <c r="O289" i="34"/>
  <c r="F290" i="34"/>
  <c r="G290" i="34"/>
  <c r="H290" i="34"/>
  <c r="I290" i="34"/>
  <c r="J290" i="34"/>
  <c r="K290" i="34"/>
  <c r="L290" i="34"/>
  <c r="M290" i="34"/>
  <c r="N290" i="34"/>
  <c r="O290" i="34"/>
  <c r="F291" i="34"/>
  <c r="G291" i="34"/>
  <c r="H291" i="34"/>
  <c r="I291" i="34"/>
  <c r="J291" i="34"/>
  <c r="K291" i="34"/>
  <c r="L291" i="34"/>
  <c r="M291" i="34"/>
  <c r="N291" i="34"/>
  <c r="O291" i="34"/>
  <c r="F292" i="34"/>
  <c r="G292" i="34"/>
  <c r="H292" i="34"/>
  <c r="I292" i="34"/>
  <c r="J292" i="34"/>
  <c r="K292" i="34"/>
  <c r="L292" i="34"/>
  <c r="M292" i="34"/>
  <c r="N292" i="34"/>
  <c r="O292" i="34"/>
  <c r="F293" i="34"/>
  <c r="G293" i="34"/>
  <c r="H293" i="34"/>
  <c r="I293" i="34"/>
  <c r="J293" i="34"/>
  <c r="K293" i="34"/>
  <c r="L293" i="34"/>
  <c r="M293" i="34"/>
  <c r="N293" i="34"/>
  <c r="O293" i="34"/>
  <c r="F294" i="34"/>
  <c r="G294" i="34"/>
  <c r="H294" i="34"/>
  <c r="I294" i="34"/>
  <c r="J294" i="34"/>
  <c r="K294" i="34"/>
  <c r="L294" i="34"/>
  <c r="M294" i="34"/>
  <c r="N294" i="34"/>
  <c r="O294" i="34"/>
  <c r="F295" i="34"/>
  <c r="G295" i="34"/>
  <c r="H295" i="34"/>
  <c r="I295" i="34"/>
  <c r="J295" i="34"/>
  <c r="K295" i="34"/>
  <c r="L295" i="34"/>
  <c r="M295" i="34"/>
  <c r="N295" i="34"/>
  <c r="O295" i="34"/>
  <c r="F296" i="34"/>
  <c r="G296" i="34"/>
  <c r="H296" i="34"/>
  <c r="I296" i="34"/>
  <c r="J296" i="34"/>
  <c r="K296" i="34"/>
  <c r="L296" i="34"/>
  <c r="M296" i="34"/>
  <c r="N296" i="34"/>
  <c r="O296" i="34"/>
  <c r="F297" i="34"/>
  <c r="G297" i="34"/>
  <c r="H297" i="34"/>
  <c r="I297" i="34"/>
  <c r="J297" i="34"/>
  <c r="K297" i="34"/>
  <c r="L297" i="34"/>
  <c r="M297" i="34"/>
  <c r="N297" i="34"/>
  <c r="O297" i="34"/>
  <c r="F298" i="34"/>
  <c r="G298" i="34"/>
  <c r="H298" i="34"/>
  <c r="I298" i="34"/>
  <c r="J298" i="34"/>
  <c r="K298" i="34"/>
  <c r="L298" i="34"/>
  <c r="M298" i="34"/>
  <c r="N298" i="34"/>
  <c r="O298" i="34"/>
  <c r="F299" i="34"/>
  <c r="G299" i="34"/>
  <c r="H299" i="34"/>
  <c r="I299" i="34"/>
  <c r="J299" i="34"/>
  <c r="K299" i="34"/>
  <c r="L299" i="34"/>
  <c r="M299" i="34"/>
  <c r="N299" i="34"/>
  <c r="O299" i="34"/>
  <c r="F300" i="34"/>
  <c r="G300" i="34"/>
  <c r="H300" i="34"/>
  <c r="I300" i="34"/>
  <c r="J300" i="34"/>
  <c r="K300" i="34"/>
  <c r="L300" i="34"/>
  <c r="M300" i="34"/>
  <c r="N300" i="34"/>
  <c r="O300" i="34"/>
  <c r="F301" i="34"/>
  <c r="G301" i="34"/>
  <c r="H301" i="34"/>
  <c r="I301" i="34"/>
  <c r="J301" i="34"/>
  <c r="K301" i="34"/>
  <c r="L301" i="34"/>
  <c r="M301" i="34"/>
  <c r="N301" i="34"/>
  <c r="O301" i="34"/>
  <c r="F302" i="34"/>
  <c r="G302" i="34"/>
  <c r="H302" i="34"/>
  <c r="I302" i="34"/>
  <c r="J302" i="34"/>
  <c r="K302" i="34"/>
  <c r="L302" i="34"/>
  <c r="M302" i="34"/>
  <c r="N302" i="34"/>
  <c r="O302" i="34"/>
  <c r="F303" i="34"/>
  <c r="G303" i="34"/>
  <c r="H303" i="34"/>
  <c r="I303" i="34"/>
  <c r="J303" i="34"/>
  <c r="K303" i="34"/>
  <c r="L303" i="34"/>
  <c r="M303" i="34"/>
  <c r="N303" i="34"/>
  <c r="O303" i="34"/>
  <c r="F304" i="34"/>
  <c r="G304" i="34"/>
  <c r="H304" i="34"/>
  <c r="I304" i="34"/>
  <c r="J304" i="34"/>
  <c r="K304" i="34"/>
  <c r="L304" i="34"/>
  <c r="M304" i="34"/>
  <c r="N304" i="34"/>
  <c r="O304" i="34"/>
  <c r="F305" i="34"/>
  <c r="G305" i="34"/>
  <c r="H305" i="34"/>
  <c r="I305" i="34"/>
  <c r="J305" i="34"/>
  <c r="K305" i="34"/>
  <c r="L305" i="34"/>
  <c r="M305" i="34"/>
  <c r="N305" i="34"/>
  <c r="O305" i="34"/>
  <c r="F306" i="34"/>
  <c r="G306" i="34"/>
  <c r="H306" i="34"/>
  <c r="I306" i="34"/>
  <c r="J306" i="34"/>
  <c r="K306" i="34"/>
  <c r="L306" i="34"/>
  <c r="M306" i="34"/>
  <c r="N306" i="34"/>
  <c r="O306" i="34"/>
  <c r="F307" i="34"/>
  <c r="G307" i="34"/>
  <c r="H307" i="34"/>
  <c r="I307" i="34"/>
  <c r="J307" i="34"/>
  <c r="K307" i="34"/>
  <c r="L307" i="34"/>
  <c r="M307" i="34"/>
  <c r="N307" i="34"/>
  <c r="O307" i="34"/>
  <c r="F308" i="34"/>
  <c r="G308" i="34"/>
  <c r="H308" i="34"/>
  <c r="I308" i="34"/>
  <c r="J308" i="34"/>
  <c r="K308" i="34"/>
  <c r="L308" i="34"/>
  <c r="M308" i="34"/>
  <c r="N308" i="34"/>
  <c r="O308" i="34"/>
  <c r="F309" i="34"/>
  <c r="G309" i="34"/>
  <c r="H309" i="34"/>
  <c r="I309" i="34"/>
  <c r="J309" i="34"/>
  <c r="K309" i="34"/>
  <c r="L309" i="34"/>
  <c r="M309" i="34"/>
  <c r="N309" i="34"/>
  <c r="O309" i="34"/>
  <c r="F310" i="34"/>
  <c r="G310" i="34"/>
  <c r="H310" i="34"/>
  <c r="I310" i="34"/>
  <c r="J310" i="34"/>
  <c r="K310" i="34"/>
  <c r="L310" i="34"/>
  <c r="M310" i="34"/>
  <c r="N310" i="34"/>
  <c r="O310" i="34"/>
  <c r="F311" i="34"/>
  <c r="G311" i="34"/>
  <c r="H311" i="34"/>
  <c r="I311" i="34"/>
  <c r="J311" i="34"/>
  <c r="K311" i="34"/>
  <c r="L311" i="34"/>
  <c r="M311" i="34"/>
  <c r="N311" i="34"/>
  <c r="O311" i="34"/>
  <c r="F312" i="34"/>
  <c r="G312" i="34"/>
  <c r="H312" i="34"/>
  <c r="I312" i="34"/>
  <c r="J312" i="34"/>
  <c r="K312" i="34"/>
  <c r="L312" i="34"/>
  <c r="M312" i="34"/>
  <c r="N312" i="34"/>
  <c r="O312" i="34"/>
  <c r="F313" i="34"/>
  <c r="G313" i="34"/>
  <c r="H313" i="34"/>
  <c r="I313" i="34"/>
  <c r="J313" i="34"/>
  <c r="K313" i="34"/>
  <c r="L313" i="34"/>
  <c r="M313" i="34"/>
  <c r="N313" i="34"/>
  <c r="O313" i="34"/>
  <c r="F314" i="34"/>
  <c r="G314" i="34"/>
  <c r="H314" i="34"/>
  <c r="I314" i="34"/>
  <c r="J314" i="34"/>
  <c r="K314" i="34"/>
  <c r="L314" i="34"/>
  <c r="M314" i="34"/>
  <c r="N314" i="34"/>
  <c r="O314" i="34"/>
  <c r="F315" i="34"/>
  <c r="G315" i="34"/>
  <c r="H315" i="34"/>
  <c r="I315" i="34"/>
  <c r="J315" i="34"/>
  <c r="K315" i="34"/>
  <c r="L315" i="34"/>
  <c r="M315" i="34"/>
  <c r="N315" i="34"/>
  <c r="O315" i="34"/>
  <c r="F316" i="34"/>
  <c r="G316" i="34"/>
  <c r="H316" i="34"/>
  <c r="I316" i="34"/>
  <c r="J316" i="34"/>
  <c r="K316" i="34"/>
  <c r="L316" i="34"/>
  <c r="M316" i="34"/>
  <c r="N316" i="34"/>
  <c r="O316" i="34"/>
  <c r="F317" i="34"/>
  <c r="G317" i="34"/>
  <c r="H317" i="34"/>
  <c r="I317" i="34"/>
  <c r="J317" i="34"/>
  <c r="K317" i="34"/>
  <c r="L317" i="34"/>
  <c r="M317" i="34"/>
  <c r="N317" i="34"/>
  <c r="O317" i="34"/>
  <c r="F318" i="34"/>
  <c r="G318" i="34"/>
  <c r="H318" i="34"/>
  <c r="I318" i="34"/>
  <c r="J318" i="34"/>
  <c r="K318" i="34"/>
  <c r="L318" i="34"/>
  <c r="M318" i="34"/>
  <c r="N318" i="34"/>
  <c r="O318" i="34"/>
  <c r="F319" i="34"/>
  <c r="G319" i="34"/>
  <c r="H319" i="34"/>
  <c r="I319" i="34"/>
  <c r="J319" i="34"/>
  <c r="K319" i="34"/>
  <c r="L319" i="34"/>
  <c r="M319" i="34"/>
  <c r="N319" i="34"/>
  <c r="O319" i="34"/>
  <c r="F320" i="34"/>
  <c r="G320" i="34"/>
  <c r="H320" i="34"/>
  <c r="I320" i="34"/>
  <c r="J320" i="34"/>
  <c r="K320" i="34"/>
  <c r="L320" i="34"/>
  <c r="M320" i="34"/>
  <c r="N320" i="34"/>
  <c r="O320" i="34"/>
  <c r="F321" i="34"/>
  <c r="G321" i="34"/>
  <c r="H321" i="34"/>
  <c r="I321" i="34"/>
  <c r="J321" i="34"/>
  <c r="K321" i="34"/>
  <c r="L321" i="34"/>
  <c r="M321" i="34"/>
  <c r="N321" i="34"/>
  <c r="O321" i="34"/>
  <c r="F322" i="34"/>
  <c r="G322" i="34"/>
  <c r="H322" i="34"/>
  <c r="I322" i="34"/>
  <c r="J322" i="34"/>
  <c r="K322" i="34"/>
  <c r="L322" i="34"/>
  <c r="M322" i="34"/>
  <c r="N322" i="34"/>
  <c r="O322" i="34"/>
  <c r="F323" i="34"/>
  <c r="G323" i="34"/>
  <c r="H323" i="34"/>
  <c r="I323" i="34"/>
  <c r="J323" i="34"/>
  <c r="K323" i="34"/>
  <c r="L323" i="34"/>
  <c r="M323" i="34"/>
  <c r="N323" i="34"/>
  <c r="O323" i="34"/>
  <c r="F324" i="34"/>
  <c r="G324" i="34"/>
  <c r="H324" i="34"/>
  <c r="I324" i="34"/>
  <c r="J324" i="34"/>
  <c r="K324" i="34"/>
  <c r="L324" i="34"/>
  <c r="M324" i="34"/>
  <c r="N324" i="34"/>
  <c r="O324" i="34"/>
  <c r="F325" i="34"/>
  <c r="G325" i="34"/>
  <c r="H325" i="34"/>
  <c r="I325" i="34"/>
  <c r="J325" i="34"/>
  <c r="K325" i="34"/>
  <c r="L325" i="34"/>
  <c r="M325" i="34"/>
  <c r="N325" i="34"/>
  <c r="O325" i="34"/>
  <c r="F326" i="34"/>
  <c r="G326" i="34"/>
  <c r="H326" i="34"/>
  <c r="I326" i="34"/>
  <c r="J326" i="34"/>
  <c r="K326" i="34"/>
  <c r="L326" i="34"/>
  <c r="M326" i="34"/>
  <c r="N326" i="34"/>
  <c r="O326" i="34"/>
  <c r="F327" i="34"/>
  <c r="G327" i="34"/>
  <c r="H327" i="34"/>
  <c r="I327" i="34"/>
  <c r="J327" i="34"/>
  <c r="K327" i="34"/>
  <c r="L327" i="34"/>
  <c r="M327" i="34"/>
  <c r="N327" i="34"/>
  <c r="O327" i="34"/>
  <c r="F328" i="34"/>
  <c r="G328" i="34"/>
  <c r="H328" i="34"/>
  <c r="I328" i="34"/>
  <c r="J328" i="34"/>
  <c r="K328" i="34"/>
  <c r="L328" i="34"/>
  <c r="M328" i="34"/>
  <c r="N328" i="34"/>
  <c r="O328" i="34"/>
  <c r="F329" i="34"/>
  <c r="G329" i="34"/>
  <c r="H329" i="34"/>
  <c r="I329" i="34"/>
  <c r="J329" i="34"/>
  <c r="K329" i="34"/>
  <c r="L329" i="34"/>
  <c r="M329" i="34"/>
  <c r="N329" i="34"/>
  <c r="O329" i="34"/>
  <c r="F330" i="34"/>
  <c r="G330" i="34"/>
  <c r="H330" i="34"/>
  <c r="I330" i="34"/>
  <c r="J330" i="34"/>
  <c r="K330" i="34"/>
  <c r="L330" i="34"/>
  <c r="M330" i="34"/>
  <c r="N330" i="34"/>
  <c r="O330" i="34"/>
  <c r="F331" i="34"/>
  <c r="G331" i="34"/>
  <c r="H331" i="34"/>
  <c r="I331" i="34"/>
  <c r="J331" i="34"/>
  <c r="K331" i="34"/>
  <c r="L331" i="34"/>
  <c r="M331" i="34"/>
  <c r="N331" i="34"/>
  <c r="O331" i="34"/>
  <c r="F332" i="34"/>
  <c r="G332" i="34"/>
  <c r="H332" i="34"/>
  <c r="I332" i="34"/>
  <c r="J332" i="34"/>
  <c r="K332" i="34"/>
  <c r="L332" i="34"/>
  <c r="M332" i="34"/>
  <c r="N332" i="34"/>
  <c r="O332" i="34"/>
  <c r="F333" i="34"/>
  <c r="G333" i="34"/>
  <c r="H333" i="34"/>
  <c r="I333" i="34"/>
  <c r="J333" i="34"/>
  <c r="K333" i="34"/>
  <c r="L333" i="34"/>
  <c r="M333" i="34"/>
  <c r="N333" i="34"/>
  <c r="O333" i="34"/>
  <c r="F334" i="34"/>
  <c r="G334" i="34"/>
  <c r="H334" i="34"/>
  <c r="I334" i="34"/>
  <c r="J334" i="34"/>
  <c r="K334" i="34"/>
  <c r="L334" i="34"/>
  <c r="M334" i="34"/>
  <c r="N334" i="34"/>
  <c r="O334" i="34"/>
  <c r="F335" i="34"/>
  <c r="G335" i="34"/>
  <c r="H335" i="34"/>
  <c r="I335" i="34"/>
  <c r="J335" i="34"/>
  <c r="K335" i="34"/>
  <c r="L335" i="34"/>
  <c r="M335" i="34"/>
  <c r="N335" i="34"/>
  <c r="O335" i="34"/>
  <c r="F336" i="34"/>
  <c r="G336" i="34"/>
  <c r="H336" i="34"/>
  <c r="I336" i="34"/>
  <c r="J336" i="34"/>
  <c r="K336" i="34"/>
  <c r="L336" i="34"/>
  <c r="M336" i="34"/>
  <c r="N336" i="34"/>
  <c r="O336" i="34"/>
  <c r="F337" i="34"/>
  <c r="G337" i="34"/>
  <c r="H337" i="34"/>
  <c r="I337" i="34"/>
  <c r="J337" i="34"/>
  <c r="K337" i="34"/>
  <c r="L337" i="34"/>
  <c r="M337" i="34"/>
  <c r="N337" i="34"/>
  <c r="O337" i="34"/>
  <c r="F338" i="34"/>
  <c r="G338" i="34"/>
  <c r="H338" i="34"/>
  <c r="I338" i="34"/>
  <c r="J338" i="34"/>
  <c r="K338" i="34"/>
  <c r="L338" i="34"/>
  <c r="M338" i="34"/>
  <c r="N338" i="34"/>
  <c r="O338" i="34"/>
  <c r="F339" i="34"/>
  <c r="G339" i="34"/>
  <c r="H339" i="34"/>
  <c r="I339" i="34"/>
  <c r="J339" i="34"/>
  <c r="K339" i="34"/>
  <c r="L339" i="34"/>
  <c r="M339" i="34"/>
  <c r="N339" i="34"/>
  <c r="O339" i="34"/>
  <c r="F340" i="34"/>
  <c r="G340" i="34"/>
  <c r="H340" i="34"/>
  <c r="I340" i="34"/>
  <c r="J340" i="34"/>
  <c r="K340" i="34"/>
  <c r="L340" i="34"/>
  <c r="M340" i="34"/>
  <c r="N340" i="34"/>
  <c r="O340" i="34"/>
  <c r="F341" i="34"/>
  <c r="G341" i="34"/>
  <c r="H341" i="34"/>
  <c r="I341" i="34"/>
  <c r="J341" i="34"/>
  <c r="K341" i="34"/>
  <c r="L341" i="34"/>
  <c r="M341" i="34"/>
  <c r="N341" i="34"/>
  <c r="O341" i="34"/>
  <c r="F342" i="34"/>
  <c r="G342" i="34"/>
  <c r="H342" i="34"/>
  <c r="I342" i="34"/>
  <c r="J342" i="34"/>
  <c r="K342" i="34"/>
  <c r="L342" i="34"/>
  <c r="M342" i="34"/>
  <c r="N342" i="34"/>
  <c r="O342" i="34"/>
  <c r="F343" i="34"/>
  <c r="G343" i="34"/>
  <c r="H343" i="34"/>
  <c r="I343" i="34"/>
  <c r="J343" i="34"/>
  <c r="K343" i="34"/>
  <c r="L343" i="34"/>
  <c r="M343" i="34"/>
  <c r="N343" i="34"/>
  <c r="O343" i="34"/>
  <c r="F344" i="34"/>
  <c r="G344" i="34"/>
  <c r="H344" i="34"/>
  <c r="I344" i="34"/>
  <c r="J344" i="34"/>
  <c r="K344" i="34"/>
  <c r="L344" i="34"/>
  <c r="M344" i="34"/>
  <c r="N344" i="34"/>
  <c r="O344" i="34"/>
  <c r="F345" i="34"/>
  <c r="G345" i="34"/>
  <c r="H345" i="34"/>
  <c r="I345" i="34"/>
  <c r="J345" i="34"/>
  <c r="K345" i="34"/>
  <c r="L345" i="34"/>
  <c r="M345" i="34"/>
  <c r="N345" i="34"/>
  <c r="O345" i="34"/>
  <c r="F346" i="34"/>
  <c r="G346" i="34"/>
  <c r="H346" i="34"/>
  <c r="I346" i="34"/>
  <c r="J346" i="34"/>
  <c r="K346" i="34"/>
  <c r="L346" i="34"/>
  <c r="M346" i="34"/>
  <c r="N346" i="34"/>
  <c r="O346" i="34"/>
  <c r="F347" i="34"/>
  <c r="G347" i="34"/>
  <c r="H347" i="34"/>
  <c r="I347" i="34"/>
  <c r="J347" i="34"/>
  <c r="K347" i="34"/>
  <c r="L347" i="34"/>
  <c r="M347" i="34"/>
  <c r="N347" i="34"/>
  <c r="O347" i="34"/>
  <c r="F348" i="34"/>
  <c r="G348" i="34"/>
  <c r="H348" i="34"/>
  <c r="I348" i="34"/>
  <c r="J348" i="34"/>
  <c r="K348" i="34"/>
  <c r="L348" i="34"/>
  <c r="M348" i="34"/>
  <c r="N348" i="34"/>
  <c r="O348" i="34"/>
  <c r="F349" i="34"/>
  <c r="G349" i="34"/>
  <c r="H349" i="34"/>
  <c r="I349" i="34"/>
  <c r="J349" i="34"/>
  <c r="K349" i="34"/>
  <c r="L349" i="34"/>
  <c r="M349" i="34"/>
  <c r="N349" i="34"/>
  <c r="O349" i="34"/>
  <c r="F350" i="34"/>
  <c r="G350" i="34"/>
  <c r="H350" i="34"/>
  <c r="I350" i="34"/>
  <c r="J350" i="34"/>
  <c r="K350" i="34"/>
  <c r="L350" i="34"/>
  <c r="M350" i="34"/>
  <c r="N350" i="34"/>
  <c r="O350" i="34"/>
  <c r="F351" i="34"/>
  <c r="G351" i="34"/>
  <c r="H351" i="34"/>
  <c r="I351" i="34"/>
  <c r="J351" i="34"/>
  <c r="K351" i="34"/>
  <c r="L351" i="34"/>
  <c r="M351" i="34"/>
  <c r="N351" i="34"/>
  <c r="O351" i="34"/>
  <c r="F352" i="34"/>
  <c r="G352" i="34"/>
  <c r="H352" i="34"/>
  <c r="I352" i="34"/>
  <c r="J352" i="34"/>
  <c r="K352" i="34"/>
  <c r="L352" i="34"/>
  <c r="M352" i="34"/>
  <c r="N352" i="34"/>
  <c r="O352" i="34"/>
  <c r="F353" i="34"/>
  <c r="G353" i="34"/>
  <c r="H353" i="34"/>
  <c r="I353" i="34"/>
  <c r="J353" i="34"/>
  <c r="K353" i="34"/>
  <c r="L353" i="34"/>
  <c r="M353" i="34"/>
  <c r="N353" i="34"/>
  <c r="O353" i="34"/>
  <c r="F354" i="34"/>
  <c r="G354" i="34"/>
  <c r="H354" i="34"/>
  <c r="I354" i="34"/>
  <c r="J354" i="34"/>
  <c r="K354" i="34"/>
  <c r="L354" i="34"/>
  <c r="M354" i="34"/>
  <c r="N354" i="34"/>
  <c r="O354" i="34"/>
  <c r="F355" i="34"/>
  <c r="G355" i="34"/>
  <c r="H355" i="34"/>
  <c r="I355" i="34"/>
  <c r="J355" i="34"/>
  <c r="K355" i="34"/>
  <c r="L355" i="34"/>
  <c r="M355" i="34"/>
  <c r="N355" i="34"/>
  <c r="O355" i="34"/>
  <c r="F356" i="34"/>
  <c r="G356" i="34"/>
  <c r="H356" i="34"/>
  <c r="I356" i="34"/>
  <c r="J356" i="34"/>
  <c r="K356" i="34"/>
  <c r="L356" i="34"/>
  <c r="M356" i="34"/>
  <c r="N356" i="34"/>
  <c r="O356" i="34"/>
  <c r="F357" i="34"/>
  <c r="G357" i="34"/>
  <c r="H357" i="34"/>
  <c r="I357" i="34"/>
  <c r="J357" i="34"/>
  <c r="K357" i="34"/>
  <c r="L357" i="34"/>
  <c r="M357" i="34"/>
  <c r="N357" i="34"/>
  <c r="O357" i="34"/>
  <c r="F358" i="34"/>
  <c r="G358" i="34"/>
  <c r="H358" i="34"/>
  <c r="I358" i="34"/>
  <c r="J358" i="34"/>
  <c r="K358" i="34"/>
  <c r="L358" i="34"/>
  <c r="M358" i="34"/>
  <c r="N358" i="34"/>
  <c r="O358" i="34"/>
  <c r="F359" i="34"/>
  <c r="G359" i="34"/>
  <c r="H359" i="34"/>
  <c r="I359" i="34"/>
  <c r="J359" i="34"/>
  <c r="K359" i="34"/>
  <c r="L359" i="34"/>
  <c r="M359" i="34"/>
  <c r="N359" i="34"/>
  <c r="O359" i="34"/>
  <c r="F360" i="34"/>
  <c r="G360" i="34"/>
  <c r="H360" i="34"/>
  <c r="I360" i="34"/>
  <c r="J360" i="34"/>
  <c r="K360" i="34"/>
  <c r="L360" i="34"/>
  <c r="M360" i="34"/>
  <c r="N360" i="34"/>
  <c r="O360" i="34"/>
  <c r="F361" i="34"/>
  <c r="G361" i="34"/>
  <c r="H361" i="34"/>
  <c r="I361" i="34"/>
  <c r="J361" i="34"/>
  <c r="K361" i="34"/>
  <c r="L361" i="34"/>
  <c r="M361" i="34"/>
  <c r="N361" i="34"/>
  <c r="O361" i="34"/>
  <c r="F362" i="34"/>
  <c r="G362" i="34"/>
  <c r="H362" i="34"/>
  <c r="I362" i="34"/>
  <c r="J362" i="34"/>
  <c r="K362" i="34"/>
  <c r="L362" i="34"/>
  <c r="M362" i="34"/>
  <c r="N362" i="34"/>
  <c r="O362" i="34"/>
  <c r="F363" i="34"/>
  <c r="G363" i="34"/>
  <c r="H363" i="34"/>
  <c r="I363" i="34"/>
  <c r="J363" i="34"/>
  <c r="K363" i="34"/>
  <c r="L363" i="34"/>
  <c r="M363" i="34"/>
  <c r="N363" i="34"/>
  <c r="O363" i="34"/>
  <c r="F364" i="34"/>
  <c r="G364" i="34"/>
  <c r="H364" i="34"/>
  <c r="I364" i="34"/>
  <c r="J364" i="34"/>
  <c r="K364" i="34"/>
  <c r="L364" i="34"/>
  <c r="M364" i="34"/>
  <c r="N364" i="34"/>
  <c r="O364" i="34"/>
  <c r="F365" i="34"/>
  <c r="G365" i="34"/>
  <c r="H365" i="34"/>
  <c r="I365" i="34"/>
  <c r="J365" i="34"/>
  <c r="K365" i="34"/>
  <c r="L365" i="34"/>
  <c r="M365" i="34"/>
  <c r="N365" i="34"/>
  <c r="O365" i="34"/>
  <c r="F366" i="34"/>
  <c r="G366" i="34"/>
  <c r="H366" i="34"/>
  <c r="I366" i="34"/>
  <c r="J366" i="34"/>
  <c r="K366" i="34"/>
  <c r="L366" i="34"/>
  <c r="M366" i="34"/>
  <c r="N366" i="34"/>
  <c r="O366" i="34"/>
  <c r="F367" i="34"/>
  <c r="G367" i="34"/>
  <c r="H367" i="34"/>
  <c r="I367" i="34"/>
  <c r="J367" i="34"/>
  <c r="K367" i="34"/>
  <c r="L367" i="34"/>
  <c r="M367" i="34"/>
  <c r="N367" i="34"/>
  <c r="O367" i="34"/>
  <c r="F368" i="34"/>
  <c r="G368" i="34"/>
  <c r="H368" i="34"/>
  <c r="I368" i="34"/>
  <c r="J368" i="34"/>
  <c r="K368" i="34"/>
  <c r="L368" i="34"/>
  <c r="M368" i="34"/>
  <c r="N368" i="34"/>
  <c r="O368" i="34"/>
  <c r="F369" i="34"/>
  <c r="G369" i="34"/>
  <c r="H369" i="34"/>
  <c r="I369" i="34"/>
  <c r="J369" i="34"/>
  <c r="K369" i="34"/>
  <c r="L369" i="34"/>
  <c r="M369" i="34"/>
  <c r="N369" i="34"/>
  <c r="O369" i="34"/>
  <c r="F370" i="34"/>
  <c r="G370" i="34"/>
  <c r="H370" i="34"/>
  <c r="I370" i="34"/>
  <c r="J370" i="34"/>
  <c r="K370" i="34"/>
  <c r="L370" i="34"/>
  <c r="M370" i="34"/>
  <c r="N370" i="34"/>
  <c r="O370" i="34"/>
  <c r="F371" i="34"/>
  <c r="G371" i="34"/>
  <c r="H371" i="34"/>
  <c r="I371" i="34"/>
  <c r="J371" i="34"/>
  <c r="K371" i="34"/>
  <c r="L371" i="34"/>
  <c r="M371" i="34"/>
  <c r="N371" i="34"/>
  <c r="O371" i="34"/>
  <c r="F372" i="34"/>
  <c r="G372" i="34"/>
  <c r="H372" i="34"/>
  <c r="I372" i="34"/>
  <c r="J372" i="34"/>
  <c r="K372" i="34"/>
  <c r="L372" i="34"/>
  <c r="M372" i="34"/>
  <c r="N372" i="34"/>
  <c r="O372" i="34"/>
  <c r="F373" i="34"/>
  <c r="G373" i="34"/>
  <c r="H373" i="34"/>
  <c r="I373" i="34"/>
  <c r="J373" i="34"/>
  <c r="K373" i="34"/>
  <c r="L373" i="34"/>
  <c r="M373" i="34"/>
  <c r="N373" i="34"/>
  <c r="O373" i="34"/>
  <c r="F374" i="34"/>
  <c r="G374" i="34"/>
  <c r="H374" i="34"/>
  <c r="I374" i="34"/>
  <c r="J374" i="34"/>
  <c r="K374" i="34"/>
  <c r="L374" i="34"/>
  <c r="M374" i="34"/>
  <c r="N374" i="34"/>
  <c r="O374" i="34"/>
  <c r="F375" i="34"/>
  <c r="G375" i="34"/>
  <c r="H375" i="34"/>
  <c r="I375" i="34"/>
  <c r="J375" i="34"/>
  <c r="K375" i="34"/>
  <c r="L375" i="34"/>
  <c r="M375" i="34"/>
  <c r="N375" i="34"/>
  <c r="O375" i="34"/>
  <c r="F376" i="34"/>
  <c r="G376" i="34"/>
  <c r="H376" i="34"/>
  <c r="I376" i="34"/>
  <c r="J376" i="34"/>
  <c r="K376" i="34"/>
  <c r="L376" i="34"/>
  <c r="M376" i="34"/>
  <c r="N376" i="34"/>
  <c r="O376" i="34"/>
  <c r="F377" i="34"/>
  <c r="G377" i="34"/>
  <c r="H377" i="34"/>
  <c r="I377" i="34"/>
  <c r="J377" i="34"/>
  <c r="K377" i="34"/>
  <c r="L377" i="34"/>
  <c r="M377" i="34"/>
  <c r="N377" i="34"/>
  <c r="O377" i="34"/>
  <c r="F378" i="34"/>
  <c r="G378" i="34"/>
  <c r="H378" i="34"/>
  <c r="I378" i="34"/>
  <c r="J378" i="34"/>
  <c r="K378" i="34"/>
  <c r="L378" i="34"/>
  <c r="M378" i="34"/>
  <c r="N378" i="34"/>
  <c r="O378" i="34"/>
  <c r="F379" i="34"/>
  <c r="G379" i="34"/>
  <c r="H379" i="34"/>
  <c r="I379" i="34"/>
  <c r="J379" i="34"/>
  <c r="K379" i="34"/>
  <c r="L379" i="34"/>
  <c r="M379" i="34"/>
  <c r="N379" i="34"/>
  <c r="O379" i="34"/>
  <c r="F380" i="34"/>
  <c r="G380" i="34"/>
  <c r="H380" i="34"/>
  <c r="I380" i="34"/>
  <c r="J380" i="34"/>
  <c r="K380" i="34"/>
  <c r="L380" i="34"/>
  <c r="M380" i="34"/>
  <c r="N380" i="34"/>
  <c r="O380" i="34"/>
  <c r="F381" i="34"/>
  <c r="G381" i="34"/>
  <c r="H381" i="34"/>
  <c r="I381" i="34"/>
  <c r="J381" i="34"/>
  <c r="K381" i="34"/>
  <c r="L381" i="34"/>
  <c r="M381" i="34"/>
  <c r="N381" i="34"/>
  <c r="O381" i="34"/>
  <c r="F382" i="34"/>
  <c r="G382" i="34"/>
  <c r="H382" i="34"/>
  <c r="I382" i="34"/>
  <c r="J382" i="34"/>
  <c r="K382" i="34"/>
  <c r="L382" i="34"/>
  <c r="M382" i="34"/>
  <c r="N382" i="34"/>
  <c r="O382" i="34"/>
  <c r="F383" i="34"/>
  <c r="G383" i="34"/>
  <c r="H383" i="34"/>
  <c r="I383" i="34"/>
  <c r="J383" i="34"/>
  <c r="K383" i="34"/>
  <c r="L383" i="34"/>
  <c r="M383" i="34"/>
  <c r="N383" i="34"/>
  <c r="O383" i="34"/>
  <c r="F384" i="34"/>
  <c r="G384" i="34"/>
  <c r="H384" i="34"/>
  <c r="I384" i="34"/>
  <c r="J384" i="34"/>
  <c r="K384" i="34"/>
  <c r="L384" i="34"/>
  <c r="M384" i="34"/>
  <c r="N384" i="34"/>
  <c r="O384" i="34"/>
  <c r="F385" i="34"/>
  <c r="G385" i="34"/>
  <c r="H385" i="34"/>
  <c r="I385" i="34"/>
  <c r="J385" i="34"/>
  <c r="K385" i="34"/>
  <c r="L385" i="34"/>
  <c r="M385" i="34"/>
  <c r="N385" i="34"/>
  <c r="O385" i="34"/>
  <c r="F386" i="34"/>
  <c r="G386" i="34"/>
  <c r="H386" i="34"/>
  <c r="I386" i="34"/>
  <c r="J386" i="34"/>
  <c r="K386" i="34"/>
  <c r="L386" i="34"/>
  <c r="M386" i="34"/>
  <c r="N386" i="34"/>
  <c r="O386" i="34"/>
  <c r="F387" i="34"/>
  <c r="G387" i="34"/>
  <c r="H387" i="34"/>
  <c r="I387" i="34"/>
  <c r="J387" i="34"/>
  <c r="K387" i="34"/>
  <c r="L387" i="34"/>
  <c r="M387" i="34"/>
  <c r="N387" i="34"/>
  <c r="O387" i="34"/>
  <c r="F388" i="34"/>
  <c r="G388" i="34"/>
  <c r="H388" i="34"/>
  <c r="I388" i="34"/>
  <c r="J388" i="34"/>
  <c r="K388" i="34"/>
  <c r="L388" i="34"/>
  <c r="M388" i="34"/>
  <c r="N388" i="34"/>
  <c r="O388" i="34"/>
  <c r="F389" i="34"/>
  <c r="G389" i="34"/>
  <c r="H389" i="34"/>
  <c r="I389" i="34"/>
  <c r="J389" i="34"/>
  <c r="K389" i="34"/>
  <c r="L389" i="34"/>
  <c r="M389" i="34"/>
  <c r="N389" i="34"/>
  <c r="O389" i="34"/>
  <c r="F390" i="34"/>
  <c r="G390" i="34"/>
  <c r="H390" i="34"/>
  <c r="I390" i="34"/>
  <c r="J390" i="34"/>
  <c r="K390" i="34"/>
  <c r="L390" i="34"/>
  <c r="M390" i="34"/>
  <c r="N390" i="34"/>
  <c r="O390" i="34"/>
  <c r="F391" i="34"/>
  <c r="G391" i="34"/>
  <c r="H391" i="34"/>
  <c r="I391" i="34"/>
  <c r="J391" i="34"/>
  <c r="K391" i="34"/>
  <c r="L391" i="34"/>
  <c r="M391" i="34"/>
  <c r="N391" i="34"/>
  <c r="O391" i="34"/>
  <c r="F392" i="34"/>
  <c r="G392" i="34"/>
  <c r="H392" i="34"/>
  <c r="I392" i="34"/>
  <c r="J392" i="34"/>
  <c r="K392" i="34"/>
  <c r="L392" i="34"/>
  <c r="M392" i="34"/>
  <c r="N392" i="34"/>
  <c r="O392" i="34"/>
  <c r="F393" i="34"/>
  <c r="G393" i="34"/>
  <c r="H393" i="34"/>
  <c r="I393" i="34"/>
  <c r="J393" i="34"/>
  <c r="K393" i="34"/>
  <c r="L393" i="34"/>
  <c r="M393" i="34"/>
  <c r="N393" i="34"/>
  <c r="O393" i="34"/>
  <c r="F394" i="34"/>
  <c r="G394" i="34"/>
  <c r="H394" i="34"/>
  <c r="I394" i="34"/>
  <c r="J394" i="34"/>
  <c r="K394" i="34"/>
  <c r="L394" i="34"/>
  <c r="M394" i="34"/>
  <c r="N394" i="34"/>
  <c r="O394" i="34"/>
  <c r="F395" i="34"/>
  <c r="G395" i="34"/>
  <c r="H395" i="34"/>
  <c r="I395" i="34"/>
  <c r="J395" i="34"/>
  <c r="K395" i="34"/>
  <c r="L395" i="34"/>
  <c r="M395" i="34"/>
  <c r="N395" i="34"/>
  <c r="O395" i="34"/>
  <c r="F396" i="34"/>
  <c r="G396" i="34"/>
  <c r="H396" i="34"/>
  <c r="I396" i="34"/>
  <c r="J396" i="34"/>
  <c r="K396" i="34"/>
  <c r="L396" i="34"/>
  <c r="M396" i="34"/>
  <c r="N396" i="34"/>
  <c r="O396" i="34"/>
  <c r="F397" i="34"/>
  <c r="G397" i="34"/>
  <c r="H397" i="34"/>
  <c r="I397" i="34"/>
  <c r="J397" i="34"/>
  <c r="K397" i="34"/>
  <c r="L397" i="34"/>
  <c r="M397" i="34"/>
  <c r="N397" i="34"/>
  <c r="O397" i="34"/>
  <c r="F398" i="34"/>
  <c r="G398" i="34"/>
  <c r="H398" i="34"/>
  <c r="I398" i="34"/>
  <c r="J398" i="34"/>
  <c r="K398" i="34"/>
  <c r="L398" i="34"/>
  <c r="M398" i="34"/>
  <c r="N398" i="34"/>
  <c r="O398" i="34"/>
  <c r="F399" i="34"/>
  <c r="G399" i="34"/>
  <c r="H399" i="34"/>
  <c r="I399" i="34"/>
  <c r="J399" i="34"/>
  <c r="K399" i="34"/>
  <c r="L399" i="34"/>
  <c r="M399" i="34"/>
  <c r="N399" i="34"/>
  <c r="O399" i="34"/>
  <c r="F400" i="34"/>
  <c r="G400" i="34"/>
  <c r="H400" i="34"/>
  <c r="I400" i="34"/>
  <c r="J400" i="34"/>
  <c r="K400" i="34"/>
  <c r="L400" i="34"/>
  <c r="M400" i="34"/>
  <c r="N400" i="34"/>
  <c r="O400" i="34"/>
  <c r="F401" i="34"/>
  <c r="G401" i="34"/>
  <c r="H401" i="34"/>
  <c r="I401" i="34"/>
  <c r="J401" i="34"/>
  <c r="K401" i="34"/>
  <c r="L401" i="34"/>
  <c r="M401" i="34"/>
  <c r="N401" i="34"/>
  <c r="O401" i="34"/>
  <c r="F402" i="34"/>
  <c r="G402" i="34"/>
  <c r="H402" i="34"/>
  <c r="I402" i="34"/>
  <c r="J402" i="34"/>
  <c r="K402" i="34"/>
  <c r="L402" i="34"/>
  <c r="M402" i="34"/>
  <c r="N402" i="34"/>
  <c r="O402" i="34"/>
  <c r="F403" i="34"/>
  <c r="G403" i="34"/>
  <c r="H403" i="34"/>
  <c r="I403" i="34"/>
  <c r="J403" i="34"/>
  <c r="K403" i="34"/>
  <c r="L403" i="34"/>
  <c r="M403" i="34"/>
  <c r="N403" i="34"/>
  <c r="O403" i="34"/>
  <c r="F404" i="34"/>
  <c r="G404" i="34"/>
  <c r="H404" i="34"/>
  <c r="I404" i="34"/>
  <c r="J404" i="34"/>
  <c r="K404" i="34"/>
  <c r="L404" i="34"/>
  <c r="M404" i="34"/>
  <c r="N404" i="34"/>
  <c r="O404" i="34"/>
  <c r="F405" i="34"/>
  <c r="G405" i="34"/>
  <c r="H405" i="34"/>
  <c r="I405" i="34"/>
  <c r="J405" i="34"/>
  <c r="K405" i="34"/>
  <c r="L405" i="34"/>
  <c r="M405" i="34"/>
  <c r="N405" i="34"/>
  <c r="O405" i="34"/>
  <c r="F406" i="34"/>
  <c r="G406" i="34"/>
  <c r="H406" i="34"/>
  <c r="I406" i="34"/>
  <c r="J406" i="34"/>
  <c r="K406" i="34"/>
  <c r="L406" i="34"/>
  <c r="M406" i="34"/>
  <c r="N406" i="34"/>
  <c r="O406" i="34"/>
  <c r="F407" i="34"/>
  <c r="G407" i="34"/>
  <c r="H407" i="34"/>
  <c r="I407" i="34"/>
  <c r="J407" i="34"/>
  <c r="K407" i="34"/>
  <c r="L407" i="34"/>
  <c r="M407" i="34"/>
  <c r="N407" i="34"/>
  <c r="O407" i="34"/>
  <c r="F408" i="34"/>
  <c r="G408" i="34"/>
  <c r="H408" i="34"/>
  <c r="I408" i="34"/>
  <c r="J408" i="34"/>
  <c r="K408" i="34"/>
  <c r="L408" i="34"/>
  <c r="M408" i="34"/>
  <c r="N408" i="34"/>
  <c r="O408" i="34"/>
  <c r="F409" i="34"/>
  <c r="G409" i="34"/>
  <c r="H409" i="34"/>
  <c r="I409" i="34"/>
  <c r="J409" i="34"/>
  <c r="K409" i="34"/>
  <c r="L409" i="34"/>
  <c r="M409" i="34"/>
  <c r="N409" i="34"/>
  <c r="O409" i="34"/>
  <c r="F410" i="34"/>
  <c r="G410" i="34"/>
  <c r="H410" i="34"/>
  <c r="I410" i="34"/>
  <c r="J410" i="34"/>
  <c r="K410" i="34"/>
  <c r="L410" i="34"/>
  <c r="M410" i="34"/>
  <c r="N410" i="34"/>
  <c r="O410" i="34"/>
  <c r="F411" i="34"/>
  <c r="G411" i="34"/>
  <c r="H411" i="34"/>
  <c r="I411" i="34"/>
  <c r="J411" i="34"/>
  <c r="K411" i="34"/>
  <c r="L411" i="34"/>
  <c r="M411" i="34"/>
  <c r="N411" i="34"/>
  <c r="O411" i="34"/>
  <c r="F412" i="34"/>
  <c r="G412" i="34"/>
  <c r="H412" i="34"/>
  <c r="I412" i="34"/>
  <c r="J412" i="34"/>
  <c r="K412" i="34"/>
  <c r="L412" i="34"/>
  <c r="M412" i="34"/>
  <c r="N412" i="34"/>
  <c r="O412" i="34"/>
  <c r="F413" i="34"/>
  <c r="G413" i="34"/>
  <c r="H413" i="34"/>
  <c r="I413" i="34"/>
  <c r="J413" i="34"/>
  <c r="K413" i="34"/>
  <c r="L413" i="34"/>
  <c r="M413" i="34"/>
  <c r="N413" i="34"/>
  <c r="O413" i="34"/>
  <c r="F414" i="34"/>
  <c r="G414" i="34"/>
  <c r="H414" i="34"/>
  <c r="I414" i="34"/>
  <c r="J414" i="34"/>
  <c r="K414" i="34"/>
  <c r="L414" i="34"/>
  <c r="M414" i="34"/>
  <c r="N414" i="34"/>
  <c r="O414" i="34"/>
  <c r="F415" i="34"/>
  <c r="G415" i="34"/>
  <c r="H415" i="34"/>
  <c r="I415" i="34"/>
  <c r="J415" i="34"/>
  <c r="K415" i="34"/>
  <c r="L415" i="34"/>
  <c r="M415" i="34"/>
  <c r="N415" i="34"/>
  <c r="O415" i="34"/>
  <c r="F416" i="34"/>
  <c r="G416" i="34"/>
  <c r="H416" i="34"/>
  <c r="I416" i="34"/>
  <c r="J416" i="34"/>
  <c r="K416" i="34"/>
  <c r="L416" i="34"/>
  <c r="M416" i="34"/>
  <c r="N416" i="34"/>
  <c r="O416" i="34"/>
  <c r="F417" i="34"/>
  <c r="G417" i="34"/>
  <c r="H417" i="34"/>
  <c r="I417" i="34"/>
  <c r="J417" i="34"/>
  <c r="K417" i="34"/>
  <c r="L417" i="34"/>
  <c r="M417" i="34"/>
  <c r="N417" i="34"/>
  <c r="O417" i="34"/>
  <c r="F418" i="34"/>
  <c r="G418" i="34"/>
  <c r="H418" i="34"/>
  <c r="I418" i="34"/>
  <c r="J418" i="34"/>
  <c r="K418" i="34"/>
  <c r="L418" i="34"/>
  <c r="M418" i="34"/>
  <c r="N418" i="34"/>
  <c r="O418" i="34"/>
  <c r="F419" i="34"/>
  <c r="G419" i="34"/>
  <c r="H419" i="34"/>
  <c r="I419" i="34"/>
  <c r="J419" i="34"/>
  <c r="K419" i="34"/>
  <c r="L419" i="34"/>
  <c r="M419" i="34"/>
  <c r="N419" i="34"/>
  <c r="O419" i="34"/>
  <c r="F420" i="34"/>
  <c r="G420" i="34"/>
  <c r="H420" i="34"/>
  <c r="I420" i="34"/>
  <c r="J420" i="34"/>
  <c r="K420" i="34"/>
  <c r="L420" i="34"/>
  <c r="M420" i="34"/>
  <c r="N420" i="34"/>
  <c r="O420" i="34"/>
  <c r="F421" i="34"/>
  <c r="G421" i="34"/>
  <c r="H421" i="34"/>
  <c r="I421" i="34"/>
  <c r="J421" i="34"/>
  <c r="K421" i="34"/>
  <c r="L421" i="34"/>
  <c r="M421" i="34"/>
  <c r="N421" i="34"/>
  <c r="O421" i="34"/>
  <c r="F422" i="34"/>
  <c r="G422" i="34"/>
  <c r="H422" i="34"/>
  <c r="I422" i="34"/>
  <c r="J422" i="34"/>
  <c r="K422" i="34"/>
  <c r="L422" i="34"/>
  <c r="M422" i="34"/>
  <c r="N422" i="34"/>
  <c r="O422" i="34"/>
  <c r="F423" i="34"/>
  <c r="G423" i="34"/>
  <c r="H423" i="34"/>
  <c r="I423" i="34"/>
  <c r="J423" i="34"/>
  <c r="K423" i="34"/>
  <c r="L423" i="34"/>
  <c r="M423" i="34"/>
  <c r="N423" i="34"/>
  <c r="O423" i="34"/>
  <c r="F424" i="34"/>
  <c r="G424" i="34"/>
  <c r="H424" i="34"/>
  <c r="I424" i="34"/>
  <c r="J424" i="34"/>
  <c r="K424" i="34"/>
  <c r="L424" i="34"/>
  <c r="M424" i="34"/>
  <c r="N424" i="34"/>
  <c r="O424" i="34"/>
  <c r="F425" i="34"/>
  <c r="G425" i="34"/>
  <c r="H425" i="34"/>
  <c r="I425" i="34"/>
  <c r="J425" i="34"/>
  <c r="K425" i="34"/>
  <c r="L425" i="34"/>
  <c r="M425" i="34"/>
  <c r="N425" i="34"/>
  <c r="O425" i="34"/>
  <c r="F426" i="34"/>
  <c r="G426" i="34"/>
  <c r="H426" i="34"/>
  <c r="I426" i="34"/>
  <c r="J426" i="34"/>
  <c r="K426" i="34"/>
  <c r="L426" i="34"/>
  <c r="M426" i="34"/>
  <c r="N426" i="34"/>
  <c r="O426" i="34"/>
  <c r="F427" i="34"/>
  <c r="G427" i="34"/>
  <c r="H427" i="34"/>
  <c r="I427" i="34"/>
  <c r="J427" i="34"/>
  <c r="K427" i="34"/>
  <c r="L427" i="34"/>
  <c r="M427" i="34"/>
  <c r="N427" i="34"/>
  <c r="O427" i="34"/>
  <c r="F428" i="34"/>
  <c r="G428" i="34"/>
  <c r="H428" i="34"/>
  <c r="I428" i="34"/>
  <c r="J428" i="34"/>
  <c r="K428" i="34"/>
  <c r="L428" i="34"/>
  <c r="M428" i="34"/>
  <c r="N428" i="34"/>
  <c r="O428" i="34"/>
  <c r="F429" i="34"/>
  <c r="G429" i="34"/>
  <c r="H429" i="34"/>
  <c r="I429" i="34"/>
  <c r="J429" i="34"/>
  <c r="K429" i="34"/>
  <c r="L429" i="34"/>
  <c r="M429" i="34"/>
  <c r="N429" i="34"/>
  <c r="O429" i="34"/>
  <c r="F430" i="34"/>
  <c r="G430" i="34"/>
  <c r="H430" i="34"/>
  <c r="I430" i="34"/>
  <c r="J430" i="34"/>
  <c r="K430" i="34"/>
  <c r="L430" i="34"/>
  <c r="M430" i="34"/>
  <c r="N430" i="34"/>
  <c r="O430" i="34"/>
  <c r="F431" i="34"/>
  <c r="G431" i="34"/>
  <c r="H431" i="34"/>
  <c r="I431" i="34"/>
  <c r="J431" i="34"/>
  <c r="K431" i="34"/>
  <c r="L431" i="34"/>
  <c r="M431" i="34"/>
  <c r="N431" i="34"/>
  <c r="O431" i="34"/>
  <c r="F432" i="34"/>
  <c r="G432" i="34"/>
  <c r="H432" i="34"/>
  <c r="I432" i="34"/>
  <c r="J432" i="34"/>
  <c r="K432" i="34"/>
  <c r="L432" i="34"/>
  <c r="M432" i="34"/>
  <c r="N432" i="34"/>
  <c r="O432" i="34"/>
  <c r="F433" i="34"/>
  <c r="G433" i="34"/>
  <c r="H433" i="34"/>
  <c r="I433" i="34"/>
  <c r="J433" i="34"/>
  <c r="K433" i="34"/>
  <c r="L433" i="34"/>
  <c r="M433" i="34"/>
  <c r="N433" i="34"/>
  <c r="O433" i="34"/>
  <c r="F434" i="34"/>
  <c r="G434" i="34"/>
  <c r="H434" i="34"/>
  <c r="I434" i="34"/>
  <c r="J434" i="34"/>
  <c r="K434" i="34"/>
  <c r="L434" i="34"/>
  <c r="M434" i="34"/>
  <c r="N434" i="34"/>
  <c r="O434" i="34"/>
  <c r="F435" i="34"/>
  <c r="G435" i="34"/>
  <c r="H435" i="34"/>
  <c r="I435" i="34"/>
  <c r="J435" i="34"/>
  <c r="K435" i="34"/>
  <c r="L435" i="34"/>
  <c r="M435" i="34"/>
  <c r="N435" i="34"/>
  <c r="O435" i="34"/>
  <c r="F436" i="34"/>
  <c r="G436" i="34"/>
  <c r="H436" i="34"/>
  <c r="I436" i="34"/>
  <c r="J436" i="34"/>
  <c r="K436" i="34"/>
  <c r="L436" i="34"/>
  <c r="M436" i="34"/>
  <c r="N436" i="34"/>
  <c r="O436" i="34"/>
  <c r="F437" i="34"/>
  <c r="G437" i="34"/>
  <c r="H437" i="34"/>
  <c r="I437" i="34"/>
  <c r="J437" i="34"/>
  <c r="K437" i="34"/>
  <c r="L437" i="34"/>
  <c r="M437" i="34"/>
  <c r="N437" i="34"/>
  <c r="O437" i="34"/>
  <c r="F438" i="34"/>
  <c r="G438" i="34"/>
  <c r="H438" i="34"/>
  <c r="I438" i="34"/>
  <c r="J438" i="34"/>
  <c r="K438" i="34"/>
  <c r="L438" i="34"/>
  <c r="M438" i="34"/>
  <c r="N438" i="34"/>
  <c r="O438" i="34"/>
  <c r="F439" i="34"/>
  <c r="G439" i="34"/>
  <c r="H439" i="34"/>
  <c r="I439" i="34"/>
  <c r="J439" i="34"/>
  <c r="K439" i="34"/>
  <c r="L439" i="34"/>
  <c r="M439" i="34"/>
  <c r="N439" i="34"/>
  <c r="O439" i="34"/>
  <c r="F440" i="34"/>
  <c r="G440" i="34"/>
  <c r="H440" i="34"/>
  <c r="I440" i="34"/>
  <c r="J440" i="34"/>
  <c r="K440" i="34"/>
  <c r="L440" i="34"/>
  <c r="M440" i="34"/>
  <c r="N440" i="34"/>
  <c r="O440" i="34"/>
  <c r="F441" i="34"/>
  <c r="G441" i="34"/>
  <c r="H441" i="34"/>
  <c r="I441" i="34"/>
  <c r="J441" i="34"/>
  <c r="K441" i="34"/>
  <c r="L441" i="34"/>
  <c r="M441" i="34"/>
  <c r="N441" i="34"/>
  <c r="O441" i="34"/>
  <c r="F442" i="34"/>
  <c r="G442" i="34"/>
  <c r="H442" i="34"/>
  <c r="I442" i="34"/>
  <c r="J442" i="34"/>
  <c r="K442" i="34"/>
  <c r="L442" i="34"/>
  <c r="M442" i="34"/>
  <c r="N442" i="34"/>
  <c r="O442" i="34"/>
  <c r="F443" i="34"/>
  <c r="G443" i="34"/>
  <c r="H443" i="34"/>
  <c r="I443" i="34"/>
  <c r="J443" i="34"/>
  <c r="K443" i="34"/>
  <c r="L443" i="34"/>
  <c r="M443" i="34"/>
  <c r="N443" i="34"/>
  <c r="O443" i="34"/>
  <c r="F444" i="34"/>
  <c r="G444" i="34"/>
  <c r="H444" i="34"/>
  <c r="I444" i="34"/>
  <c r="J444" i="34"/>
  <c r="K444" i="34"/>
  <c r="L444" i="34"/>
  <c r="M444" i="34"/>
  <c r="N444" i="34"/>
  <c r="O444" i="34"/>
  <c r="F445" i="34"/>
  <c r="G445" i="34"/>
  <c r="H445" i="34"/>
  <c r="I445" i="34"/>
  <c r="J445" i="34"/>
  <c r="K445" i="34"/>
  <c r="L445" i="34"/>
  <c r="M445" i="34"/>
  <c r="N445" i="34"/>
  <c r="O445" i="34"/>
  <c r="F446" i="34"/>
  <c r="G446" i="34"/>
  <c r="H446" i="34"/>
  <c r="I446" i="34"/>
  <c r="J446" i="34"/>
  <c r="K446" i="34"/>
  <c r="L446" i="34"/>
  <c r="M446" i="34"/>
  <c r="N446" i="34"/>
  <c r="O446" i="34"/>
  <c r="F447" i="34"/>
  <c r="G447" i="34"/>
  <c r="H447" i="34"/>
  <c r="I447" i="34"/>
  <c r="J447" i="34"/>
  <c r="K447" i="34"/>
  <c r="L447" i="34"/>
  <c r="M447" i="34"/>
  <c r="N447" i="34"/>
  <c r="O447" i="34"/>
  <c r="F448" i="34"/>
  <c r="G448" i="34"/>
  <c r="H448" i="34"/>
  <c r="I448" i="34"/>
  <c r="J448" i="34"/>
  <c r="K448" i="34"/>
  <c r="L448" i="34"/>
  <c r="M448" i="34"/>
  <c r="N448" i="34"/>
  <c r="O448" i="34"/>
  <c r="F449" i="34"/>
  <c r="G449" i="34"/>
  <c r="H449" i="34"/>
  <c r="I449" i="34"/>
  <c r="J449" i="34"/>
  <c r="K449" i="34"/>
  <c r="L449" i="34"/>
  <c r="M449" i="34"/>
  <c r="N449" i="34"/>
  <c r="O449" i="34"/>
  <c r="F450" i="34"/>
  <c r="G450" i="34"/>
  <c r="H450" i="34"/>
  <c r="I450" i="34"/>
  <c r="J450" i="34"/>
  <c r="K450" i="34"/>
  <c r="L450" i="34"/>
  <c r="M450" i="34"/>
  <c r="N450" i="34"/>
  <c r="O450" i="34"/>
  <c r="F451" i="34"/>
  <c r="G451" i="34"/>
  <c r="H451" i="34"/>
  <c r="I451" i="34"/>
  <c r="J451" i="34"/>
  <c r="K451" i="34"/>
  <c r="L451" i="34"/>
  <c r="M451" i="34"/>
  <c r="N451" i="34"/>
  <c r="O451" i="34"/>
  <c r="F452" i="34"/>
  <c r="G452" i="34"/>
  <c r="H452" i="34"/>
  <c r="I452" i="34"/>
  <c r="J452" i="34"/>
  <c r="K452" i="34"/>
  <c r="L452" i="34"/>
  <c r="M452" i="34"/>
  <c r="N452" i="34"/>
  <c r="O452" i="34"/>
  <c r="F453" i="34"/>
  <c r="G453" i="34"/>
  <c r="H453" i="34"/>
  <c r="I453" i="34"/>
  <c r="J453" i="34"/>
  <c r="K453" i="34"/>
  <c r="L453" i="34"/>
  <c r="M453" i="34"/>
  <c r="N453" i="34"/>
  <c r="O453" i="34"/>
  <c r="F454" i="34"/>
  <c r="G454" i="34"/>
  <c r="H454" i="34"/>
  <c r="I454" i="34"/>
  <c r="J454" i="34"/>
  <c r="K454" i="34"/>
  <c r="L454" i="34"/>
  <c r="M454" i="34"/>
  <c r="N454" i="34"/>
  <c r="O454" i="34"/>
  <c r="F455" i="34"/>
  <c r="G455" i="34"/>
  <c r="H455" i="34"/>
  <c r="I455" i="34"/>
  <c r="J455" i="34"/>
  <c r="K455" i="34"/>
  <c r="L455" i="34"/>
  <c r="M455" i="34"/>
  <c r="N455" i="34"/>
  <c r="O455" i="34"/>
  <c r="F456" i="34"/>
  <c r="G456" i="34"/>
  <c r="H456" i="34"/>
  <c r="I456" i="34"/>
  <c r="J456" i="34"/>
  <c r="K456" i="34"/>
  <c r="L456" i="34"/>
  <c r="M456" i="34"/>
  <c r="N456" i="34"/>
  <c r="O456" i="34"/>
  <c r="F457" i="34"/>
  <c r="G457" i="34"/>
  <c r="H457" i="34"/>
  <c r="I457" i="34"/>
  <c r="J457" i="34"/>
  <c r="K457" i="34"/>
  <c r="L457" i="34"/>
  <c r="M457" i="34"/>
  <c r="N457" i="34"/>
  <c r="O457" i="34"/>
  <c r="F458" i="34"/>
  <c r="G458" i="34"/>
  <c r="H458" i="34"/>
  <c r="I458" i="34"/>
  <c r="J458" i="34"/>
  <c r="K458" i="34"/>
  <c r="L458" i="34"/>
  <c r="M458" i="34"/>
  <c r="N458" i="34"/>
  <c r="O458" i="34"/>
  <c r="F459" i="34"/>
  <c r="G459" i="34"/>
  <c r="H459" i="34"/>
  <c r="I459" i="34"/>
  <c r="J459" i="34"/>
  <c r="K459" i="34"/>
  <c r="L459" i="34"/>
  <c r="M459" i="34"/>
  <c r="N459" i="34"/>
  <c r="O459" i="34"/>
  <c r="F460" i="34"/>
  <c r="G460" i="34"/>
  <c r="H460" i="34"/>
  <c r="I460" i="34"/>
  <c r="J460" i="34"/>
  <c r="K460" i="34"/>
  <c r="L460" i="34"/>
  <c r="M460" i="34"/>
  <c r="N460" i="34"/>
  <c r="O460" i="34"/>
  <c r="F461" i="34"/>
  <c r="G461" i="34"/>
  <c r="H461" i="34"/>
  <c r="I461" i="34"/>
  <c r="J461" i="34"/>
  <c r="K461" i="34"/>
  <c r="L461" i="34"/>
  <c r="M461" i="34"/>
  <c r="N461" i="34"/>
  <c r="O461" i="34"/>
  <c r="F462" i="34"/>
  <c r="G462" i="34"/>
  <c r="H462" i="34"/>
  <c r="I462" i="34"/>
  <c r="J462" i="34"/>
  <c r="K462" i="34"/>
  <c r="L462" i="34"/>
  <c r="M462" i="34"/>
  <c r="N462" i="34"/>
  <c r="O462" i="34"/>
  <c r="F463" i="34"/>
  <c r="G463" i="34"/>
  <c r="H463" i="34"/>
  <c r="I463" i="34"/>
  <c r="J463" i="34"/>
  <c r="K463" i="34"/>
  <c r="L463" i="34"/>
  <c r="M463" i="34"/>
  <c r="N463" i="34"/>
  <c r="O463" i="34"/>
  <c r="F464" i="34"/>
  <c r="G464" i="34"/>
  <c r="H464" i="34"/>
  <c r="I464" i="34"/>
  <c r="J464" i="34"/>
  <c r="K464" i="34"/>
  <c r="L464" i="34"/>
  <c r="M464" i="34"/>
  <c r="N464" i="34"/>
  <c r="O464" i="34"/>
  <c r="F465" i="34"/>
  <c r="G465" i="34"/>
  <c r="H465" i="34"/>
  <c r="I465" i="34"/>
  <c r="J465" i="34"/>
  <c r="K465" i="34"/>
  <c r="L465" i="34"/>
  <c r="M465" i="34"/>
  <c r="N465" i="34"/>
  <c r="O465" i="34"/>
  <c r="F466" i="34"/>
  <c r="G466" i="34"/>
  <c r="H466" i="34"/>
  <c r="I466" i="34"/>
  <c r="J466" i="34"/>
  <c r="K466" i="34"/>
  <c r="L466" i="34"/>
  <c r="M466" i="34"/>
  <c r="N466" i="34"/>
  <c r="O466" i="34"/>
  <c r="F467" i="34"/>
  <c r="G467" i="34"/>
  <c r="H467" i="34"/>
  <c r="I467" i="34"/>
  <c r="J467" i="34"/>
  <c r="K467" i="34"/>
  <c r="L467" i="34"/>
  <c r="M467" i="34"/>
  <c r="N467" i="34"/>
  <c r="O467" i="34"/>
  <c r="F468" i="34"/>
  <c r="G468" i="34"/>
  <c r="H468" i="34"/>
  <c r="I468" i="34"/>
  <c r="J468" i="34"/>
  <c r="K468" i="34"/>
  <c r="L468" i="34"/>
  <c r="M468" i="34"/>
  <c r="N468" i="34"/>
  <c r="O468" i="34"/>
  <c r="F469" i="34"/>
  <c r="G469" i="34"/>
  <c r="H469" i="34"/>
  <c r="I469" i="34"/>
  <c r="J469" i="34"/>
  <c r="K469" i="34"/>
  <c r="L469" i="34"/>
  <c r="M469" i="34"/>
  <c r="N469" i="34"/>
  <c r="O469" i="34"/>
  <c r="F470" i="34"/>
  <c r="G470" i="34"/>
  <c r="H470" i="34"/>
  <c r="I470" i="34"/>
  <c r="J470" i="34"/>
  <c r="K470" i="34"/>
  <c r="L470" i="34"/>
  <c r="M470" i="34"/>
  <c r="N470" i="34"/>
  <c r="O470" i="34"/>
  <c r="F471" i="34"/>
  <c r="G471" i="34"/>
  <c r="H471" i="34"/>
  <c r="I471" i="34"/>
  <c r="J471" i="34"/>
  <c r="K471" i="34"/>
  <c r="L471" i="34"/>
  <c r="M471" i="34"/>
  <c r="N471" i="34"/>
  <c r="O471" i="34"/>
  <c r="F472" i="34"/>
  <c r="G472" i="34"/>
  <c r="H472" i="34"/>
  <c r="I472" i="34"/>
  <c r="J472" i="34"/>
  <c r="K472" i="34"/>
  <c r="L472" i="34"/>
  <c r="M472" i="34"/>
  <c r="N472" i="34"/>
  <c r="O472" i="34"/>
  <c r="F473" i="34"/>
  <c r="G473" i="34"/>
  <c r="H473" i="34"/>
  <c r="I473" i="34"/>
  <c r="J473" i="34"/>
  <c r="K473" i="34"/>
  <c r="L473" i="34"/>
  <c r="M473" i="34"/>
  <c r="N473" i="34"/>
  <c r="O473" i="34"/>
  <c r="F474" i="34"/>
  <c r="G474" i="34"/>
  <c r="H474" i="34"/>
  <c r="I474" i="34"/>
  <c r="J474" i="34"/>
  <c r="K474" i="34"/>
  <c r="L474" i="34"/>
  <c r="M474" i="34"/>
  <c r="N474" i="34"/>
  <c r="O474" i="34"/>
  <c r="F475" i="34"/>
  <c r="G475" i="34"/>
  <c r="H475" i="34"/>
  <c r="I475" i="34"/>
  <c r="J475" i="34"/>
  <c r="K475" i="34"/>
  <c r="L475" i="34"/>
  <c r="M475" i="34"/>
  <c r="N475" i="34"/>
  <c r="O475" i="34"/>
  <c r="F476" i="34"/>
  <c r="G476" i="34"/>
  <c r="H476" i="34"/>
  <c r="I476" i="34"/>
  <c r="J476" i="34"/>
  <c r="K476" i="34"/>
  <c r="L476" i="34"/>
  <c r="M476" i="34"/>
  <c r="N476" i="34"/>
  <c r="O476" i="34"/>
  <c r="F477" i="34"/>
  <c r="G477" i="34"/>
  <c r="H477" i="34"/>
  <c r="I477" i="34"/>
  <c r="J477" i="34"/>
  <c r="K477" i="34"/>
  <c r="L477" i="34"/>
  <c r="M477" i="34"/>
  <c r="N477" i="34"/>
  <c r="O477" i="34"/>
  <c r="F478" i="34"/>
  <c r="G478" i="34"/>
  <c r="H478" i="34"/>
  <c r="I478" i="34"/>
  <c r="J478" i="34"/>
  <c r="K478" i="34"/>
  <c r="L478" i="34"/>
  <c r="M478" i="34"/>
  <c r="N478" i="34"/>
  <c r="O478" i="34"/>
  <c r="F479" i="34"/>
  <c r="G479" i="34"/>
  <c r="H479" i="34"/>
  <c r="I479" i="34"/>
  <c r="J479" i="34"/>
  <c r="K479" i="34"/>
  <c r="L479" i="34"/>
  <c r="M479" i="34"/>
  <c r="N479" i="34"/>
  <c r="O479" i="34"/>
  <c r="F480" i="34"/>
  <c r="G480" i="34"/>
  <c r="H480" i="34"/>
  <c r="I480" i="34"/>
  <c r="J480" i="34"/>
  <c r="K480" i="34"/>
  <c r="L480" i="34"/>
  <c r="M480" i="34"/>
  <c r="N480" i="34"/>
  <c r="O480" i="34"/>
  <c r="F481" i="34"/>
  <c r="G481" i="34"/>
  <c r="H481" i="34"/>
  <c r="I481" i="34"/>
  <c r="J481" i="34"/>
  <c r="K481" i="34"/>
  <c r="L481" i="34"/>
  <c r="M481" i="34"/>
  <c r="N481" i="34"/>
  <c r="O481" i="34"/>
  <c r="F482" i="34"/>
  <c r="G482" i="34"/>
  <c r="H482" i="34"/>
  <c r="I482" i="34"/>
  <c r="J482" i="34"/>
  <c r="K482" i="34"/>
  <c r="L482" i="34"/>
  <c r="M482" i="34"/>
  <c r="N482" i="34"/>
  <c r="O482" i="34"/>
  <c r="F483" i="34"/>
  <c r="G483" i="34"/>
  <c r="H483" i="34"/>
  <c r="I483" i="34"/>
  <c r="J483" i="34"/>
  <c r="K483" i="34"/>
  <c r="L483" i="34"/>
  <c r="M483" i="34"/>
  <c r="N483" i="34"/>
  <c r="O483" i="34"/>
  <c r="F484" i="34"/>
  <c r="G484" i="34"/>
  <c r="H484" i="34"/>
  <c r="I484" i="34"/>
  <c r="J484" i="34"/>
  <c r="K484" i="34"/>
  <c r="L484" i="34"/>
  <c r="M484" i="34"/>
  <c r="N484" i="34"/>
  <c r="O484" i="34"/>
  <c r="F485" i="34"/>
  <c r="G485" i="34"/>
  <c r="H485" i="34"/>
  <c r="I485" i="34"/>
  <c r="J485" i="34"/>
  <c r="K485" i="34"/>
  <c r="L485" i="34"/>
  <c r="M485" i="34"/>
  <c r="N485" i="34"/>
  <c r="O485" i="34"/>
  <c r="F486" i="34"/>
  <c r="G486" i="34"/>
  <c r="H486" i="34"/>
  <c r="I486" i="34"/>
  <c r="J486" i="34"/>
  <c r="K486" i="34"/>
  <c r="L486" i="34"/>
  <c r="M486" i="34"/>
  <c r="N486" i="34"/>
  <c r="O486" i="34"/>
  <c r="F487" i="34"/>
  <c r="G487" i="34"/>
  <c r="H487" i="34"/>
  <c r="I487" i="34"/>
  <c r="J487" i="34"/>
  <c r="K487" i="34"/>
  <c r="L487" i="34"/>
  <c r="M487" i="34"/>
  <c r="N487" i="34"/>
  <c r="O487" i="34"/>
  <c r="F488" i="34"/>
  <c r="G488" i="34"/>
  <c r="H488" i="34"/>
  <c r="I488" i="34"/>
  <c r="J488" i="34"/>
  <c r="K488" i="34"/>
  <c r="L488" i="34"/>
  <c r="M488" i="34"/>
  <c r="N488" i="34"/>
  <c r="O488" i="34"/>
  <c r="F489" i="34"/>
  <c r="G489" i="34"/>
  <c r="H489" i="34"/>
  <c r="I489" i="34"/>
  <c r="J489" i="34"/>
  <c r="K489" i="34"/>
  <c r="L489" i="34"/>
  <c r="M489" i="34"/>
  <c r="N489" i="34"/>
  <c r="O489" i="34"/>
  <c r="F490" i="34"/>
  <c r="G490" i="34"/>
  <c r="H490" i="34"/>
  <c r="I490" i="34"/>
  <c r="J490" i="34"/>
  <c r="K490" i="34"/>
  <c r="L490" i="34"/>
  <c r="M490" i="34"/>
  <c r="N490" i="34"/>
  <c r="O490" i="34"/>
  <c r="F491" i="34"/>
  <c r="G491" i="34"/>
  <c r="H491" i="34"/>
  <c r="I491" i="34"/>
  <c r="J491" i="34"/>
  <c r="K491" i="34"/>
  <c r="L491" i="34"/>
  <c r="M491" i="34"/>
  <c r="N491" i="34"/>
  <c r="O491" i="34"/>
  <c r="F492" i="34"/>
  <c r="G492" i="34"/>
  <c r="H492" i="34"/>
  <c r="I492" i="34"/>
  <c r="J492" i="34"/>
  <c r="K492" i="34"/>
  <c r="L492" i="34"/>
  <c r="M492" i="34"/>
  <c r="N492" i="34"/>
  <c r="O492" i="34"/>
  <c r="F493" i="34"/>
  <c r="G493" i="34"/>
  <c r="H493" i="34"/>
  <c r="I493" i="34"/>
  <c r="J493" i="34"/>
  <c r="K493" i="34"/>
  <c r="L493" i="34"/>
  <c r="M493" i="34"/>
  <c r="N493" i="34"/>
  <c r="O493" i="34"/>
  <c r="F494" i="34"/>
  <c r="G494" i="34"/>
  <c r="H494" i="34"/>
  <c r="I494" i="34"/>
  <c r="J494" i="34"/>
  <c r="K494" i="34"/>
  <c r="L494" i="34"/>
  <c r="M494" i="34"/>
  <c r="N494" i="34"/>
  <c r="O494" i="34"/>
  <c r="F495" i="34"/>
  <c r="G495" i="34"/>
  <c r="H495" i="34"/>
  <c r="I495" i="34"/>
  <c r="J495" i="34"/>
  <c r="K495" i="34"/>
  <c r="L495" i="34"/>
  <c r="M495" i="34"/>
  <c r="N495" i="34"/>
  <c r="O495" i="34"/>
  <c r="F496" i="34"/>
  <c r="G496" i="34"/>
  <c r="H496" i="34"/>
  <c r="I496" i="34"/>
  <c r="J496" i="34"/>
  <c r="K496" i="34"/>
  <c r="L496" i="34"/>
  <c r="M496" i="34"/>
  <c r="N496" i="34"/>
  <c r="O496" i="34"/>
  <c r="F497" i="34"/>
  <c r="G497" i="34"/>
  <c r="H497" i="34"/>
  <c r="I497" i="34"/>
  <c r="J497" i="34"/>
  <c r="K497" i="34"/>
  <c r="L497" i="34"/>
  <c r="M497" i="34"/>
  <c r="N497" i="34"/>
  <c r="O497" i="34"/>
  <c r="F498" i="34"/>
  <c r="G498" i="34"/>
  <c r="H498" i="34"/>
  <c r="I498" i="34"/>
  <c r="J498" i="34"/>
  <c r="K498" i="34"/>
  <c r="L498" i="34"/>
  <c r="M498" i="34"/>
  <c r="N498" i="34"/>
  <c r="O498" i="34"/>
  <c r="F499" i="34"/>
  <c r="G499" i="34"/>
  <c r="H499" i="34"/>
  <c r="I499" i="34"/>
  <c r="J499" i="34"/>
  <c r="K499" i="34"/>
  <c r="L499" i="34"/>
  <c r="M499" i="34"/>
  <c r="N499" i="34"/>
  <c r="O499" i="34"/>
  <c r="F500" i="34"/>
  <c r="G500" i="34"/>
  <c r="H500" i="34"/>
  <c r="I500" i="34"/>
  <c r="J500" i="34"/>
  <c r="K500" i="34"/>
  <c r="L500" i="34"/>
  <c r="M500" i="34"/>
  <c r="N500" i="34"/>
  <c r="O500" i="34"/>
  <c r="F501" i="34"/>
  <c r="G501" i="34"/>
  <c r="H501" i="34"/>
  <c r="I501" i="34"/>
  <c r="J501" i="34"/>
  <c r="K501" i="34"/>
  <c r="L501" i="34"/>
  <c r="M501" i="34"/>
  <c r="N501" i="34"/>
  <c r="O501" i="34"/>
  <c r="F502" i="34"/>
  <c r="G502" i="34"/>
  <c r="H502" i="34"/>
  <c r="I502" i="34"/>
  <c r="J502" i="34"/>
  <c r="K502" i="34"/>
  <c r="L502" i="34"/>
  <c r="M502" i="34"/>
  <c r="N502" i="34"/>
  <c r="O502" i="34"/>
  <c r="F503" i="34"/>
  <c r="G503" i="34"/>
  <c r="H503" i="34"/>
  <c r="I503" i="34"/>
  <c r="J503" i="34"/>
  <c r="K503" i="34"/>
  <c r="L503" i="34"/>
  <c r="M503" i="34"/>
  <c r="N503" i="34"/>
  <c r="O503" i="34"/>
  <c r="F504" i="34"/>
  <c r="G504" i="34"/>
  <c r="H504" i="34"/>
  <c r="I504" i="34"/>
  <c r="J504" i="34"/>
  <c r="K504" i="34"/>
  <c r="L504" i="34"/>
  <c r="M504" i="34"/>
  <c r="N504" i="34"/>
  <c r="O504" i="34"/>
  <c r="F505" i="34"/>
  <c r="G505" i="34"/>
  <c r="H505" i="34"/>
  <c r="I505" i="34"/>
  <c r="J505" i="34"/>
  <c r="K505" i="34"/>
  <c r="L505" i="34"/>
  <c r="M505" i="34"/>
  <c r="N505" i="34"/>
  <c r="O505" i="34"/>
  <c r="F506" i="34"/>
  <c r="G506" i="34"/>
  <c r="H506" i="34"/>
  <c r="I506" i="34"/>
  <c r="J506" i="34"/>
  <c r="K506" i="34"/>
  <c r="L506" i="34"/>
  <c r="M506" i="34"/>
  <c r="N506" i="34"/>
  <c r="O506" i="34"/>
  <c r="F507" i="34"/>
  <c r="G507" i="34"/>
  <c r="H507" i="34"/>
  <c r="I507" i="34"/>
  <c r="J507" i="34"/>
  <c r="K507" i="34"/>
  <c r="L507" i="34"/>
  <c r="M507" i="34"/>
  <c r="N507" i="34"/>
  <c r="O507" i="34"/>
  <c r="F508" i="34"/>
  <c r="G508" i="34"/>
  <c r="H508" i="34"/>
  <c r="I508" i="34"/>
  <c r="J508" i="34"/>
  <c r="K508" i="34"/>
  <c r="L508" i="34"/>
  <c r="M508" i="34"/>
  <c r="N508" i="34"/>
  <c r="O508" i="34"/>
  <c r="F509" i="34"/>
  <c r="G509" i="34"/>
  <c r="H509" i="34"/>
  <c r="I509" i="34"/>
  <c r="J509" i="34"/>
  <c r="K509" i="34"/>
  <c r="L509" i="34"/>
  <c r="M509" i="34"/>
  <c r="N509" i="34"/>
  <c r="O509" i="34"/>
  <c r="F510" i="34"/>
  <c r="G510" i="34"/>
  <c r="H510" i="34"/>
  <c r="I510" i="34"/>
  <c r="J510" i="34"/>
  <c r="K510" i="34"/>
  <c r="L510" i="34"/>
  <c r="M510" i="34"/>
  <c r="N510" i="34"/>
  <c r="O510" i="34"/>
  <c r="F511" i="34"/>
  <c r="G511" i="34"/>
  <c r="H511" i="34"/>
  <c r="I511" i="34"/>
  <c r="J511" i="34"/>
  <c r="K511" i="34"/>
  <c r="L511" i="34"/>
  <c r="M511" i="34"/>
  <c r="N511" i="34"/>
  <c r="O511" i="34"/>
  <c r="F512" i="34"/>
  <c r="G512" i="34"/>
  <c r="H512" i="34"/>
  <c r="I512" i="34"/>
  <c r="J512" i="34"/>
  <c r="K512" i="34"/>
  <c r="L512" i="34"/>
  <c r="M512" i="34"/>
  <c r="N512" i="34"/>
  <c r="O512" i="34"/>
  <c r="F513" i="34"/>
  <c r="G513" i="34"/>
  <c r="H513" i="34"/>
  <c r="I513" i="34"/>
  <c r="J513" i="34"/>
  <c r="K513" i="34"/>
  <c r="L513" i="34"/>
  <c r="M513" i="34"/>
  <c r="N513" i="34"/>
  <c r="O513" i="34"/>
  <c r="F514" i="34"/>
  <c r="G514" i="34"/>
  <c r="H514" i="34"/>
  <c r="I514" i="34"/>
  <c r="J514" i="34"/>
  <c r="K514" i="34"/>
  <c r="L514" i="34"/>
  <c r="M514" i="34"/>
  <c r="N514" i="34"/>
  <c r="O514" i="34"/>
  <c r="F515" i="34"/>
  <c r="G515" i="34"/>
  <c r="H515" i="34"/>
  <c r="I515" i="34"/>
  <c r="J515" i="34"/>
  <c r="K515" i="34"/>
  <c r="L515" i="34"/>
  <c r="M515" i="34"/>
  <c r="N515" i="34"/>
  <c r="O515" i="34"/>
  <c r="F516" i="34"/>
  <c r="G516" i="34"/>
  <c r="H516" i="34"/>
  <c r="I516" i="34"/>
  <c r="J516" i="34"/>
  <c r="K516" i="34"/>
  <c r="L516" i="34"/>
  <c r="M516" i="34"/>
  <c r="N516" i="34"/>
  <c r="O516" i="34"/>
  <c r="F517" i="34"/>
  <c r="G517" i="34"/>
  <c r="H517" i="34"/>
  <c r="I517" i="34"/>
  <c r="J517" i="34"/>
  <c r="K517" i="34"/>
  <c r="L517" i="34"/>
  <c r="M517" i="34"/>
  <c r="N517" i="34"/>
  <c r="O517" i="34"/>
  <c r="F518" i="34"/>
  <c r="G518" i="34"/>
  <c r="H518" i="34"/>
  <c r="I518" i="34"/>
  <c r="J518" i="34"/>
  <c r="K518" i="34"/>
  <c r="L518" i="34"/>
  <c r="M518" i="34"/>
  <c r="N518" i="34"/>
  <c r="O518" i="34"/>
  <c r="F519" i="34"/>
  <c r="G519" i="34"/>
  <c r="H519" i="34"/>
  <c r="I519" i="34"/>
  <c r="J519" i="34"/>
  <c r="K519" i="34"/>
  <c r="L519" i="34"/>
  <c r="M519" i="34"/>
  <c r="N519" i="34"/>
  <c r="O519" i="34"/>
  <c r="F520" i="34"/>
  <c r="G520" i="34"/>
  <c r="H520" i="34"/>
  <c r="I520" i="34"/>
  <c r="J520" i="34"/>
  <c r="K520" i="34"/>
  <c r="L520" i="34"/>
  <c r="M520" i="34"/>
  <c r="N520" i="34"/>
  <c r="O520" i="34"/>
  <c r="F521" i="34"/>
  <c r="G521" i="34"/>
  <c r="H521" i="34"/>
  <c r="I521" i="34"/>
  <c r="J521" i="34"/>
  <c r="K521" i="34"/>
  <c r="L521" i="34"/>
  <c r="M521" i="34"/>
  <c r="N521" i="34"/>
  <c r="O521" i="34"/>
  <c r="F522" i="34"/>
  <c r="G522" i="34"/>
  <c r="H522" i="34"/>
  <c r="I522" i="34"/>
  <c r="J522" i="34"/>
  <c r="K522" i="34"/>
  <c r="L522" i="34"/>
  <c r="M522" i="34"/>
  <c r="N522" i="34"/>
  <c r="O522" i="34"/>
  <c r="F523" i="34"/>
  <c r="G523" i="34"/>
  <c r="H523" i="34"/>
  <c r="I523" i="34"/>
  <c r="J523" i="34"/>
  <c r="K523" i="34"/>
  <c r="L523" i="34"/>
  <c r="M523" i="34"/>
  <c r="N523" i="34"/>
  <c r="O523" i="34"/>
  <c r="F524" i="34"/>
  <c r="G524" i="34"/>
  <c r="H524" i="34"/>
  <c r="I524" i="34"/>
  <c r="J524" i="34"/>
  <c r="K524" i="34"/>
  <c r="L524" i="34"/>
  <c r="M524" i="34"/>
  <c r="N524" i="34"/>
  <c r="O524" i="34"/>
  <c r="F525" i="34"/>
  <c r="G525" i="34"/>
  <c r="H525" i="34"/>
  <c r="I525" i="34"/>
  <c r="J525" i="34"/>
  <c r="K525" i="34"/>
  <c r="L525" i="34"/>
  <c r="M525" i="34"/>
  <c r="N525" i="34"/>
  <c r="O525" i="34"/>
  <c r="F526" i="34"/>
  <c r="G526" i="34"/>
  <c r="H526" i="34"/>
  <c r="I526" i="34"/>
  <c r="J526" i="34"/>
  <c r="K526" i="34"/>
  <c r="L526" i="34"/>
  <c r="M526" i="34"/>
  <c r="N526" i="34"/>
  <c r="O526" i="34"/>
  <c r="F527" i="34"/>
  <c r="G527" i="34"/>
  <c r="H527" i="34"/>
  <c r="I527" i="34"/>
  <c r="J527" i="34"/>
  <c r="K527" i="34"/>
  <c r="L527" i="34"/>
  <c r="M527" i="34"/>
  <c r="N527" i="34"/>
  <c r="O527" i="34"/>
  <c r="F528" i="34"/>
  <c r="G528" i="34"/>
  <c r="H528" i="34"/>
  <c r="I528" i="34"/>
  <c r="J528" i="34"/>
  <c r="K528" i="34"/>
  <c r="L528" i="34"/>
  <c r="M528" i="34"/>
  <c r="N528" i="34"/>
  <c r="O528" i="34"/>
  <c r="F529" i="34"/>
  <c r="G529" i="34"/>
  <c r="H529" i="34"/>
  <c r="I529" i="34"/>
  <c r="J529" i="34"/>
  <c r="K529" i="34"/>
  <c r="L529" i="34"/>
  <c r="M529" i="34"/>
  <c r="N529" i="34"/>
  <c r="O529" i="34"/>
  <c r="F530" i="34"/>
  <c r="G530" i="34"/>
  <c r="H530" i="34"/>
  <c r="I530" i="34"/>
  <c r="J530" i="34"/>
  <c r="K530" i="34"/>
  <c r="L530" i="34"/>
  <c r="M530" i="34"/>
  <c r="N530" i="34"/>
  <c r="O530" i="34"/>
  <c r="F531" i="34"/>
  <c r="G531" i="34"/>
  <c r="H531" i="34"/>
  <c r="I531" i="34"/>
  <c r="J531" i="34"/>
  <c r="K531" i="34"/>
  <c r="L531" i="34"/>
  <c r="M531" i="34"/>
  <c r="N531" i="34"/>
  <c r="O531" i="34"/>
  <c r="F532" i="34"/>
  <c r="G532" i="34"/>
  <c r="H532" i="34"/>
  <c r="I532" i="34"/>
  <c r="J532" i="34"/>
  <c r="K532" i="34"/>
  <c r="L532" i="34"/>
  <c r="M532" i="34"/>
  <c r="N532" i="34"/>
  <c r="O532" i="34"/>
  <c r="F533" i="34"/>
  <c r="G533" i="34"/>
  <c r="H533" i="34"/>
  <c r="I533" i="34"/>
  <c r="J533" i="34"/>
  <c r="K533" i="34"/>
  <c r="L533" i="34"/>
  <c r="M533" i="34"/>
  <c r="N533" i="34"/>
  <c r="O533" i="34"/>
  <c r="F534" i="34"/>
  <c r="G534" i="34"/>
  <c r="H534" i="34"/>
  <c r="I534" i="34"/>
  <c r="J534" i="34"/>
  <c r="K534" i="34"/>
  <c r="L534" i="34"/>
  <c r="M534" i="34"/>
  <c r="N534" i="34"/>
  <c r="O534" i="34"/>
  <c r="F535" i="34"/>
  <c r="G535" i="34"/>
  <c r="H535" i="34"/>
  <c r="I535" i="34"/>
  <c r="J535" i="34"/>
  <c r="K535" i="34"/>
  <c r="L535" i="34"/>
  <c r="M535" i="34"/>
  <c r="N535" i="34"/>
  <c r="O535" i="34"/>
  <c r="F536" i="34"/>
  <c r="G536" i="34"/>
  <c r="H536" i="34"/>
  <c r="I536" i="34"/>
  <c r="J536" i="34"/>
  <c r="K536" i="34"/>
  <c r="L536" i="34"/>
  <c r="M536" i="34"/>
  <c r="N536" i="34"/>
  <c r="O536" i="34"/>
  <c r="F537" i="34"/>
  <c r="G537" i="34"/>
  <c r="H537" i="34"/>
  <c r="I537" i="34"/>
  <c r="J537" i="34"/>
  <c r="K537" i="34"/>
  <c r="L537" i="34"/>
  <c r="M537" i="34"/>
  <c r="N537" i="34"/>
  <c r="O537" i="34"/>
  <c r="F538" i="34"/>
  <c r="G538" i="34"/>
  <c r="H538" i="34"/>
  <c r="I538" i="34"/>
  <c r="J538" i="34"/>
  <c r="K538" i="34"/>
  <c r="L538" i="34"/>
  <c r="M538" i="34"/>
  <c r="N538" i="34"/>
  <c r="O538" i="34"/>
  <c r="F539" i="34"/>
  <c r="G539" i="34"/>
  <c r="H539" i="34"/>
  <c r="I539" i="34"/>
  <c r="J539" i="34"/>
  <c r="K539" i="34"/>
  <c r="L539" i="34"/>
  <c r="M539" i="34"/>
  <c r="N539" i="34"/>
  <c r="O539" i="34"/>
  <c r="F540" i="34"/>
  <c r="G540" i="34"/>
  <c r="H540" i="34"/>
  <c r="I540" i="34"/>
  <c r="J540" i="34"/>
  <c r="K540" i="34"/>
  <c r="L540" i="34"/>
  <c r="M540" i="34"/>
  <c r="N540" i="34"/>
  <c r="O540" i="34"/>
  <c r="F541" i="34"/>
  <c r="G541" i="34"/>
  <c r="H541" i="34"/>
  <c r="I541" i="34"/>
  <c r="J541" i="34"/>
  <c r="K541" i="34"/>
  <c r="L541" i="34"/>
  <c r="M541" i="34"/>
  <c r="N541" i="34"/>
  <c r="O541" i="34"/>
  <c r="F542" i="34"/>
  <c r="G542" i="34"/>
  <c r="H542" i="34"/>
  <c r="I542" i="34"/>
  <c r="J542" i="34"/>
  <c r="K542" i="34"/>
  <c r="L542" i="34"/>
  <c r="M542" i="34"/>
  <c r="N542" i="34"/>
  <c r="O542" i="34"/>
  <c r="F543" i="34"/>
  <c r="G543" i="34"/>
  <c r="H543" i="34"/>
  <c r="I543" i="34"/>
  <c r="J543" i="34"/>
  <c r="K543" i="34"/>
  <c r="L543" i="34"/>
  <c r="M543" i="34"/>
  <c r="N543" i="34"/>
  <c r="O543" i="34"/>
  <c r="F544" i="34"/>
  <c r="G544" i="34"/>
  <c r="H544" i="34"/>
  <c r="I544" i="34"/>
  <c r="J544" i="34"/>
  <c r="K544" i="34"/>
  <c r="L544" i="34"/>
  <c r="M544" i="34"/>
  <c r="N544" i="34"/>
  <c r="O544" i="34"/>
  <c r="F545" i="34"/>
  <c r="G545" i="34"/>
  <c r="H545" i="34"/>
  <c r="I545" i="34"/>
  <c r="J545" i="34"/>
  <c r="K545" i="34"/>
  <c r="L545" i="34"/>
  <c r="M545" i="34"/>
  <c r="N545" i="34"/>
  <c r="O545" i="34"/>
  <c r="F546" i="34"/>
  <c r="G546" i="34"/>
  <c r="H546" i="34"/>
  <c r="I546" i="34"/>
  <c r="J546" i="34"/>
  <c r="K546" i="34"/>
  <c r="L546" i="34"/>
  <c r="M546" i="34"/>
  <c r="N546" i="34"/>
  <c r="O546" i="34"/>
  <c r="F547" i="34"/>
  <c r="G547" i="34"/>
  <c r="H547" i="34"/>
  <c r="I547" i="34"/>
  <c r="J547" i="34"/>
  <c r="K547" i="34"/>
  <c r="L547" i="34"/>
  <c r="M547" i="34"/>
  <c r="N547" i="34"/>
  <c r="O547" i="34"/>
  <c r="F548" i="34"/>
  <c r="G548" i="34"/>
  <c r="H548" i="34"/>
  <c r="I548" i="34"/>
  <c r="J548" i="34"/>
  <c r="K548" i="34"/>
  <c r="L548" i="34"/>
  <c r="M548" i="34"/>
  <c r="N548" i="34"/>
  <c r="O548" i="34"/>
  <c r="F549" i="34"/>
  <c r="G549" i="34"/>
  <c r="H549" i="34"/>
  <c r="I549" i="34"/>
  <c r="J549" i="34"/>
  <c r="K549" i="34"/>
  <c r="L549" i="34"/>
  <c r="M549" i="34"/>
  <c r="N549" i="34"/>
  <c r="O549" i="34"/>
  <c r="F550" i="34"/>
  <c r="G550" i="34"/>
  <c r="H550" i="34"/>
  <c r="I550" i="34"/>
  <c r="J550" i="34"/>
  <c r="K550" i="34"/>
  <c r="L550" i="34"/>
  <c r="M550" i="34"/>
  <c r="N550" i="34"/>
  <c r="O550" i="34"/>
  <c r="F551" i="34"/>
  <c r="G551" i="34"/>
  <c r="H551" i="34"/>
  <c r="I551" i="34"/>
  <c r="J551" i="34"/>
  <c r="K551" i="34"/>
  <c r="L551" i="34"/>
  <c r="M551" i="34"/>
  <c r="N551" i="34"/>
  <c r="O551" i="34"/>
  <c r="F552" i="34"/>
  <c r="G552" i="34"/>
  <c r="H552" i="34"/>
  <c r="I552" i="34"/>
  <c r="J552" i="34"/>
  <c r="K552" i="34"/>
  <c r="L552" i="34"/>
  <c r="M552" i="34"/>
  <c r="N552" i="34"/>
  <c r="O552" i="34"/>
  <c r="F553" i="34"/>
  <c r="G553" i="34"/>
  <c r="H553" i="34"/>
  <c r="I553" i="34"/>
  <c r="J553" i="34"/>
  <c r="K553" i="34"/>
  <c r="L553" i="34"/>
  <c r="M553" i="34"/>
  <c r="N553" i="34"/>
  <c r="O553" i="34"/>
  <c r="F554" i="34"/>
  <c r="G554" i="34"/>
  <c r="H554" i="34"/>
  <c r="I554" i="34"/>
  <c r="J554" i="34"/>
  <c r="K554" i="34"/>
  <c r="L554" i="34"/>
  <c r="M554" i="34"/>
  <c r="N554" i="34"/>
  <c r="O554" i="34"/>
  <c r="F555" i="34"/>
  <c r="G555" i="34"/>
  <c r="H555" i="34"/>
  <c r="I555" i="34"/>
  <c r="J555" i="34"/>
  <c r="K555" i="34"/>
  <c r="L555" i="34"/>
  <c r="M555" i="34"/>
  <c r="N555" i="34"/>
  <c r="O555" i="34"/>
  <c r="F556" i="34"/>
  <c r="G556" i="34"/>
  <c r="H556" i="34"/>
  <c r="I556" i="34"/>
  <c r="J556" i="34"/>
  <c r="K556" i="34"/>
  <c r="L556" i="34"/>
  <c r="M556" i="34"/>
  <c r="N556" i="34"/>
  <c r="O556" i="34"/>
  <c r="F557" i="34"/>
  <c r="G557" i="34"/>
  <c r="H557" i="34"/>
  <c r="I557" i="34"/>
  <c r="J557" i="34"/>
  <c r="K557" i="34"/>
  <c r="L557" i="34"/>
  <c r="M557" i="34"/>
  <c r="N557" i="34"/>
  <c r="O557" i="34"/>
  <c r="F558" i="34"/>
  <c r="G558" i="34"/>
  <c r="H558" i="34"/>
  <c r="I558" i="34"/>
  <c r="J558" i="34"/>
  <c r="K558" i="34"/>
  <c r="L558" i="34"/>
  <c r="M558" i="34"/>
  <c r="N558" i="34"/>
  <c r="O558" i="34"/>
  <c r="F559" i="34"/>
  <c r="G559" i="34"/>
  <c r="H559" i="34"/>
  <c r="I559" i="34"/>
  <c r="J559" i="34"/>
  <c r="K559" i="34"/>
  <c r="L559" i="34"/>
  <c r="M559" i="34"/>
  <c r="N559" i="34"/>
  <c r="O559" i="34"/>
  <c r="F560" i="34"/>
  <c r="G560" i="34"/>
  <c r="H560" i="34"/>
  <c r="I560" i="34"/>
  <c r="J560" i="34"/>
  <c r="K560" i="34"/>
  <c r="L560" i="34"/>
  <c r="M560" i="34"/>
  <c r="N560" i="34"/>
  <c r="O560" i="34"/>
  <c r="F561" i="34"/>
  <c r="G561" i="34"/>
  <c r="H561" i="34"/>
  <c r="I561" i="34"/>
  <c r="J561" i="34"/>
  <c r="K561" i="34"/>
  <c r="L561" i="34"/>
  <c r="M561" i="34"/>
  <c r="N561" i="34"/>
  <c r="O561" i="34"/>
  <c r="F562" i="34"/>
  <c r="G562" i="34"/>
  <c r="H562" i="34"/>
  <c r="I562" i="34"/>
  <c r="J562" i="34"/>
  <c r="K562" i="34"/>
  <c r="L562" i="34"/>
  <c r="M562" i="34"/>
  <c r="N562" i="34"/>
  <c r="O562" i="34"/>
  <c r="F563" i="34"/>
  <c r="G563" i="34"/>
  <c r="H563" i="34"/>
  <c r="I563" i="34"/>
  <c r="J563" i="34"/>
  <c r="K563" i="34"/>
  <c r="L563" i="34"/>
  <c r="M563" i="34"/>
  <c r="N563" i="34"/>
  <c r="O563" i="34"/>
  <c r="F564" i="34"/>
  <c r="G564" i="34"/>
  <c r="H564" i="34"/>
  <c r="I564" i="34"/>
  <c r="J564" i="34"/>
  <c r="K564" i="34"/>
  <c r="L564" i="34"/>
  <c r="M564" i="34"/>
  <c r="N564" i="34"/>
  <c r="O564" i="34"/>
  <c r="F565" i="34"/>
  <c r="G565" i="34"/>
  <c r="H565" i="34"/>
  <c r="I565" i="34"/>
  <c r="J565" i="34"/>
  <c r="K565" i="34"/>
  <c r="L565" i="34"/>
  <c r="M565" i="34"/>
  <c r="N565" i="34"/>
  <c r="O565" i="34"/>
  <c r="F566" i="34"/>
  <c r="G566" i="34"/>
  <c r="H566" i="34"/>
  <c r="I566" i="34"/>
  <c r="J566" i="34"/>
  <c r="K566" i="34"/>
  <c r="L566" i="34"/>
  <c r="M566" i="34"/>
  <c r="N566" i="34"/>
  <c r="O566" i="34"/>
  <c r="F567" i="34"/>
  <c r="G567" i="34"/>
  <c r="H567" i="34"/>
  <c r="I567" i="34"/>
  <c r="J567" i="34"/>
  <c r="K567" i="34"/>
  <c r="L567" i="34"/>
  <c r="M567" i="34"/>
  <c r="N567" i="34"/>
  <c r="O567" i="34"/>
  <c r="F568" i="34"/>
  <c r="G568" i="34"/>
  <c r="H568" i="34"/>
  <c r="I568" i="34"/>
  <c r="J568" i="34"/>
  <c r="K568" i="34"/>
  <c r="L568" i="34"/>
  <c r="M568" i="34"/>
  <c r="N568" i="34"/>
  <c r="O568" i="34"/>
  <c r="F569" i="34"/>
  <c r="G569" i="34"/>
  <c r="H569" i="34"/>
  <c r="I569" i="34"/>
  <c r="J569" i="34"/>
  <c r="K569" i="34"/>
  <c r="L569" i="34"/>
  <c r="M569" i="34"/>
  <c r="N569" i="34"/>
  <c r="O569" i="34"/>
  <c r="F570" i="34"/>
  <c r="G570" i="34"/>
  <c r="H570" i="34"/>
  <c r="I570" i="34"/>
  <c r="J570" i="34"/>
  <c r="K570" i="34"/>
  <c r="L570" i="34"/>
  <c r="M570" i="34"/>
  <c r="N570" i="34"/>
  <c r="O570" i="34"/>
  <c r="F571" i="34"/>
  <c r="G571" i="34"/>
  <c r="H571" i="34"/>
  <c r="I571" i="34"/>
  <c r="J571" i="34"/>
  <c r="K571" i="34"/>
  <c r="L571" i="34"/>
  <c r="M571" i="34"/>
  <c r="N571" i="34"/>
  <c r="O571" i="34"/>
  <c r="F572" i="34"/>
  <c r="G572" i="34"/>
  <c r="H572" i="34"/>
  <c r="I572" i="34"/>
  <c r="J572" i="34"/>
  <c r="K572" i="34"/>
  <c r="L572" i="34"/>
  <c r="M572" i="34"/>
  <c r="N572" i="34"/>
  <c r="O572" i="34"/>
  <c r="F573" i="34"/>
  <c r="G573" i="34"/>
  <c r="H573" i="34"/>
  <c r="I573" i="34"/>
  <c r="J573" i="34"/>
  <c r="K573" i="34"/>
  <c r="L573" i="34"/>
  <c r="M573" i="34"/>
  <c r="N573" i="34"/>
  <c r="O573" i="34"/>
  <c r="F574" i="34"/>
  <c r="G574" i="34"/>
  <c r="H574" i="34"/>
  <c r="I574" i="34"/>
  <c r="J574" i="34"/>
  <c r="K574" i="34"/>
  <c r="L574" i="34"/>
  <c r="M574" i="34"/>
  <c r="N574" i="34"/>
  <c r="O574" i="34"/>
  <c r="F575" i="34"/>
  <c r="G575" i="34"/>
  <c r="H575" i="34"/>
  <c r="I575" i="34"/>
  <c r="J575" i="34"/>
  <c r="K575" i="34"/>
  <c r="L575" i="34"/>
  <c r="M575" i="34"/>
  <c r="N575" i="34"/>
  <c r="O575" i="34"/>
  <c r="F576" i="34"/>
  <c r="G576" i="34"/>
  <c r="H576" i="34"/>
  <c r="I576" i="34"/>
  <c r="J576" i="34"/>
  <c r="K576" i="34"/>
  <c r="L576" i="34"/>
  <c r="M576" i="34"/>
  <c r="N576" i="34"/>
  <c r="O576" i="34"/>
  <c r="F577" i="34"/>
  <c r="G577" i="34"/>
  <c r="H577" i="34"/>
  <c r="I577" i="34"/>
  <c r="J577" i="34"/>
  <c r="K577" i="34"/>
  <c r="L577" i="34"/>
  <c r="M577" i="34"/>
  <c r="N577" i="34"/>
  <c r="O577" i="34"/>
  <c r="F578" i="34"/>
  <c r="G578" i="34"/>
  <c r="H578" i="34"/>
  <c r="I578" i="34"/>
  <c r="J578" i="34"/>
  <c r="K578" i="34"/>
  <c r="L578" i="34"/>
  <c r="M578" i="34"/>
  <c r="N578" i="34"/>
  <c r="O578" i="34"/>
  <c r="F579" i="34"/>
  <c r="G579" i="34"/>
  <c r="H579" i="34"/>
  <c r="I579" i="34"/>
  <c r="J579" i="34"/>
  <c r="K579" i="34"/>
  <c r="L579" i="34"/>
  <c r="M579" i="34"/>
  <c r="N579" i="34"/>
  <c r="O579" i="34"/>
  <c r="F580" i="34"/>
  <c r="G580" i="34"/>
  <c r="H580" i="34"/>
  <c r="I580" i="34"/>
  <c r="J580" i="34"/>
  <c r="K580" i="34"/>
  <c r="L580" i="34"/>
  <c r="M580" i="34"/>
  <c r="N580" i="34"/>
  <c r="O580" i="34"/>
  <c r="F581" i="34"/>
  <c r="G581" i="34"/>
  <c r="H581" i="34"/>
  <c r="I581" i="34"/>
  <c r="J581" i="34"/>
  <c r="K581" i="34"/>
  <c r="L581" i="34"/>
  <c r="M581" i="34"/>
  <c r="N581" i="34"/>
  <c r="O581" i="34"/>
  <c r="F582" i="34"/>
  <c r="G582" i="34"/>
  <c r="H582" i="34"/>
  <c r="I582" i="34"/>
  <c r="J582" i="34"/>
  <c r="K582" i="34"/>
  <c r="L582" i="34"/>
  <c r="M582" i="34"/>
  <c r="N582" i="34"/>
  <c r="O582" i="34"/>
  <c r="F583" i="34"/>
  <c r="G583" i="34"/>
  <c r="H583" i="34"/>
  <c r="I583" i="34"/>
  <c r="J583" i="34"/>
  <c r="K583" i="34"/>
  <c r="L583" i="34"/>
  <c r="M583" i="34"/>
  <c r="N583" i="34"/>
  <c r="O583" i="34"/>
  <c r="F584" i="34"/>
  <c r="G584" i="34"/>
  <c r="H584" i="34"/>
  <c r="I584" i="34"/>
  <c r="J584" i="34"/>
  <c r="K584" i="34"/>
  <c r="L584" i="34"/>
  <c r="M584" i="34"/>
  <c r="N584" i="34"/>
  <c r="O584" i="34"/>
  <c r="F585" i="34"/>
  <c r="G585" i="34"/>
  <c r="H585" i="34"/>
  <c r="I585" i="34"/>
  <c r="J585" i="34"/>
  <c r="K585" i="34"/>
  <c r="L585" i="34"/>
  <c r="M585" i="34"/>
  <c r="N585" i="34"/>
  <c r="O585" i="34"/>
  <c r="F586" i="34"/>
  <c r="G586" i="34"/>
  <c r="H586" i="34"/>
  <c r="I586" i="34"/>
  <c r="J586" i="34"/>
  <c r="K586" i="34"/>
  <c r="L586" i="34"/>
  <c r="M586" i="34"/>
  <c r="N586" i="34"/>
  <c r="O586" i="34"/>
  <c r="F587" i="34"/>
  <c r="G587" i="34"/>
  <c r="H587" i="34"/>
  <c r="I587" i="34"/>
  <c r="J587" i="34"/>
  <c r="K587" i="34"/>
  <c r="L587" i="34"/>
  <c r="M587" i="34"/>
  <c r="N587" i="34"/>
  <c r="O587" i="34"/>
  <c r="F588" i="34"/>
  <c r="G588" i="34"/>
  <c r="H588" i="34"/>
  <c r="I588" i="34"/>
  <c r="J588" i="34"/>
  <c r="K588" i="34"/>
  <c r="L588" i="34"/>
  <c r="M588" i="34"/>
  <c r="N588" i="34"/>
  <c r="O588" i="34"/>
  <c r="F589" i="34"/>
  <c r="G589" i="34"/>
  <c r="H589" i="34"/>
  <c r="I589" i="34"/>
  <c r="J589" i="34"/>
  <c r="K589" i="34"/>
  <c r="L589" i="34"/>
  <c r="M589" i="34"/>
  <c r="N589" i="34"/>
  <c r="O589" i="34"/>
  <c r="F590" i="34"/>
  <c r="G590" i="34"/>
  <c r="H590" i="34"/>
  <c r="I590" i="34"/>
  <c r="J590" i="34"/>
  <c r="K590" i="34"/>
  <c r="L590" i="34"/>
  <c r="M590" i="34"/>
  <c r="N590" i="34"/>
  <c r="O590" i="34"/>
  <c r="F591" i="34"/>
  <c r="G591" i="34"/>
  <c r="H591" i="34"/>
  <c r="I591" i="34"/>
  <c r="J591" i="34"/>
  <c r="K591" i="34"/>
  <c r="L591" i="34"/>
  <c r="M591" i="34"/>
  <c r="N591" i="34"/>
  <c r="O591" i="34"/>
  <c r="F592" i="34"/>
  <c r="G592" i="34"/>
  <c r="H592" i="34"/>
  <c r="I592" i="34"/>
  <c r="J592" i="34"/>
  <c r="K592" i="34"/>
  <c r="L592" i="34"/>
  <c r="M592" i="34"/>
  <c r="N592" i="34"/>
  <c r="O592" i="34"/>
  <c r="F593" i="34"/>
  <c r="G593" i="34"/>
  <c r="H593" i="34"/>
  <c r="I593" i="34"/>
  <c r="J593" i="34"/>
  <c r="K593" i="34"/>
  <c r="L593" i="34"/>
  <c r="M593" i="34"/>
  <c r="N593" i="34"/>
  <c r="O593" i="34"/>
  <c r="F594" i="34"/>
  <c r="G594" i="34"/>
  <c r="H594" i="34"/>
  <c r="I594" i="34"/>
  <c r="J594" i="34"/>
  <c r="K594" i="34"/>
  <c r="L594" i="34"/>
  <c r="M594" i="34"/>
  <c r="N594" i="34"/>
  <c r="O594" i="34"/>
  <c r="F595" i="34"/>
  <c r="G595" i="34"/>
  <c r="H595" i="34"/>
  <c r="I595" i="34"/>
  <c r="J595" i="34"/>
  <c r="K595" i="34"/>
  <c r="L595" i="34"/>
  <c r="M595" i="34"/>
  <c r="N595" i="34"/>
  <c r="O595" i="34"/>
  <c r="F596" i="34"/>
  <c r="G596" i="34"/>
  <c r="H596" i="34"/>
  <c r="I596" i="34"/>
  <c r="J596" i="34"/>
  <c r="K596" i="34"/>
  <c r="L596" i="34"/>
  <c r="M596" i="34"/>
  <c r="N596" i="34"/>
  <c r="O596" i="34"/>
  <c r="F597" i="34"/>
  <c r="G597" i="34"/>
  <c r="H597" i="34"/>
  <c r="I597" i="34"/>
  <c r="J597" i="34"/>
  <c r="K597" i="34"/>
  <c r="L597" i="34"/>
  <c r="M597" i="34"/>
  <c r="N597" i="34"/>
  <c r="O597" i="34"/>
  <c r="F598" i="34"/>
  <c r="G598" i="34"/>
  <c r="H598" i="34"/>
  <c r="I598" i="34"/>
  <c r="J598" i="34"/>
  <c r="K598" i="34"/>
  <c r="L598" i="34"/>
  <c r="M598" i="34"/>
  <c r="N598" i="34"/>
  <c r="O598" i="34"/>
  <c r="F599" i="34"/>
  <c r="G599" i="34"/>
  <c r="H599" i="34"/>
  <c r="I599" i="34"/>
  <c r="J599" i="34"/>
  <c r="K599" i="34"/>
  <c r="L599" i="34"/>
  <c r="M599" i="34"/>
  <c r="N599" i="34"/>
  <c r="O599" i="34"/>
  <c r="F600" i="34"/>
  <c r="G600" i="34"/>
  <c r="H600" i="34"/>
  <c r="I600" i="34"/>
  <c r="J600" i="34"/>
  <c r="K600" i="34"/>
  <c r="L600" i="34"/>
  <c r="M600" i="34"/>
  <c r="N600" i="34"/>
  <c r="O600" i="34"/>
  <c r="F601" i="34"/>
  <c r="G601" i="34"/>
  <c r="H601" i="34"/>
  <c r="I601" i="34"/>
  <c r="J601" i="34"/>
  <c r="K601" i="34"/>
  <c r="L601" i="34"/>
  <c r="M601" i="34"/>
  <c r="N601" i="34"/>
  <c r="O601" i="34"/>
  <c r="F602" i="34"/>
  <c r="G602" i="34"/>
  <c r="H602" i="34"/>
  <c r="I602" i="34"/>
  <c r="J602" i="34"/>
  <c r="K602" i="34"/>
  <c r="L602" i="34"/>
  <c r="M602" i="34"/>
  <c r="N602" i="34"/>
  <c r="O602" i="34"/>
  <c r="F603" i="34"/>
  <c r="G603" i="34"/>
  <c r="H603" i="34"/>
  <c r="I603" i="34"/>
  <c r="J603" i="34"/>
  <c r="K603" i="34"/>
  <c r="L603" i="34"/>
  <c r="M603" i="34"/>
  <c r="N603" i="34"/>
  <c r="O603" i="34"/>
  <c r="F604" i="34"/>
  <c r="G604" i="34"/>
  <c r="H604" i="34"/>
  <c r="I604" i="34"/>
  <c r="J604" i="34"/>
  <c r="K604" i="34"/>
  <c r="L604" i="34"/>
  <c r="M604" i="34"/>
  <c r="N604" i="34"/>
  <c r="O604" i="34"/>
  <c r="F605" i="34"/>
  <c r="G605" i="34"/>
  <c r="H605" i="34"/>
  <c r="I605" i="34"/>
  <c r="J605" i="34"/>
  <c r="K605" i="34"/>
  <c r="L605" i="34"/>
  <c r="M605" i="34"/>
  <c r="N605" i="34"/>
  <c r="O605" i="34"/>
  <c r="F606" i="34"/>
  <c r="G606" i="34"/>
  <c r="H606" i="34"/>
  <c r="I606" i="34"/>
  <c r="J606" i="34"/>
  <c r="K606" i="34"/>
  <c r="L606" i="34"/>
  <c r="M606" i="34"/>
  <c r="N606" i="34"/>
  <c r="O606" i="34"/>
  <c r="F607" i="34"/>
  <c r="G607" i="34"/>
  <c r="H607" i="34"/>
  <c r="I607" i="34"/>
  <c r="J607" i="34"/>
  <c r="K607" i="34"/>
  <c r="L607" i="34"/>
  <c r="M607" i="34"/>
  <c r="N607" i="34"/>
  <c r="O607" i="34"/>
  <c r="F608" i="34"/>
  <c r="G608" i="34"/>
  <c r="H608" i="34"/>
  <c r="I608" i="34"/>
  <c r="J608" i="34"/>
  <c r="K608" i="34"/>
  <c r="L608" i="34"/>
  <c r="M608" i="34"/>
  <c r="N608" i="34"/>
  <c r="O608" i="34"/>
  <c r="F609" i="34"/>
  <c r="G609" i="34"/>
  <c r="H609" i="34"/>
  <c r="I609" i="34"/>
  <c r="J609" i="34"/>
  <c r="K609" i="34"/>
  <c r="L609" i="34"/>
  <c r="M609" i="34"/>
  <c r="N609" i="34"/>
  <c r="O609" i="34"/>
  <c r="F610" i="34"/>
  <c r="G610" i="34"/>
  <c r="H610" i="34"/>
  <c r="I610" i="34"/>
  <c r="J610" i="34"/>
  <c r="K610" i="34"/>
  <c r="L610" i="34"/>
  <c r="M610" i="34"/>
  <c r="N610" i="34"/>
  <c r="O610" i="34"/>
  <c r="F611" i="34"/>
  <c r="G611" i="34"/>
  <c r="H611" i="34"/>
  <c r="I611" i="34"/>
  <c r="J611" i="34"/>
  <c r="K611" i="34"/>
  <c r="L611" i="34"/>
  <c r="M611" i="34"/>
  <c r="N611" i="34"/>
  <c r="O611" i="34"/>
  <c r="F612" i="34"/>
  <c r="G612" i="34"/>
  <c r="H612" i="34"/>
  <c r="I612" i="34"/>
  <c r="J612" i="34"/>
  <c r="K612" i="34"/>
  <c r="L612" i="34"/>
  <c r="M612" i="34"/>
  <c r="N612" i="34"/>
  <c r="O612" i="34"/>
  <c r="F613" i="34"/>
  <c r="G613" i="34"/>
  <c r="H613" i="34"/>
  <c r="I613" i="34"/>
  <c r="J613" i="34"/>
  <c r="K613" i="34"/>
  <c r="L613" i="34"/>
  <c r="M613" i="34"/>
  <c r="N613" i="34"/>
  <c r="O613" i="34"/>
  <c r="F614" i="34"/>
  <c r="G614" i="34"/>
  <c r="H614" i="34"/>
  <c r="I614" i="34"/>
  <c r="J614" i="34"/>
  <c r="K614" i="34"/>
  <c r="L614" i="34"/>
  <c r="M614" i="34"/>
  <c r="N614" i="34"/>
  <c r="O614" i="34"/>
  <c r="F615" i="34"/>
  <c r="G615" i="34"/>
  <c r="H615" i="34"/>
  <c r="I615" i="34"/>
  <c r="J615" i="34"/>
  <c r="K615" i="34"/>
  <c r="L615" i="34"/>
  <c r="M615" i="34"/>
  <c r="N615" i="34"/>
  <c r="O615" i="34"/>
  <c r="F616" i="34"/>
  <c r="G616" i="34"/>
  <c r="H616" i="34"/>
  <c r="I616" i="34"/>
  <c r="J616" i="34"/>
  <c r="K616" i="34"/>
  <c r="L616" i="34"/>
  <c r="M616" i="34"/>
  <c r="N616" i="34"/>
  <c r="O616" i="34"/>
  <c r="F617" i="34"/>
  <c r="G617" i="34"/>
  <c r="H617" i="34"/>
  <c r="I617" i="34"/>
  <c r="J617" i="34"/>
  <c r="K617" i="34"/>
  <c r="L617" i="34"/>
  <c r="M617" i="34"/>
  <c r="N617" i="34"/>
  <c r="O617" i="34"/>
  <c r="F618" i="34"/>
  <c r="G618" i="34"/>
  <c r="H618" i="34"/>
  <c r="I618" i="34"/>
  <c r="J618" i="34"/>
  <c r="K618" i="34"/>
  <c r="L618" i="34"/>
  <c r="M618" i="34"/>
  <c r="N618" i="34"/>
  <c r="O618" i="34"/>
  <c r="F619" i="34"/>
  <c r="G619" i="34"/>
  <c r="H619" i="34"/>
  <c r="I619" i="34"/>
  <c r="J619" i="34"/>
  <c r="K619" i="34"/>
  <c r="L619" i="34"/>
  <c r="M619" i="34"/>
  <c r="N619" i="34"/>
  <c r="O619" i="34"/>
  <c r="F620" i="34"/>
  <c r="G620" i="34"/>
  <c r="H620" i="34"/>
  <c r="I620" i="34"/>
  <c r="J620" i="34"/>
  <c r="K620" i="34"/>
  <c r="L620" i="34"/>
  <c r="M620" i="34"/>
  <c r="N620" i="34"/>
  <c r="O620" i="34"/>
  <c r="F621" i="34"/>
  <c r="G621" i="34"/>
  <c r="H621" i="34"/>
  <c r="I621" i="34"/>
  <c r="J621" i="34"/>
  <c r="K621" i="34"/>
  <c r="L621" i="34"/>
  <c r="M621" i="34"/>
  <c r="N621" i="34"/>
  <c r="O621" i="34"/>
  <c r="F622" i="34"/>
  <c r="G622" i="34"/>
  <c r="H622" i="34"/>
  <c r="I622" i="34"/>
  <c r="J622" i="34"/>
  <c r="K622" i="34"/>
  <c r="L622" i="34"/>
  <c r="M622" i="34"/>
  <c r="N622" i="34"/>
  <c r="O622" i="34"/>
  <c r="F623" i="34"/>
  <c r="G623" i="34"/>
  <c r="H623" i="34"/>
  <c r="I623" i="34"/>
  <c r="J623" i="34"/>
  <c r="K623" i="34"/>
  <c r="L623" i="34"/>
  <c r="M623" i="34"/>
  <c r="N623" i="34"/>
  <c r="O623" i="34"/>
  <c r="F624" i="34"/>
  <c r="G624" i="34"/>
  <c r="H624" i="34"/>
  <c r="I624" i="34"/>
  <c r="J624" i="34"/>
  <c r="K624" i="34"/>
  <c r="L624" i="34"/>
  <c r="M624" i="34"/>
  <c r="N624" i="34"/>
  <c r="O624" i="34"/>
  <c r="F625" i="34"/>
  <c r="G625" i="34"/>
  <c r="H625" i="34"/>
  <c r="I625" i="34"/>
  <c r="J625" i="34"/>
  <c r="K625" i="34"/>
  <c r="L625" i="34"/>
  <c r="M625" i="34"/>
  <c r="N625" i="34"/>
  <c r="O625" i="34"/>
  <c r="F626" i="34"/>
  <c r="G626" i="34"/>
  <c r="H626" i="34"/>
  <c r="I626" i="34"/>
  <c r="J626" i="34"/>
  <c r="K626" i="34"/>
  <c r="L626" i="34"/>
  <c r="M626" i="34"/>
  <c r="N626" i="34"/>
  <c r="O626" i="34"/>
  <c r="F627" i="34"/>
  <c r="G627" i="34"/>
  <c r="H627" i="34"/>
  <c r="I627" i="34"/>
  <c r="J627" i="34"/>
  <c r="K627" i="34"/>
  <c r="L627" i="34"/>
  <c r="M627" i="34"/>
  <c r="N627" i="34"/>
  <c r="O627" i="34"/>
  <c r="F628" i="34"/>
  <c r="G628" i="34"/>
  <c r="H628" i="34"/>
  <c r="I628" i="34"/>
  <c r="J628" i="34"/>
  <c r="K628" i="34"/>
  <c r="L628" i="34"/>
  <c r="M628" i="34"/>
  <c r="N628" i="34"/>
  <c r="O628" i="34"/>
  <c r="F629" i="34"/>
  <c r="G629" i="34"/>
  <c r="H629" i="34"/>
  <c r="I629" i="34"/>
  <c r="J629" i="34"/>
  <c r="K629" i="34"/>
  <c r="L629" i="34"/>
  <c r="M629" i="34"/>
  <c r="N629" i="34"/>
  <c r="O629" i="34"/>
  <c r="F630" i="34"/>
  <c r="G630" i="34"/>
  <c r="H630" i="34"/>
  <c r="I630" i="34"/>
  <c r="J630" i="34"/>
  <c r="K630" i="34"/>
  <c r="L630" i="34"/>
  <c r="M630" i="34"/>
  <c r="N630" i="34"/>
  <c r="O630" i="34"/>
  <c r="F631" i="34"/>
  <c r="G631" i="34"/>
  <c r="H631" i="34"/>
  <c r="I631" i="34"/>
  <c r="J631" i="34"/>
  <c r="K631" i="34"/>
  <c r="L631" i="34"/>
  <c r="M631" i="34"/>
  <c r="N631" i="34"/>
  <c r="O631" i="34"/>
  <c r="F632" i="34"/>
  <c r="G632" i="34"/>
  <c r="H632" i="34"/>
  <c r="I632" i="34"/>
  <c r="J632" i="34"/>
  <c r="K632" i="34"/>
  <c r="L632" i="34"/>
  <c r="M632" i="34"/>
  <c r="N632" i="34"/>
  <c r="O632" i="34"/>
  <c r="F633" i="34"/>
  <c r="G633" i="34"/>
  <c r="H633" i="34"/>
  <c r="I633" i="34"/>
  <c r="J633" i="34"/>
  <c r="K633" i="34"/>
  <c r="L633" i="34"/>
  <c r="M633" i="34"/>
  <c r="N633" i="34"/>
  <c r="O633" i="34"/>
  <c r="F634" i="34"/>
  <c r="G634" i="34"/>
  <c r="H634" i="34"/>
  <c r="I634" i="34"/>
  <c r="J634" i="34"/>
  <c r="K634" i="34"/>
  <c r="L634" i="34"/>
  <c r="M634" i="34"/>
  <c r="N634" i="34"/>
  <c r="O634" i="34"/>
  <c r="F635" i="34"/>
  <c r="G635" i="34"/>
  <c r="H635" i="34"/>
  <c r="I635" i="34"/>
  <c r="J635" i="34"/>
  <c r="K635" i="34"/>
  <c r="L635" i="34"/>
  <c r="M635" i="34"/>
  <c r="N635" i="34"/>
  <c r="O635" i="34"/>
  <c r="F636" i="34"/>
  <c r="G636" i="34"/>
  <c r="H636" i="34"/>
  <c r="I636" i="34"/>
  <c r="J636" i="34"/>
  <c r="K636" i="34"/>
  <c r="L636" i="34"/>
  <c r="M636" i="34"/>
  <c r="N636" i="34"/>
  <c r="O636" i="34"/>
  <c r="F637" i="34"/>
  <c r="G637" i="34"/>
  <c r="H637" i="34"/>
  <c r="I637" i="34"/>
  <c r="J637" i="34"/>
  <c r="K637" i="34"/>
  <c r="L637" i="34"/>
  <c r="M637" i="34"/>
  <c r="N637" i="34"/>
  <c r="O637" i="34"/>
  <c r="F638" i="34"/>
  <c r="G638" i="34"/>
  <c r="H638" i="34"/>
  <c r="I638" i="34"/>
  <c r="J638" i="34"/>
  <c r="K638" i="34"/>
  <c r="L638" i="34"/>
  <c r="M638" i="34"/>
  <c r="N638" i="34"/>
  <c r="O638" i="34"/>
  <c r="F639" i="34"/>
  <c r="G639" i="34"/>
  <c r="H639" i="34"/>
  <c r="I639" i="34"/>
  <c r="J639" i="34"/>
  <c r="K639" i="34"/>
  <c r="L639" i="34"/>
  <c r="M639" i="34"/>
  <c r="N639" i="34"/>
  <c r="O639" i="34"/>
  <c r="F640" i="34"/>
  <c r="G640" i="34"/>
  <c r="H640" i="34"/>
  <c r="I640" i="34"/>
  <c r="J640" i="34"/>
  <c r="K640" i="34"/>
  <c r="L640" i="34"/>
  <c r="M640" i="34"/>
  <c r="N640" i="34"/>
  <c r="O640" i="34"/>
  <c r="F641" i="34"/>
  <c r="G641" i="34"/>
  <c r="H641" i="34"/>
  <c r="I641" i="34"/>
  <c r="J641" i="34"/>
  <c r="K641" i="34"/>
  <c r="L641" i="34"/>
  <c r="M641" i="34"/>
  <c r="N641" i="34"/>
  <c r="O641" i="34"/>
  <c r="F642" i="34"/>
  <c r="G642" i="34"/>
  <c r="H642" i="34"/>
  <c r="I642" i="34"/>
  <c r="J642" i="34"/>
  <c r="K642" i="34"/>
  <c r="L642" i="34"/>
  <c r="M642" i="34"/>
  <c r="N642" i="34"/>
  <c r="O642" i="34"/>
  <c r="F643" i="34"/>
  <c r="G643" i="34"/>
  <c r="H643" i="34"/>
  <c r="I643" i="34"/>
  <c r="J643" i="34"/>
  <c r="K643" i="34"/>
  <c r="L643" i="34"/>
  <c r="M643" i="34"/>
  <c r="N643" i="34"/>
  <c r="O643" i="34"/>
  <c r="F644" i="34"/>
  <c r="G644" i="34"/>
  <c r="H644" i="34"/>
  <c r="I644" i="34"/>
  <c r="J644" i="34"/>
  <c r="K644" i="34"/>
  <c r="L644" i="34"/>
  <c r="M644" i="34"/>
  <c r="N644" i="34"/>
  <c r="O644" i="34"/>
  <c r="F645" i="34"/>
  <c r="G645" i="34"/>
  <c r="H645" i="34"/>
  <c r="I645" i="34"/>
  <c r="J645" i="34"/>
  <c r="K645" i="34"/>
  <c r="L645" i="34"/>
  <c r="M645" i="34"/>
  <c r="N645" i="34"/>
  <c r="O645" i="34"/>
  <c r="F646" i="34"/>
  <c r="G646" i="34"/>
  <c r="H646" i="34"/>
  <c r="I646" i="34"/>
  <c r="J646" i="34"/>
  <c r="K646" i="34"/>
  <c r="L646" i="34"/>
  <c r="M646" i="34"/>
  <c r="N646" i="34"/>
  <c r="O646" i="34"/>
  <c r="F647" i="34"/>
  <c r="G647" i="34"/>
  <c r="H647" i="34"/>
  <c r="I647" i="34"/>
  <c r="J647" i="34"/>
  <c r="K647" i="34"/>
  <c r="L647" i="34"/>
  <c r="M647" i="34"/>
  <c r="N647" i="34"/>
  <c r="O647" i="34"/>
  <c r="F648" i="34"/>
  <c r="G648" i="34"/>
  <c r="H648" i="34"/>
  <c r="I648" i="34"/>
  <c r="J648" i="34"/>
  <c r="K648" i="34"/>
  <c r="L648" i="34"/>
  <c r="M648" i="34"/>
  <c r="N648" i="34"/>
  <c r="O648" i="34"/>
  <c r="F649" i="34"/>
  <c r="G649" i="34"/>
  <c r="H649" i="34"/>
  <c r="I649" i="34"/>
  <c r="J649" i="34"/>
  <c r="K649" i="34"/>
  <c r="L649" i="34"/>
  <c r="M649" i="34"/>
  <c r="N649" i="34"/>
  <c r="O649" i="34"/>
  <c r="F650" i="34"/>
  <c r="G650" i="34"/>
  <c r="H650" i="34"/>
  <c r="I650" i="34"/>
  <c r="J650" i="34"/>
  <c r="K650" i="34"/>
  <c r="L650" i="34"/>
  <c r="M650" i="34"/>
  <c r="N650" i="34"/>
  <c r="O650" i="34"/>
  <c r="F651" i="34"/>
  <c r="G651" i="34"/>
  <c r="H651" i="34"/>
  <c r="I651" i="34"/>
  <c r="J651" i="34"/>
  <c r="K651" i="34"/>
  <c r="L651" i="34"/>
  <c r="M651" i="34"/>
  <c r="N651" i="34"/>
  <c r="O651" i="34"/>
  <c r="F652" i="34"/>
  <c r="G652" i="34"/>
  <c r="H652" i="34"/>
  <c r="I652" i="34"/>
  <c r="J652" i="34"/>
  <c r="K652" i="34"/>
  <c r="L652" i="34"/>
  <c r="M652" i="34"/>
  <c r="N652" i="34"/>
  <c r="O652" i="34"/>
  <c r="F653" i="34"/>
  <c r="G653" i="34"/>
  <c r="H653" i="34"/>
  <c r="I653" i="34"/>
  <c r="J653" i="34"/>
  <c r="K653" i="34"/>
  <c r="L653" i="34"/>
  <c r="M653" i="34"/>
  <c r="N653" i="34"/>
  <c r="O653" i="34"/>
  <c r="F654" i="34"/>
  <c r="G654" i="34"/>
  <c r="H654" i="34"/>
  <c r="I654" i="34"/>
  <c r="J654" i="34"/>
  <c r="K654" i="34"/>
  <c r="L654" i="34"/>
  <c r="M654" i="34"/>
  <c r="N654" i="34"/>
  <c r="O654" i="34"/>
  <c r="F655" i="34"/>
  <c r="G655" i="34"/>
  <c r="H655" i="34"/>
  <c r="I655" i="34"/>
  <c r="J655" i="34"/>
  <c r="K655" i="34"/>
  <c r="L655" i="34"/>
  <c r="M655" i="34"/>
  <c r="N655" i="34"/>
  <c r="O655" i="34"/>
  <c r="F656" i="34"/>
  <c r="G656" i="34"/>
  <c r="H656" i="34"/>
  <c r="I656" i="34"/>
  <c r="J656" i="34"/>
  <c r="K656" i="34"/>
  <c r="L656" i="34"/>
  <c r="M656" i="34"/>
  <c r="N656" i="34"/>
  <c r="O656" i="34"/>
  <c r="F657" i="34"/>
  <c r="G657" i="34"/>
  <c r="H657" i="34"/>
  <c r="I657" i="34"/>
  <c r="J657" i="34"/>
  <c r="K657" i="34"/>
  <c r="L657" i="34"/>
  <c r="M657" i="34"/>
  <c r="N657" i="34"/>
  <c r="O657" i="34"/>
  <c r="F658" i="34"/>
  <c r="G658" i="34"/>
  <c r="H658" i="34"/>
  <c r="I658" i="34"/>
  <c r="J658" i="34"/>
  <c r="K658" i="34"/>
  <c r="L658" i="34"/>
  <c r="M658" i="34"/>
  <c r="N658" i="34"/>
  <c r="O658" i="34"/>
  <c r="F659" i="34"/>
  <c r="G659" i="34"/>
  <c r="H659" i="34"/>
  <c r="I659" i="34"/>
  <c r="J659" i="34"/>
  <c r="K659" i="34"/>
  <c r="L659" i="34"/>
  <c r="M659" i="34"/>
  <c r="N659" i="34"/>
  <c r="O659" i="34"/>
  <c r="F660" i="34"/>
  <c r="G660" i="34"/>
  <c r="H660" i="34"/>
  <c r="I660" i="34"/>
  <c r="J660" i="34"/>
  <c r="K660" i="34"/>
  <c r="L660" i="34"/>
  <c r="M660" i="34"/>
  <c r="N660" i="34"/>
  <c r="O660" i="34"/>
  <c r="F661" i="34"/>
  <c r="G661" i="34"/>
  <c r="H661" i="34"/>
  <c r="I661" i="34"/>
  <c r="J661" i="34"/>
  <c r="K661" i="34"/>
  <c r="L661" i="34"/>
  <c r="M661" i="34"/>
  <c r="N661" i="34"/>
  <c r="O661" i="34"/>
  <c r="F662" i="34"/>
  <c r="G662" i="34"/>
  <c r="H662" i="34"/>
  <c r="I662" i="34"/>
  <c r="J662" i="34"/>
  <c r="K662" i="34"/>
  <c r="L662" i="34"/>
  <c r="M662" i="34"/>
  <c r="N662" i="34"/>
  <c r="O662" i="34"/>
  <c r="F663" i="34"/>
  <c r="G663" i="34"/>
  <c r="H663" i="34"/>
  <c r="I663" i="34"/>
  <c r="J663" i="34"/>
  <c r="K663" i="34"/>
  <c r="L663" i="34"/>
  <c r="M663" i="34"/>
  <c r="N663" i="34"/>
  <c r="O663" i="34"/>
  <c r="F664" i="34"/>
  <c r="G664" i="34"/>
  <c r="H664" i="34"/>
  <c r="I664" i="34"/>
  <c r="J664" i="34"/>
  <c r="K664" i="34"/>
  <c r="L664" i="34"/>
  <c r="M664" i="34"/>
  <c r="N664" i="34"/>
  <c r="O664" i="34"/>
  <c r="F665" i="34"/>
  <c r="G665" i="34"/>
  <c r="H665" i="34"/>
  <c r="I665" i="34"/>
  <c r="J665" i="34"/>
  <c r="K665" i="34"/>
  <c r="L665" i="34"/>
  <c r="M665" i="34"/>
  <c r="N665" i="34"/>
  <c r="O665" i="34"/>
  <c r="F666" i="34"/>
  <c r="G666" i="34"/>
  <c r="H666" i="34"/>
  <c r="I666" i="34"/>
  <c r="J666" i="34"/>
  <c r="K666" i="34"/>
  <c r="L666" i="34"/>
  <c r="M666" i="34"/>
  <c r="N666" i="34"/>
  <c r="O666" i="34"/>
  <c r="F667" i="34"/>
  <c r="G667" i="34"/>
  <c r="H667" i="34"/>
  <c r="I667" i="34"/>
  <c r="J667" i="34"/>
  <c r="K667" i="34"/>
  <c r="L667" i="34"/>
  <c r="M667" i="34"/>
  <c r="N667" i="34"/>
  <c r="O667" i="34"/>
  <c r="F668" i="34"/>
  <c r="G668" i="34"/>
  <c r="H668" i="34"/>
  <c r="I668" i="34"/>
  <c r="J668" i="34"/>
  <c r="K668" i="34"/>
  <c r="L668" i="34"/>
  <c r="M668" i="34"/>
  <c r="N668" i="34"/>
  <c r="O668" i="34"/>
  <c r="F669" i="34"/>
  <c r="G669" i="34"/>
  <c r="H669" i="34"/>
  <c r="I669" i="34"/>
  <c r="J669" i="34"/>
  <c r="K669" i="34"/>
  <c r="L669" i="34"/>
  <c r="M669" i="34"/>
  <c r="N669" i="34"/>
  <c r="O669" i="34"/>
  <c r="F670" i="34"/>
  <c r="G670" i="34"/>
  <c r="H670" i="34"/>
  <c r="I670" i="34"/>
  <c r="J670" i="34"/>
  <c r="K670" i="34"/>
  <c r="L670" i="34"/>
  <c r="M670" i="34"/>
  <c r="N670" i="34"/>
  <c r="O670" i="34"/>
  <c r="F671" i="34"/>
  <c r="G671" i="34"/>
  <c r="H671" i="34"/>
  <c r="I671" i="34"/>
  <c r="J671" i="34"/>
  <c r="K671" i="34"/>
  <c r="L671" i="34"/>
  <c r="M671" i="34"/>
  <c r="N671" i="34"/>
  <c r="O671" i="34"/>
  <c r="F672" i="34"/>
  <c r="G672" i="34"/>
  <c r="H672" i="34"/>
  <c r="I672" i="34"/>
  <c r="J672" i="34"/>
  <c r="K672" i="34"/>
  <c r="L672" i="34"/>
  <c r="M672" i="34"/>
  <c r="N672" i="34"/>
  <c r="O672" i="34"/>
  <c r="F673" i="34"/>
  <c r="G673" i="34"/>
  <c r="H673" i="34"/>
  <c r="I673" i="34"/>
  <c r="J673" i="34"/>
  <c r="K673" i="34"/>
  <c r="L673" i="34"/>
  <c r="M673" i="34"/>
  <c r="N673" i="34"/>
  <c r="O673" i="34"/>
  <c r="F674" i="34"/>
  <c r="G674" i="34"/>
  <c r="H674" i="34"/>
  <c r="I674" i="34"/>
  <c r="J674" i="34"/>
  <c r="K674" i="34"/>
  <c r="L674" i="34"/>
  <c r="M674" i="34"/>
  <c r="N674" i="34"/>
  <c r="O674" i="34"/>
  <c r="F675" i="34"/>
  <c r="G675" i="34"/>
  <c r="H675" i="34"/>
  <c r="I675" i="34"/>
  <c r="J675" i="34"/>
  <c r="K675" i="34"/>
  <c r="L675" i="34"/>
  <c r="M675" i="34"/>
  <c r="N675" i="34"/>
  <c r="O675" i="34"/>
  <c r="F676" i="34"/>
  <c r="G676" i="34"/>
  <c r="H676" i="34"/>
  <c r="I676" i="34"/>
  <c r="J676" i="34"/>
  <c r="K676" i="34"/>
  <c r="L676" i="34"/>
  <c r="M676" i="34"/>
  <c r="N676" i="34"/>
  <c r="O676" i="34"/>
  <c r="F677" i="34"/>
  <c r="G677" i="34"/>
  <c r="H677" i="34"/>
  <c r="I677" i="34"/>
  <c r="J677" i="34"/>
  <c r="K677" i="34"/>
  <c r="L677" i="34"/>
  <c r="M677" i="34"/>
  <c r="N677" i="34"/>
  <c r="O677" i="34"/>
  <c r="F678" i="34"/>
  <c r="G678" i="34"/>
  <c r="H678" i="34"/>
  <c r="I678" i="34"/>
  <c r="J678" i="34"/>
  <c r="K678" i="34"/>
  <c r="L678" i="34"/>
  <c r="M678" i="34"/>
  <c r="N678" i="34"/>
  <c r="O678" i="34"/>
  <c r="F679" i="34"/>
  <c r="G679" i="34"/>
  <c r="H679" i="34"/>
  <c r="I679" i="34"/>
  <c r="J679" i="34"/>
  <c r="K679" i="34"/>
  <c r="L679" i="34"/>
  <c r="M679" i="34"/>
  <c r="N679" i="34"/>
  <c r="O679" i="34"/>
  <c r="F680" i="34"/>
  <c r="G680" i="34"/>
  <c r="H680" i="34"/>
  <c r="I680" i="34"/>
  <c r="J680" i="34"/>
  <c r="K680" i="34"/>
  <c r="L680" i="34"/>
  <c r="M680" i="34"/>
  <c r="N680" i="34"/>
  <c r="O680" i="34"/>
  <c r="F681" i="34"/>
  <c r="G681" i="34"/>
  <c r="H681" i="34"/>
  <c r="I681" i="34"/>
  <c r="J681" i="34"/>
  <c r="K681" i="34"/>
  <c r="L681" i="34"/>
  <c r="M681" i="34"/>
  <c r="N681" i="34"/>
  <c r="O681" i="34"/>
  <c r="F682" i="34"/>
  <c r="G682" i="34"/>
  <c r="H682" i="34"/>
  <c r="I682" i="34"/>
  <c r="J682" i="34"/>
  <c r="K682" i="34"/>
  <c r="L682" i="34"/>
  <c r="M682" i="34"/>
  <c r="N682" i="34"/>
  <c r="O682" i="34"/>
  <c r="F683" i="34"/>
  <c r="G683" i="34"/>
  <c r="H683" i="34"/>
  <c r="I683" i="34"/>
  <c r="J683" i="34"/>
  <c r="K683" i="34"/>
  <c r="L683" i="34"/>
  <c r="M683" i="34"/>
  <c r="N683" i="34"/>
  <c r="O683" i="34"/>
  <c r="F684" i="34"/>
  <c r="G684" i="34"/>
  <c r="H684" i="34"/>
  <c r="I684" i="34"/>
  <c r="J684" i="34"/>
  <c r="K684" i="34"/>
  <c r="L684" i="34"/>
  <c r="M684" i="34"/>
  <c r="N684" i="34"/>
  <c r="O684" i="34"/>
  <c r="F685" i="34"/>
  <c r="G685" i="34"/>
  <c r="H685" i="34"/>
  <c r="I685" i="34"/>
  <c r="J685" i="34"/>
  <c r="K685" i="34"/>
  <c r="L685" i="34"/>
  <c r="M685" i="34"/>
  <c r="N685" i="34"/>
  <c r="O685" i="34"/>
  <c r="F686" i="34"/>
  <c r="G686" i="34"/>
  <c r="H686" i="34"/>
  <c r="I686" i="34"/>
  <c r="J686" i="34"/>
  <c r="K686" i="34"/>
  <c r="L686" i="34"/>
  <c r="M686" i="34"/>
  <c r="N686" i="34"/>
  <c r="O686" i="34"/>
  <c r="F687" i="34"/>
  <c r="G687" i="34"/>
  <c r="H687" i="34"/>
  <c r="I687" i="34"/>
  <c r="J687" i="34"/>
  <c r="K687" i="34"/>
  <c r="L687" i="34"/>
  <c r="M687" i="34"/>
  <c r="N687" i="34"/>
  <c r="O687" i="34"/>
  <c r="F688" i="34"/>
  <c r="G688" i="34"/>
  <c r="H688" i="34"/>
  <c r="I688" i="34"/>
  <c r="J688" i="34"/>
  <c r="K688" i="34"/>
  <c r="L688" i="34"/>
  <c r="M688" i="34"/>
  <c r="N688" i="34"/>
  <c r="O688" i="34"/>
  <c r="F689" i="34"/>
  <c r="G689" i="34"/>
  <c r="H689" i="34"/>
  <c r="I689" i="34"/>
  <c r="J689" i="34"/>
  <c r="K689" i="34"/>
  <c r="L689" i="34"/>
  <c r="M689" i="34"/>
  <c r="N689" i="34"/>
  <c r="O689" i="34"/>
  <c r="F690" i="34"/>
  <c r="G690" i="34"/>
  <c r="H690" i="34"/>
  <c r="I690" i="34"/>
  <c r="J690" i="34"/>
  <c r="K690" i="34"/>
  <c r="L690" i="34"/>
  <c r="M690" i="34"/>
  <c r="N690" i="34"/>
  <c r="O690" i="34"/>
  <c r="F691" i="34"/>
  <c r="G691" i="34"/>
  <c r="H691" i="34"/>
  <c r="I691" i="34"/>
  <c r="J691" i="34"/>
  <c r="K691" i="34"/>
  <c r="L691" i="34"/>
  <c r="M691" i="34"/>
  <c r="N691" i="34"/>
  <c r="O691" i="34"/>
  <c r="F692" i="34"/>
  <c r="G692" i="34"/>
  <c r="H692" i="34"/>
  <c r="I692" i="34"/>
  <c r="J692" i="34"/>
  <c r="K692" i="34"/>
  <c r="L692" i="34"/>
  <c r="M692" i="34"/>
  <c r="N692" i="34"/>
  <c r="O692" i="34"/>
  <c r="F693" i="34"/>
  <c r="G693" i="34"/>
  <c r="H693" i="34"/>
  <c r="I693" i="34"/>
  <c r="J693" i="34"/>
  <c r="K693" i="34"/>
  <c r="L693" i="34"/>
  <c r="M693" i="34"/>
  <c r="N693" i="34"/>
  <c r="O693" i="34"/>
  <c r="F694" i="34"/>
  <c r="G694" i="34"/>
  <c r="H694" i="34"/>
  <c r="I694" i="34"/>
  <c r="J694" i="34"/>
  <c r="K694" i="34"/>
  <c r="L694" i="34"/>
  <c r="M694" i="34"/>
  <c r="N694" i="34"/>
  <c r="O694" i="34"/>
  <c r="F695" i="34"/>
  <c r="G695" i="34"/>
  <c r="H695" i="34"/>
  <c r="I695" i="34"/>
  <c r="J695" i="34"/>
  <c r="K695" i="34"/>
  <c r="L695" i="34"/>
  <c r="M695" i="34"/>
  <c r="N695" i="34"/>
  <c r="O695" i="34"/>
  <c r="F696" i="34"/>
  <c r="G696" i="34"/>
  <c r="H696" i="34"/>
  <c r="I696" i="34"/>
  <c r="J696" i="34"/>
  <c r="K696" i="34"/>
  <c r="L696" i="34"/>
  <c r="M696" i="34"/>
  <c r="N696" i="34"/>
  <c r="O696" i="34"/>
  <c r="F697" i="34"/>
  <c r="G697" i="34"/>
  <c r="H697" i="34"/>
  <c r="I697" i="34"/>
  <c r="J697" i="34"/>
  <c r="K697" i="34"/>
  <c r="L697" i="34"/>
  <c r="M697" i="34"/>
  <c r="N697" i="34"/>
  <c r="O697" i="34"/>
  <c r="F698" i="34"/>
  <c r="G698" i="34"/>
  <c r="H698" i="34"/>
  <c r="I698" i="34"/>
  <c r="J698" i="34"/>
  <c r="K698" i="34"/>
  <c r="L698" i="34"/>
  <c r="M698" i="34"/>
  <c r="N698" i="34"/>
  <c r="O698" i="34"/>
  <c r="F699" i="34"/>
  <c r="G699" i="34"/>
  <c r="H699" i="34"/>
  <c r="I699" i="34"/>
  <c r="J699" i="34"/>
  <c r="K699" i="34"/>
  <c r="L699" i="34"/>
  <c r="M699" i="34"/>
  <c r="N699" i="34"/>
  <c r="O699" i="34"/>
  <c r="F700" i="34"/>
  <c r="G700" i="34"/>
  <c r="H700" i="34"/>
  <c r="I700" i="34"/>
  <c r="J700" i="34"/>
  <c r="K700" i="34"/>
  <c r="L700" i="34"/>
  <c r="M700" i="34"/>
  <c r="N700" i="34"/>
  <c r="O700" i="34"/>
  <c r="F701" i="34"/>
  <c r="G701" i="34"/>
  <c r="H701" i="34"/>
  <c r="I701" i="34"/>
  <c r="J701" i="34"/>
  <c r="K701" i="34"/>
  <c r="L701" i="34"/>
  <c r="M701" i="34"/>
  <c r="N701" i="34"/>
  <c r="O701" i="34"/>
  <c r="F702" i="34"/>
  <c r="G702" i="34"/>
  <c r="H702" i="34"/>
  <c r="I702" i="34"/>
  <c r="J702" i="34"/>
  <c r="K702" i="34"/>
  <c r="L702" i="34"/>
  <c r="M702" i="34"/>
  <c r="N702" i="34"/>
  <c r="O702" i="34"/>
  <c r="F703" i="34"/>
  <c r="G703" i="34"/>
  <c r="H703" i="34"/>
  <c r="I703" i="34"/>
  <c r="J703" i="34"/>
  <c r="K703" i="34"/>
  <c r="L703" i="34"/>
  <c r="M703" i="34"/>
  <c r="N703" i="34"/>
  <c r="O703" i="34"/>
  <c r="F704" i="34"/>
  <c r="G704" i="34"/>
  <c r="H704" i="34"/>
  <c r="I704" i="34"/>
  <c r="J704" i="34"/>
  <c r="K704" i="34"/>
  <c r="L704" i="34"/>
  <c r="M704" i="34"/>
  <c r="N704" i="34"/>
  <c r="O704" i="34"/>
  <c r="F705" i="34"/>
  <c r="G705" i="34"/>
  <c r="H705" i="34"/>
  <c r="I705" i="34"/>
  <c r="J705" i="34"/>
  <c r="K705" i="34"/>
  <c r="L705" i="34"/>
  <c r="M705" i="34"/>
  <c r="N705" i="34"/>
  <c r="O705" i="34"/>
  <c r="F706" i="34"/>
  <c r="G706" i="34"/>
  <c r="H706" i="34"/>
  <c r="I706" i="34"/>
  <c r="J706" i="34"/>
  <c r="K706" i="34"/>
  <c r="L706" i="34"/>
  <c r="M706" i="34"/>
  <c r="N706" i="34"/>
  <c r="O706" i="34"/>
  <c r="F707" i="34"/>
  <c r="G707" i="34"/>
  <c r="H707" i="34"/>
  <c r="I707" i="34"/>
  <c r="J707" i="34"/>
  <c r="K707" i="34"/>
  <c r="L707" i="34"/>
  <c r="M707" i="34"/>
  <c r="N707" i="34"/>
  <c r="O707" i="34"/>
  <c r="F708" i="34"/>
  <c r="G708" i="34"/>
  <c r="H708" i="34"/>
  <c r="I708" i="34"/>
  <c r="J708" i="34"/>
  <c r="K708" i="34"/>
  <c r="L708" i="34"/>
  <c r="M708" i="34"/>
  <c r="N708" i="34"/>
  <c r="O708" i="34"/>
  <c r="F709" i="34"/>
  <c r="G709" i="34"/>
  <c r="H709" i="34"/>
  <c r="I709" i="34"/>
  <c r="J709" i="34"/>
  <c r="K709" i="34"/>
  <c r="L709" i="34"/>
  <c r="M709" i="34"/>
  <c r="N709" i="34"/>
  <c r="O709" i="34"/>
  <c r="F710" i="34"/>
  <c r="G710" i="34"/>
  <c r="H710" i="34"/>
  <c r="I710" i="34"/>
  <c r="J710" i="34"/>
  <c r="K710" i="34"/>
  <c r="L710" i="34"/>
  <c r="M710" i="34"/>
  <c r="N710" i="34"/>
  <c r="O710" i="34"/>
  <c r="F711" i="34"/>
  <c r="G711" i="34"/>
  <c r="H711" i="34"/>
  <c r="I711" i="34"/>
  <c r="J711" i="34"/>
  <c r="K711" i="34"/>
  <c r="L711" i="34"/>
  <c r="M711" i="34"/>
  <c r="N711" i="34"/>
  <c r="O711" i="34"/>
  <c r="F712" i="34"/>
  <c r="G712" i="34"/>
  <c r="H712" i="34"/>
  <c r="I712" i="34"/>
  <c r="J712" i="34"/>
  <c r="K712" i="34"/>
  <c r="L712" i="34"/>
  <c r="M712" i="34"/>
  <c r="N712" i="34"/>
  <c r="O712" i="34"/>
  <c r="F713" i="34"/>
  <c r="G713" i="34"/>
  <c r="H713" i="34"/>
  <c r="I713" i="34"/>
  <c r="J713" i="34"/>
  <c r="K713" i="34"/>
  <c r="L713" i="34"/>
  <c r="M713" i="34"/>
  <c r="N713" i="34"/>
  <c r="O713" i="34"/>
  <c r="F714" i="34"/>
  <c r="G714" i="34"/>
  <c r="H714" i="34"/>
  <c r="I714" i="34"/>
  <c r="J714" i="34"/>
  <c r="K714" i="34"/>
  <c r="L714" i="34"/>
  <c r="M714" i="34"/>
  <c r="N714" i="34"/>
  <c r="O714" i="34"/>
  <c r="F715" i="34"/>
  <c r="G715" i="34"/>
  <c r="H715" i="34"/>
  <c r="I715" i="34"/>
  <c r="J715" i="34"/>
  <c r="K715" i="34"/>
  <c r="L715" i="34"/>
  <c r="M715" i="34"/>
  <c r="N715" i="34"/>
  <c r="O715" i="34"/>
  <c r="F716" i="34"/>
  <c r="G716" i="34"/>
  <c r="H716" i="34"/>
  <c r="I716" i="34"/>
  <c r="J716" i="34"/>
  <c r="K716" i="34"/>
  <c r="L716" i="34"/>
  <c r="M716" i="34"/>
  <c r="N716" i="34"/>
  <c r="O716" i="34"/>
  <c r="F717" i="34"/>
  <c r="G717" i="34"/>
  <c r="H717" i="34"/>
  <c r="I717" i="34"/>
  <c r="J717" i="34"/>
  <c r="K717" i="34"/>
  <c r="L717" i="34"/>
  <c r="M717" i="34"/>
  <c r="N717" i="34"/>
  <c r="O717" i="34"/>
  <c r="F718" i="34"/>
  <c r="G718" i="34"/>
  <c r="H718" i="34"/>
  <c r="I718" i="34"/>
  <c r="J718" i="34"/>
  <c r="K718" i="34"/>
  <c r="L718" i="34"/>
  <c r="M718" i="34"/>
  <c r="N718" i="34"/>
  <c r="O718" i="34"/>
  <c r="F719" i="34"/>
  <c r="G719" i="34"/>
  <c r="H719" i="34"/>
  <c r="I719" i="34"/>
  <c r="J719" i="34"/>
  <c r="K719" i="34"/>
  <c r="L719" i="34"/>
  <c r="M719" i="34"/>
  <c r="N719" i="34"/>
  <c r="O719" i="34"/>
  <c r="F720" i="34"/>
  <c r="G720" i="34"/>
  <c r="H720" i="34"/>
  <c r="I720" i="34"/>
  <c r="J720" i="34"/>
  <c r="K720" i="34"/>
  <c r="L720" i="34"/>
  <c r="M720" i="34"/>
  <c r="N720" i="34"/>
  <c r="O720" i="34"/>
  <c r="F721" i="34"/>
  <c r="G721" i="34"/>
  <c r="H721" i="34"/>
  <c r="I721" i="34"/>
  <c r="J721" i="34"/>
  <c r="K721" i="34"/>
  <c r="L721" i="34"/>
  <c r="M721" i="34"/>
  <c r="N721" i="34"/>
  <c r="O721" i="34"/>
  <c r="F722" i="34"/>
  <c r="G722" i="34"/>
  <c r="H722" i="34"/>
  <c r="I722" i="34"/>
  <c r="J722" i="34"/>
  <c r="K722" i="34"/>
  <c r="L722" i="34"/>
  <c r="M722" i="34"/>
  <c r="N722" i="34"/>
  <c r="O722" i="34"/>
  <c r="F723" i="34"/>
  <c r="G723" i="34"/>
  <c r="H723" i="34"/>
  <c r="I723" i="34"/>
  <c r="J723" i="34"/>
  <c r="K723" i="34"/>
  <c r="L723" i="34"/>
  <c r="M723" i="34"/>
  <c r="N723" i="34"/>
  <c r="O723" i="34"/>
  <c r="F724" i="34"/>
  <c r="G724" i="34"/>
  <c r="H724" i="34"/>
  <c r="I724" i="34"/>
  <c r="J724" i="34"/>
  <c r="K724" i="34"/>
  <c r="L724" i="34"/>
  <c r="M724" i="34"/>
  <c r="N724" i="34"/>
  <c r="O724" i="34"/>
  <c r="F725" i="34"/>
  <c r="G725" i="34"/>
  <c r="H725" i="34"/>
  <c r="I725" i="34"/>
  <c r="J725" i="34"/>
  <c r="K725" i="34"/>
  <c r="L725" i="34"/>
  <c r="M725" i="34"/>
  <c r="N725" i="34"/>
  <c r="O725" i="34"/>
  <c r="F726" i="34"/>
  <c r="G726" i="34"/>
  <c r="H726" i="34"/>
  <c r="I726" i="34"/>
  <c r="J726" i="34"/>
  <c r="K726" i="34"/>
  <c r="L726" i="34"/>
  <c r="M726" i="34"/>
  <c r="N726" i="34"/>
  <c r="O726" i="34"/>
  <c r="F727" i="34"/>
  <c r="G727" i="34"/>
  <c r="H727" i="34"/>
  <c r="I727" i="34"/>
  <c r="J727" i="34"/>
  <c r="K727" i="34"/>
  <c r="L727" i="34"/>
  <c r="M727" i="34"/>
  <c r="N727" i="34"/>
  <c r="O727" i="34"/>
  <c r="F728" i="34"/>
  <c r="G728" i="34"/>
  <c r="H728" i="34"/>
  <c r="I728" i="34"/>
  <c r="J728" i="34"/>
  <c r="K728" i="34"/>
  <c r="L728" i="34"/>
  <c r="M728" i="34"/>
  <c r="N728" i="34"/>
  <c r="O728" i="34"/>
  <c r="F729" i="34"/>
  <c r="G729" i="34"/>
  <c r="H729" i="34"/>
  <c r="I729" i="34"/>
  <c r="J729" i="34"/>
  <c r="K729" i="34"/>
  <c r="L729" i="34"/>
  <c r="M729" i="34"/>
  <c r="N729" i="34"/>
  <c r="O729" i="34"/>
  <c r="F730" i="34"/>
  <c r="G730" i="34"/>
  <c r="H730" i="34"/>
  <c r="I730" i="34"/>
  <c r="J730" i="34"/>
  <c r="K730" i="34"/>
  <c r="L730" i="34"/>
  <c r="M730" i="34"/>
  <c r="N730" i="34"/>
  <c r="O730" i="34"/>
  <c r="F731" i="34"/>
  <c r="G731" i="34"/>
  <c r="H731" i="34"/>
  <c r="I731" i="34"/>
  <c r="J731" i="34"/>
  <c r="K731" i="34"/>
  <c r="L731" i="34"/>
  <c r="M731" i="34"/>
  <c r="N731" i="34"/>
  <c r="O731" i="34"/>
  <c r="F732" i="34"/>
  <c r="G732" i="34"/>
  <c r="H732" i="34"/>
  <c r="I732" i="34"/>
  <c r="J732" i="34"/>
  <c r="K732" i="34"/>
  <c r="L732" i="34"/>
  <c r="M732" i="34"/>
  <c r="N732" i="34"/>
  <c r="O732" i="34"/>
  <c r="F733" i="34"/>
  <c r="G733" i="34"/>
  <c r="H733" i="34"/>
  <c r="I733" i="34"/>
  <c r="J733" i="34"/>
  <c r="K733" i="34"/>
  <c r="L733" i="34"/>
  <c r="M733" i="34"/>
  <c r="N733" i="34"/>
  <c r="O733" i="34"/>
  <c r="F734" i="34"/>
  <c r="G734" i="34"/>
  <c r="H734" i="34"/>
  <c r="I734" i="34"/>
  <c r="J734" i="34"/>
  <c r="K734" i="34"/>
  <c r="L734" i="34"/>
  <c r="M734" i="34"/>
  <c r="N734" i="34"/>
  <c r="O734" i="34"/>
  <c r="F735" i="34"/>
  <c r="G735" i="34"/>
  <c r="H735" i="34"/>
  <c r="I735" i="34"/>
  <c r="J735" i="34"/>
  <c r="K735" i="34"/>
  <c r="L735" i="34"/>
  <c r="M735" i="34"/>
  <c r="N735" i="34"/>
  <c r="O735" i="34"/>
  <c r="F736" i="34"/>
  <c r="G736" i="34"/>
  <c r="H736" i="34"/>
  <c r="I736" i="34"/>
  <c r="J736" i="34"/>
  <c r="K736" i="34"/>
  <c r="L736" i="34"/>
  <c r="M736" i="34"/>
  <c r="N736" i="34"/>
  <c r="O736" i="34"/>
  <c r="F737" i="34"/>
  <c r="G737" i="34"/>
  <c r="H737" i="34"/>
  <c r="I737" i="34"/>
  <c r="J737" i="34"/>
  <c r="K737" i="34"/>
  <c r="L737" i="34"/>
  <c r="M737" i="34"/>
  <c r="N737" i="34"/>
  <c r="O737" i="34"/>
  <c r="F738" i="34"/>
  <c r="G738" i="34"/>
  <c r="H738" i="34"/>
  <c r="I738" i="34"/>
  <c r="J738" i="34"/>
  <c r="K738" i="34"/>
  <c r="L738" i="34"/>
  <c r="M738" i="34"/>
  <c r="N738" i="34"/>
  <c r="O738" i="34"/>
  <c r="F739" i="34"/>
  <c r="G739" i="34"/>
  <c r="H739" i="34"/>
  <c r="I739" i="34"/>
  <c r="J739" i="34"/>
  <c r="K739" i="34"/>
  <c r="L739" i="34"/>
  <c r="M739" i="34"/>
  <c r="N739" i="34"/>
  <c r="O739" i="34"/>
  <c r="F740" i="34"/>
  <c r="G740" i="34"/>
  <c r="H740" i="34"/>
  <c r="I740" i="34"/>
  <c r="J740" i="34"/>
  <c r="K740" i="34"/>
  <c r="L740" i="34"/>
  <c r="M740" i="34"/>
  <c r="N740" i="34"/>
  <c r="O740" i="34"/>
  <c r="F741" i="34"/>
  <c r="G741" i="34"/>
  <c r="H741" i="34"/>
  <c r="I741" i="34"/>
  <c r="J741" i="34"/>
  <c r="K741" i="34"/>
  <c r="L741" i="34"/>
  <c r="M741" i="34"/>
  <c r="N741" i="34"/>
  <c r="O741" i="34"/>
  <c r="F742" i="34"/>
  <c r="G742" i="34"/>
  <c r="H742" i="34"/>
  <c r="I742" i="34"/>
  <c r="J742" i="34"/>
  <c r="K742" i="34"/>
  <c r="L742" i="34"/>
  <c r="M742" i="34"/>
  <c r="N742" i="34"/>
  <c r="O742" i="34"/>
  <c r="F743" i="34"/>
  <c r="G743" i="34"/>
  <c r="H743" i="34"/>
  <c r="I743" i="34"/>
  <c r="J743" i="34"/>
  <c r="K743" i="34"/>
  <c r="L743" i="34"/>
  <c r="M743" i="34"/>
  <c r="N743" i="34"/>
  <c r="O743" i="34"/>
  <c r="F744" i="34"/>
  <c r="G744" i="34"/>
  <c r="H744" i="34"/>
  <c r="I744" i="34"/>
  <c r="J744" i="34"/>
  <c r="K744" i="34"/>
  <c r="L744" i="34"/>
  <c r="M744" i="34"/>
  <c r="N744" i="34"/>
  <c r="O744" i="34"/>
  <c r="F745" i="34"/>
  <c r="G745" i="34"/>
  <c r="H745" i="34"/>
  <c r="I745" i="34"/>
  <c r="J745" i="34"/>
  <c r="K745" i="34"/>
  <c r="L745" i="34"/>
  <c r="M745" i="34"/>
  <c r="N745" i="34"/>
  <c r="O745" i="34"/>
  <c r="F746" i="34"/>
  <c r="G746" i="34"/>
  <c r="H746" i="34"/>
  <c r="I746" i="34"/>
  <c r="J746" i="34"/>
  <c r="K746" i="34"/>
  <c r="L746" i="34"/>
  <c r="M746" i="34"/>
  <c r="N746" i="34"/>
  <c r="O746" i="34"/>
  <c r="F747" i="34"/>
  <c r="G747" i="34"/>
  <c r="H747" i="34"/>
  <c r="I747" i="34"/>
  <c r="J747" i="34"/>
  <c r="K747" i="34"/>
  <c r="L747" i="34"/>
  <c r="M747" i="34"/>
  <c r="N747" i="34"/>
  <c r="O747" i="34"/>
  <c r="F748" i="34"/>
  <c r="G748" i="34"/>
  <c r="H748" i="34"/>
  <c r="I748" i="34"/>
  <c r="J748" i="34"/>
  <c r="K748" i="34"/>
  <c r="L748" i="34"/>
  <c r="M748" i="34"/>
  <c r="N748" i="34"/>
  <c r="O748" i="34"/>
  <c r="F749" i="34"/>
  <c r="G749" i="34"/>
  <c r="H749" i="34"/>
  <c r="I749" i="34"/>
  <c r="J749" i="34"/>
  <c r="K749" i="34"/>
  <c r="L749" i="34"/>
  <c r="M749" i="34"/>
  <c r="N749" i="34"/>
  <c r="O749" i="34"/>
  <c r="F750" i="34"/>
  <c r="G750" i="34"/>
  <c r="H750" i="34"/>
  <c r="I750" i="34"/>
  <c r="J750" i="34"/>
  <c r="K750" i="34"/>
  <c r="L750" i="34"/>
  <c r="M750" i="34"/>
  <c r="N750" i="34"/>
  <c r="O750" i="34"/>
  <c r="F751" i="34"/>
  <c r="G751" i="34"/>
  <c r="H751" i="34"/>
  <c r="I751" i="34"/>
  <c r="J751" i="34"/>
  <c r="K751" i="34"/>
  <c r="L751" i="34"/>
  <c r="M751" i="34"/>
  <c r="N751" i="34"/>
  <c r="O751" i="34"/>
  <c r="F752" i="34"/>
  <c r="G752" i="34"/>
  <c r="H752" i="34"/>
  <c r="I752" i="34"/>
  <c r="J752" i="34"/>
  <c r="K752" i="34"/>
  <c r="L752" i="34"/>
  <c r="M752" i="34"/>
  <c r="N752" i="34"/>
  <c r="O752" i="34"/>
  <c r="F753" i="34"/>
  <c r="G753" i="34"/>
  <c r="H753" i="34"/>
  <c r="I753" i="34"/>
  <c r="J753" i="34"/>
  <c r="K753" i="34"/>
  <c r="L753" i="34"/>
  <c r="M753" i="34"/>
  <c r="N753" i="34"/>
  <c r="O753" i="34"/>
  <c r="F754" i="34"/>
  <c r="G754" i="34"/>
  <c r="H754" i="34"/>
  <c r="I754" i="34"/>
  <c r="J754" i="34"/>
  <c r="K754" i="34"/>
  <c r="L754" i="34"/>
  <c r="M754" i="34"/>
  <c r="N754" i="34"/>
  <c r="O754" i="34"/>
  <c r="F755" i="34"/>
  <c r="G755" i="34"/>
  <c r="H755" i="34"/>
  <c r="I755" i="34"/>
  <c r="J755" i="34"/>
  <c r="K755" i="34"/>
  <c r="L755" i="34"/>
  <c r="M755" i="34"/>
  <c r="N755" i="34"/>
  <c r="O755" i="34"/>
  <c r="F756" i="34"/>
  <c r="G756" i="34"/>
  <c r="H756" i="34"/>
  <c r="I756" i="34"/>
  <c r="J756" i="34"/>
  <c r="K756" i="34"/>
  <c r="L756" i="34"/>
  <c r="M756" i="34"/>
  <c r="N756" i="34"/>
  <c r="O756" i="34"/>
  <c r="F757" i="34"/>
  <c r="G757" i="34"/>
  <c r="H757" i="34"/>
  <c r="I757" i="34"/>
  <c r="J757" i="34"/>
  <c r="K757" i="34"/>
  <c r="L757" i="34"/>
  <c r="M757" i="34"/>
  <c r="N757" i="34"/>
  <c r="O757" i="34"/>
  <c r="F758" i="34"/>
  <c r="G758" i="34"/>
  <c r="H758" i="34"/>
  <c r="I758" i="34"/>
  <c r="J758" i="34"/>
  <c r="K758" i="34"/>
  <c r="L758" i="34"/>
  <c r="M758" i="34"/>
  <c r="N758" i="34"/>
  <c r="O758" i="34"/>
  <c r="F759" i="34"/>
  <c r="G759" i="34"/>
  <c r="H759" i="34"/>
  <c r="I759" i="34"/>
  <c r="J759" i="34"/>
  <c r="K759" i="34"/>
  <c r="L759" i="34"/>
  <c r="M759" i="34"/>
  <c r="N759" i="34"/>
  <c r="O759" i="34"/>
  <c r="F760" i="34"/>
  <c r="G760" i="34"/>
  <c r="H760" i="34"/>
  <c r="I760" i="34"/>
  <c r="J760" i="34"/>
  <c r="K760" i="34"/>
  <c r="L760" i="34"/>
  <c r="M760" i="34"/>
  <c r="N760" i="34"/>
  <c r="O760" i="34"/>
  <c r="F761" i="34"/>
  <c r="G761" i="34"/>
  <c r="H761" i="34"/>
  <c r="I761" i="34"/>
  <c r="J761" i="34"/>
  <c r="K761" i="34"/>
  <c r="L761" i="34"/>
  <c r="M761" i="34"/>
  <c r="N761" i="34"/>
  <c r="O761" i="34"/>
  <c r="F762" i="34"/>
  <c r="G762" i="34"/>
  <c r="H762" i="34"/>
  <c r="I762" i="34"/>
  <c r="J762" i="34"/>
  <c r="K762" i="34"/>
  <c r="L762" i="34"/>
  <c r="M762" i="34"/>
  <c r="N762" i="34"/>
  <c r="O762" i="34"/>
  <c r="F763" i="34"/>
  <c r="G763" i="34"/>
  <c r="H763" i="34"/>
  <c r="I763" i="34"/>
  <c r="J763" i="34"/>
  <c r="K763" i="34"/>
  <c r="L763" i="34"/>
  <c r="M763" i="34"/>
  <c r="N763" i="34"/>
  <c r="O763" i="34"/>
  <c r="F764" i="34"/>
  <c r="G764" i="34"/>
  <c r="H764" i="34"/>
  <c r="I764" i="34"/>
  <c r="J764" i="34"/>
  <c r="K764" i="34"/>
  <c r="L764" i="34"/>
  <c r="M764" i="34"/>
  <c r="N764" i="34"/>
  <c r="O764" i="34"/>
  <c r="F765" i="34"/>
  <c r="G765" i="34"/>
  <c r="H765" i="34"/>
  <c r="I765" i="34"/>
  <c r="J765" i="34"/>
  <c r="K765" i="34"/>
  <c r="L765" i="34"/>
  <c r="M765" i="34"/>
  <c r="N765" i="34"/>
  <c r="O765" i="34"/>
  <c r="F766" i="34"/>
  <c r="G766" i="34"/>
  <c r="H766" i="34"/>
  <c r="I766" i="34"/>
  <c r="J766" i="34"/>
  <c r="K766" i="34"/>
  <c r="L766" i="34"/>
  <c r="M766" i="34"/>
  <c r="N766" i="34"/>
  <c r="O766" i="34"/>
  <c r="F767" i="34"/>
  <c r="G767" i="34"/>
  <c r="H767" i="34"/>
  <c r="I767" i="34"/>
  <c r="J767" i="34"/>
  <c r="K767" i="34"/>
  <c r="L767" i="34"/>
  <c r="M767" i="34"/>
  <c r="N767" i="34"/>
  <c r="O767" i="34"/>
  <c r="F768" i="34"/>
  <c r="G768" i="34"/>
  <c r="H768" i="34"/>
  <c r="I768" i="34"/>
  <c r="J768" i="34"/>
  <c r="K768" i="34"/>
  <c r="L768" i="34"/>
  <c r="M768" i="34"/>
  <c r="N768" i="34"/>
  <c r="O768" i="34"/>
  <c r="F769" i="34"/>
  <c r="G769" i="34"/>
  <c r="H769" i="34"/>
  <c r="I769" i="34"/>
  <c r="J769" i="34"/>
  <c r="K769" i="34"/>
  <c r="L769" i="34"/>
  <c r="M769" i="34"/>
  <c r="N769" i="34"/>
  <c r="O769" i="34"/>
  <c r="F770" i="34"/>
  <c r="G770" i="34"/>
  <c r="H770" i="34"/>
  <c r="I770" i="34"/>
  <c r="J770" i="34"/>
  <c r="K770" i="34"/>
  <c r="L770" i="34"/>
  <c r="M770" i="34"/>
  <c r="N770" i="34"/>
  <c r="O770" i="34"/>
  <c r="F771" i="34"/>
  <c r="G771" i="34"/>
  <c r="H771" i="34"/>
  <c r="I771" i="34"/>
  <c r="J771" i="34"/>
  <c r="K771" i="34"/>
  <c r="L771" i="34"/>
  <c r="M771" i="34"/>
  <c r="N771" i="34"/>
  <c r="O771" i="34"/>
  <c r="F772" i="34"/>
  <c r="G772" i="34"/>
  <c r="H772" i="34"/>
  <c r="I772" i="34"/>
  <c r="J772" i="34"/>
  <c r="K772" i="34"/>
  <c r="L772" i="34"/>
  <c r="M772" i="34"/>
  <c r="N772" i="34"/>
  <c r="O772" i="34"/>
  <c r="F773" i="34"/>
  <c r="G773" i="34"/>
  <c r="H773" i="34"/>
  <c r="I773" i="34"/>
  <c r="J773" i="34"/>
  <c r="K773" i="34"/>
  <c r="L773" i="34"/>
  <c r="M773" i="34"/>
  <c r="N773" i="34"/>
  <c r="O773" i="34"/>
  <c r="F774" i="34"/>
  <c r="G774" i="34"/>
  <c r="H774" i="34"/>
  <c r="I774" i="34"/>
  <c r="J774" i="34"/>
  <c r="K774" i="34"/>
  <c r="L774" i="34"/>
  <c r="M774" i="34"/>
  <c r="N774" i="34"/>
  <c r="O774" i="34"/>
  <c r="F775" i="34"/>
  <c r="G775" i="34"/>
  <c r="H775" i="34"/>
  <c r="I775" i="34"/>
  <c r="J775" i="34"/>
  <c r="K775" i="34"/>
  <c r="L775" i="34"/>
  <c r="M775" i="34"/>
  <c r="N775" i="34"/>
  <c r="O775" i="34"/>
  <c r="F776" i="34"/>
  <c r="G776" i="34"/>
  <c r="H776" i="34"/>
  <c r="I776" i="34"/>
  <c r="J776" i="34"/>
  <c r="K776" i="34"/>
  <c r="L776" i="34"/>
  <c r="M776" i="34"/>
  <c r="N776" i="34"/>
  <c r="O776" i="34"/>
  <c r="F777" i="34"/>
  <c r="G777" i="34"/>
  <c r="H777" i="34"/>
  <c r="I777" i="34"/>
  <c r="J777" i="34"/>
  <c r="K777" i="34"/>
  <c r="L777" i="34"/>
  <c r="M777" i="34"/>
  <c r="N777" i="34"/>
  <c r="O777" i="34"/>
  <c r="F778" i="34"/>
  <c r="G778" i="34"/>
  <c r="H778" i="34"/>
  <c r="I778" i="34"/>
  <c r="J778" i="34"/>
  <c r="K778" i="34"/>
  <c r="L778" i="34"/>
  <c r="M778" i="34"/>
  <c r="N778" i="34"/>
  <c r="O778" i="34"/>
  <c r="F779" i="34"/>
  <c r="G779" i="34"/>
  <c r="H779" i="34"/>
  <c r="I779" i="34"/>
  <c r="J779" i="34"/>
  <c r="K779" i="34"/>
  <c r="L779" i="34"/>
  <c r="M779" i="34"/>
  <c r="N779" i="34"/>
  <c r="O779" i="34"/>
  <c r="F780" i="34"/>
  <c r="G780" i="34"/>
  <c r="H780" i="34"/>
  <c r="I780" i="34"/>
  <c r="J780" i="34"/>
  <c r="K780" i="34"/>
  <c r="L780" i="34"/>
  <c r="M780" i="34"/>
  <c r="N780" i="34"/>
  <c r="O780" i="34"/>
  <c r="F781" i="34"/>
  <c r="G781" i="34"/>
  <c r="H781" i="34"/>
  <c r="I781" i="34"/>
  <c r="J781" i="34"/>
  <c r="K781" i="34"/>
  <c r="L781" i="34"/>
  <c r="M781" i="34"/>
  <c r="N781" i="34"/>
  <c r="O781" i="34"/>
  <c r="F782" i="34"/>
  <c r="G782" i="34"/>
  <c r="H782" i="34"/>
  <c r="I782" i="34"/>
  <c r="J782" i="34"/>
  <c r="K782" i="34"/>
  <c r="L782" i="34"/>
  <c r="M782" i="34"/>
  <c r="N782" i="34"/>
  <c r="O782" i="34"/>
  <c r="F783" i="34"/>
  <c r="G783" i="34"/>
  <c r="H783" i="34"/>
  <c r="I783" i="34"/>
  <c r="J783" i="34"/>
  <c r="K783" i="34"/>
  <c r="L783" i="34"/>
  <c r="M783" i="34"/>
  <c r="N783" i="34"/>
  <c r="O783" i="34"/>
  <c r="F784" i="34"/>
  <c r="G784" i="34"/>
  <c r="H784" i="34"/>
  <c r="I784" i="34"/>
  <c r="J784" i="34"/>
  <c r="K784" i="34"/>
  <c r="L784" i="34"/>
  <c r="M784" i="34"/>
  <c r="N784" i="34"/>
  <c r="O784" i="34"/>
  <c r="F785" i="34"/>
  <c r="G785" i="34"/>
  <c r="H785" i="34"/>
  <c r="I785" i="34"/>
  <c r="J785" i="34"/>
  <c r="K785" i="34"/>
  <c r="L785" i="34"/>
  <c r="M785" i="34"/>
  <c r="N785" i="34"/>
  <c r="O785" i="34"/>
  <c r="F786" i="34"/>
  <c r="G786" i="34"/>
  <c r="H786" i="34"/>
  <c r="I786" i="34"/>
  <c r="J786" i="34"/>
  <c r="K786" i="34"/>
  <c r="L786" i="34"/>
  <c r="M786" i="34"/>
  <c r="N786" i="34"/>
  <c r="O786" i="34"/>
  <c r="F787" i="34"/>
  <c r="G787" i="34"/>
  <c r="H787" i="34"/>
  <c r="I787" i="34"/>
  <c r="J787" i="34"/>
  <c r="K787" i="34"/>
  <c r="L787" i="34"/>
  <c r="M787" i="34"/>
  <c r="N787" i="34"/>
  <c r="O787" i="34"/>
  <c r="F788" i="34"/>
  <c r="G788" i="34"/>
  <c r="H788" i="34"/>
  <c r="I788" i="34"/>
  <c r="J788" i="34"/>
  <c r="K788" i="34"/>
  <c r="L788" i="34"/>
  <c r="M788" i="34"/>
  <c r="N788" i="34"/>
  <c r="O788" i="34"/>
  <c r="F789" i="34"/>
  <c r="G789" i="34"/>
  <c r="H789" i="34"/>
  <c r="I789" i="34"/>
  <c r="J789" i="34"/>
  <c r="K789" i="34"/>
  <c r="L789" i="34"/>
  <c r="M789" i="34"/>
  <c r="N789" i="34"/>
  <c r="O789" i="34"/>
  <c r="F790" i="34"/>
  <c r="G790" i="34"/>
  <c r="H790" i="34"/>
  <c r="I790" i="34"/>
  <c r="J790" i="34"/>
  <c r="K790" i="34"/>
  <c r="L790" i="34"/>
  <c r="M790" i="34"/>
  <c r="N790" i="34"/>
  <c r="O790" i="34"/>
  <c r="F791" i="34"/>
  <c r="G791" i="34"/>
  <c r="H791" i="34"/>
  <c r="I791" i="34"/>
  <c r="J791" i="34"/>
  <c r="K791" i="34"/>
  <c r="L791" i="34"/>
  <c r="M791" i="34"/>
  <c r="N791" i="34"/>
  <c r="O791" i="34"/>
  <c r="F792" i="34"/>
  <c r="G792" i="34"/>
  <c r="H792" i="34"/>
  <c r="I792" i="34"/>
  <c r="J792" i="34"/>
  <c r="K792" i="34"/>
  <c r="L792" i="34"/>
  <c r="M792" i="34"/>
  <c r="N792" i="34"/>
  <c r="O792" i="34"/>
  <c r="F793" i="34"/>
  <c r="G793" i="34"/>
  <c r="H793" i="34"/>
  <c r="I793" i="34"/>
  <c r="J793" i="34"/>
  <c r="K793" i="34"/>
  <c r="L793" i="34"/>
  <c r="M793" i="34"/>
  <c r="N793" i="34"/>
  <c r="O793" i="34"/>
  <c r="F794" i="34"/>
  <c r="G794" i="34"/>
  <c r="H794" i="34"/>
  <c r="I794" i="34"/>
  <c r="J794" i="34"/>
  <c r="K794" i="34"/>
  <c r="L794" i="34"/>
  <c r="M794" i="34"/>
  <c r="N794" i="34"/>
  <c r="O794" i="34"/>
  <c r="F795" i="34"/>
  <c r="G795" i="34"/>
  <c r="H795" i="34"/>
  <c r="I795" i="34"/>
  <c r="J795" i="34"/>
  <c r="K795" i="34"/>
  <c r="L795" i="34"/>
  <c r="M795" i="34"/>
  <c r="N795" i="34"/>
  <c r="O795" i="34"/>
  <c r="F796" i="34"/>
  <c r="G796" i="34"/>
  <c r="H796" i="34"/>
  <c r="I796" i="34"/>
  <c r="J796" i="34"/>
  <c r="K796" i="34"/>
  <c r="L796" i="34"/>
  <c r="M796" i="34"/>
  <c r="N796" i="34"/>
  <c r="O796" i="34"/>
  <c r="F797" i="34"/>
  <c r="G797" i="34"/>
  <c r="H797" i="34"/>
  <c r="I797" i="34"/>
  <c r="J797" i="34"/>
  <c r="K797" i="34"/>
  <c r="L797" i="34"/>
  <c r="M797" i="34"/>
  <c r="N797" i="34"/>
  <c r="O797" i="34"/>
  <c r="F798" i="34"/>
  <c r="G798" i="34"/>
  <c r="H798" i="34"/>
  <c r="I798" i="34"/>
  <c r="J798" i="34"/>
  <c r="K798" i="34"/>
  <c r="L798" i="34"/>
  <c r="M798" i="34"/>
  <c r="N798" i="34"/>
  <c r="O798" i="34"/>
  <c r="F799" i="34"/>
  <c r="G799" i="34"/>
  <c r="H799" i="34"/>
  <c r="I799" i="34"/>
  <c r="J799" i="34"/>
  <c r="K799" i="34"/>
  <c r="L799" i="34"/>
  <c r="M799" i="34"/>
  <c r="N799" i="34"/>
  <c r="O799" i="34"/>
  <c r="F800" i="34"/>
  <c r="G800" i="34"/>
  <c r="H800" i="34"/>
  <c r="I800" i="34"/>
  <c r="J800" i="34"/>
  <c r="K800" i="34"/>
  <c r="L800" i="34"/>
  <c r="M800" i="34"/>
  <c r="N800" i="34"/>
  <c r="O800" i="34"/>
  <c r="F801" i="34"/>
  <c r="G801" i="34"/>
  <c r="H801" i="34"/>
  <c r="I801" i="34"/>
  <c r="J801" i="34"/>
  <c r="K801" i="34"/>
  <c r="L801" i="34"/>
  <c r="M801" i="34"/>
  <c r="N801" i="34"/>
  <c r="O801" i="34"/>
  <c r="F802" i="34"/>
  <c r="G802" i="34"/>
  <c r="H802" i="34"/>
  <c r="I802" i="34"/>
  <c r="J802" i="34"/>
  <c r="K802" i="34"/>
  <c r="L802" i="34"/>
  <c r="M802" i="34"/>
  <c r="N802" i="34"/>
  <c r="O802" i="34"/>
  <c r="F803" i="34"/>
  <c r="G803" i="34"/>
  <c r="H803" i="34"/>
  <c r="I803" i="34"/>
  <c r="J803" i="34"/>
  <c r="K803" i="34"/>
  <c r="L803" i="34"/>
  <c r="M803" i="34"/>
  <c r="N803" i="34"/>
  <c r="O803" i="34"/>
  <c r="F804" i="34"/>
  <c r="G804" i="34"/>
  <c r="H804" i="34"/>
  <c r="I804" i="34"/>
  <c r="J804" i="34"/>
  <c r="K804" i="34"/>
  <c r="L804" i="34"/>
  <c r="M804" i="34"/>
  <c r="N804" i="34"/>
  <c r="O804" i="34"/>
  <c r="F805" i="34"/>
  <c r="G805" i="34"/>
  <c r="H805" i="34"/>
  <c r="I805" i="34"/>
  <c r="J805" i="34"/>
  <c r="K805" i="34"/>
  <c r="L805" i="34"/>
  <c r="M805" i="34"/>
  <c r="N805" i="34"/>
  <c r="O805" i="34"/>
  <c r="F806" i="34"/>
  <c r="G806" i="34"/>
  <c r="H806" i="34"/>
  <c r="I806" i="34"/>
  <c r="J806" i="34"/>
  <c r="K806" i="34"/>
  <c r="L806" i="34"/>
  <c r="M806" i="34"/>
  <c r="N806" i="34"/>
  <c r="O806" i="34"/>
  <c r="F807" i="34"/>
  <c r="G807" i="34"/>
  <c r="H807" i="34"/>
  <c r="I807" i="34"/>
  <c r="J807" i="34"/>
  <c r="K807" i="34"/>
  <c r="L807" i="34"/>
  <c r="M807" i="34"/>
  <c r="N807" i="34"/>
  <c r="O807" i="34"/>
  <c r="F808" i="34"/>
  <c r="G808" i="34"/>
  <c r="H808" i="34"/>
  <c r="I808" i="34"/>
  <c r="J808" i="34"/>
  <c r="K808" i="34"/>
  <c r="L808" i="34"/>
  <c r="M808" i="34"/>
  <c r="N808" i="34"/>
  <c r="O808" i="34"/>
  <c r="F809" i="34"/>
  <c r="G809" i="34"/>
  <c r="H809" i="34"/>
  <c r="I809" i="34"/>
  <c r="J809" i="34"/>
  <c r="K809" i="34"/>
  <c r="L809" i="34"/>
  <c r="M809" i="34"/>
  <c r="N809" i="34"/>
  <c r="O809" i="34"/>
  <c r="F810" i="34"/>
  <c r="G810" i="34"/>
  <c r="H810" i="34"/>
  <c r="I810" i="34"/>
  <c r="J810" i="34"/>
  <c r="K810" i="34"/>
  <c r="L810" i="34"/>
  <c r="M810" i="34"/>
  <c r="N810" i="34"/>
  <c r="O810" i="34"/>
  <c r="F811" i="34"/>
  <c r="G811" i="34"/>
  <c r="H811" i="34"/>
  <c r="I811" i="34"/>
  <c r="J811" i="34"/>
  <c r="K811" i="34"/>
  <c r="L811" i="34"/>
  <c r="M811" i="34"/>
  <c r="N811" i="34"/>
  <c r="O811" i="34"/>
  <c r="F812" i="34"/>
  <c r="G812" i="34"/>
  <c r="H812" i="34"/>
  <c r="I812" i="34"/>
  <c r="J812" i="34"/>
  <c r="K812" i="34"/>
  <c r="L812" i="34"/>
  <c r="M812" i="34"/>
  <c r="N812" i="34"/>
  <c r="O812" i="34"/>
  <c r="F813" i="34"/>
  <c r="G813" i="34"/>
  <c r="H813" i="34"/>
  <c r="I813" i="34"/>
  <c r="J813" i="34"/>
  <c r="K813" i="34"/>
  <c r="L813" i="34"/>
  <c r="M813" i="34"/>
  <c r="N813" i="34"/>
  <c r="O813" i="34"/>
  <c r="F814" i="34"/>
  <c r="G814" i="34"/>
  <c r="H814" i="34"/>
  <c r="I814" i="34"/>
  <c r="J814" i="34"/>
  <c r="K814" i="34"/>
  <c r="L814" i="34"/>
  <c r="M814" i="34"/>
  <c r="N814" i="34"/>
  <c r="O814" i="34"/>
  <c r="F815" i="34"/>
  <c r="G815" i="34"/>
  <c r="H815" i="34"/>
  <c r="I815" i="34"/>
  <c r="J815" i="34"/>
  <c r="K815" i="34"/>
  <c r="L815" i="34"/>
  <c r="M815" i="34"/>
  <c r="N815" i="34"/>
  <c r="O815" i="34"/>
  <c r="F816" i="34"/>
  <c r="G816" i="34"/>
  <c r="H816" i="34"/>
  <c r="I816" i="34"/>
  <c r="J816" i="34"/>
  <c r="K816" i="34"/>
  <c r="L816" i="34"/>
  <c r="M816" i="34"/>
  <c r="N816" i="34"/>
  <c r="O816" i="34"/>
  <c r="F817" i="34"/>
  <c r="G817" i="34"/>
  <c r="H817" i="34"/>
  <c r="I817" i="34"/>
  <c r="J817" i="34"/>
  <c r="K817" i="34"/>
  <c r="L817" i="34"/>
  <c r="M817" i="34"/>
  <c r="N817" i="34"/>
  <c r="O817" i="34"/>
  <c r="F818" i="34"/>
  <c r="G818" i="34"/>
  <c r="H818" i="34"/>
  <c r="I818" i="34"/>
  <c r="J818" i="34"/>
  <c r="K818" i="34"/>
  <c r="L818" i="34"/>
  <c r="M818" i="34"/>
  <c r="N818" i="34"/>
  <c r="O818" i="34"/>
  <c r="F819" i="34"/>
  <c r="G819" i="34"/>
  <c r="H819" i="34"/>
  <c r="I819" i="34"/>
  <c r="J819" i="34"/>
  <c r="K819" i="34"/>
  <c r="L819" i="34"/>
  <c r="M819" i="34"/>
  <c r="N819" i="34"/>
  <c r="O819" i="34"/>
  <c r="F820" i="34"/>
  <c r="G820" i="34"/>
  <c r="H820" i="34"/>
  <c r="I820" i="34"/>
  <c r="J820" i="34"/>
  <c r="K820" i="34"/>
  <c r="L820" i="34"/>
  <c r="M820" i="34"/>
  <c r="N820" i="34"/>
  <c r="O820" i="34"/>
  <c r="F821" i="34"/>
  <c r="G821" i="34"/>
  <c r="H821" i="34"/>
  <c r="I821" i="34"/>
  <c r="J821" i="34"/>
  <c r="K821" i="34"/>
  <c r="L821" i="34"/>
  <c r="M821" i="34"/>
  <c r="N821" i="34"/>
  <c r="O821" i="34"/>
  <c r="F822" i="34"/>
  <c r="G822" i="34"/>
  <c r="H822" i="34"/>
  <c r="I822" i="34"/>
  <c r="J822" i="34"/>
  <c r="K822" i="34"/>
  <c r="L822" i="34"/>
  <c r="M822" i="34"/>
  <c r="N822" i="34"/>
  <c r="O822" i="34"/>
  <c r="F823" i="34"/>
  <c r="G823" i="34"/>
  <c r="H823" i="34"/>
  <c r="I823" i="34"/>
  <c r="J823" i="34"/>
  <c r="K823" i="34"/>
  <c r="L823" i="34"/>
  <c r="M823" i="34"/>
  <c r="N823" i="34"/>
  <c r="O823" i="34"/>
  <c r="F824" i="34"/>
  <c r="G824" i="34"/>
  <c r="H824" i="34"/>
  <c r="I824" i="34"/>
  <c r="J824" i="34"/>
  <c r="K824" i="34"/>
  <c r="L824" i="34"/>
  <c r="M824" i="34"/>
  <c r="N824" i="34"/>
  <c r="O824" i="34"/>
  <c r="F825" i="34"/>
  <c r="G825" i="34"/>
  <c r="H825" i="34"/>
  <c r="I825" i="34"/>
  <c r="J825" i="34"/>
  <c r="K825" i="34"/>
  <c r="L825" i="34"/>
  <c r="M825" i="34"/>
  <c r="N825" i="34"/>
  <c r="O825" i="34"/>
  <c r="F826" i="34"/>
  <c r="G826" i="34"/>
  <c r="H826" i="34"/>
  <c r="I826" i="34"/>
  <c r="J826" i="34"/>
  <c r="K826" i="34"/>
  <c r="L826" i="34"/>
  <c r="M826" i="34"/>
  <c r="N826" i="34"/>
  <c r="O826" i="34"/>
  <c r="F827" i="34"/>
  <c r="G827" i="34"/>
  <c r="H827" i="34"/>
  <c r="I827" i="34"/>
  <c r="J827" i="34"/>
  <c r="K827" i="34"/>
  <c r="L827" i="34"/>
  <c r="M827" i="34"/>
  <c r="N827" i="34"/>
  <c r="O827" i="34"/>
  <c r="F828" i="34"/>
  <c r="G828" i="34"/>
  <c r="H828" i="34"/>
  <c r="I828" i="34"/>
  <c r="J828" i="34"/>
  <c r="K828" i="34"/>
  <c r="L828" i="34"/>
  <c r="M828" i="34"/>
  <c r="N828" i="34"/>
  <c r="O828" i="34"/>
  <c r="F829" i="34"/>
  <c r="G829" i="34"/>
  <c r="H829" i="34"/>
  <c r="I829" i="34"/>
  <c r="J829" i="34"/>
  <c r="K829" i="34"/>
  <c r="L829" i="34"/>
  <c r="M829" i="34"/>
  <c r="N829" i="34"/>
  <c r="O829" i="34"/>
  <c r="F830" i="34"/>
  <c r="G830" i="34"/>
  <c r="H830" i="34"/>
  <c r="I830" i="34"/>
  <c r="J830" i="34"/>
  <c r="K830" i="34"/>
  <c r="L830" i="34"/>
  <c r="M830" i="34"/>
  <c r="N830" i="34"/>
  <c r="O830" i="34"/>
  <c r="F831" i="34"/>
  <c r="G831" i="34"/>
  <c r="H831" i="34"/>
  <c r="I831" i="34"/>
  <c r="J831" i="34"/>
  <c r="K831" i="34"/>
  <c r="L831" i="34"/>
  <c r="M831" i="34"/>
  <c r="N831" i="34"/>
  <c r="O831" i="34"/>
  <c r="F832" i="34"/>
  <c r="G832" i="34"/>
  <c r="H832" i="34"/>
  <c r="I832" i="34"/>
  <c r="J832" i="34"/>
  <c r="K832" i="34"/>
  <c r="L832" i="34"/>
  <c r="M832" i="34"/>
  <c r="N832" i="34"/>
  <c r="O832" i="34"/>
  <c r="F833" i="34"/>
  <c r="G833" i="34"/>
  <c r="H833" i="34"/>
  <c r="I833" i="34"/>
  <c r="J833" i="34"/>
  <c r="K833" i="34"/>
  <c r="L833" i="34"/>
  <c r="M833" i="34"/>
  <c r="N833" i="34"/>
  <c r="O833" i="34"/>
  <c r="F834" i="34"/>
  <c r="G834" i="34"/>
  <c r="H834" i="34"/>
  <c r="I834" i="34"/>
  <c r="J834" i="34"/>
  <c r="K834" i="34"/>
  <c r="L834" i="34"/>
  <c r="M834" i="34"/>
  <c r="N834" i="34"/>
  <c r="O834" i="34"/>
  <c r="F835" i="34"/>
  <c r="G835" i="34"/>
  <c r="H835" i="34"/>
  <c r="I835" i="34"/>
  <c r="J835" i="34"/>
  <c r="K835" i="34"/>
  <c r="L835" i="34"/>
  <c r="M835" i="34"/>
  <c r="N835" i="34"/>
  <c r="O835" i="34"/>
  <c r="F836" i="34"/>
  <c r="G836" i="34"/>
  <c r="H836" i="34"/>
  <c r="I836" i="34"/>
  <c r="J836" i="34"/>
  <c r="K836" i="34"/>
  <c r="L836" i="34"/>
  <c r="M836" i="34"/>
  <c r="N836" i="34"/>
  <c r="O836" i="34"/>
  <c r="F837" i="34"/>
  <c r="G837" i="34"/>
  <c r="H837" i="34"/>
  <c r="I837" i="34"/>
  <c r="J837" i="34"/>
  <c r="K837" i="34"/>
  <c r="L837" i="34"/>
  <c r="M837" i="34"/>
  <c r="N837" i="34"/>
  <c r="O837" i="34"/>
  <c r="F838" i="34"/>
  <c r="G838" i="34"/>
  <c r="H838" i="34"/>
  <c r="I838" i="34"/>
  <c r="J838" i="34"/>
  <c r="K838" i="34"/>
  <c r="L838" i="34"/>
  <c r="M838" i="34"/>
  <c r="N838" i="34"/>
  <c r="O838" i="34"/>
  <c r="F839" i="34"/>
  <c r="G839" i="34"/>
  <c r="H839" i="34"/>
  <c r="I839" i="34"/>
  <c r="J839" i="34"/>
  <c r="K839" i="34"/>
  <c r="L839" i="34"/>
  <c r="M839" i="34"/>
  <c r="N839" i="34"/>
  <c r="O839" i="34"/>
  <c r="F840" i="34"/>
  <c r="G840" i="34"/>
  <c r="H840" i="34"/>
  <c r="I840" i="34"/>
  <c r="J840" i="34"/>
  <c r="K840" i="34"/>
  <c r="L840" i="34"/>
  <c r="M840" i="34"/>
  <c r="N840" i="34"/>
  <c r="O840" i="34"/>
  <c r="F841" i="34"/>
  <c r="G841" i="34"/>
  <c r="H841" i="34"/>
  <c r="I841" i="34"/>
  <c r="J841" i="34"/>
  <c r="K841" i="34"/>
  <c r="L841" i="34"/>
  <c r="M841" i="34"/>
  <c r="N841" i="34"/>
  <c r="O841" i="34"/>
  <c r="F842" i="34"/>
  <c r="G842" i="34"/>
  <c r="H842" i="34"/>
  <c r="I842" i="34"/>
  <c r="J842" i="34"/>
  <c r="K842" i="34"/>
  <c r="L842" i="34"/>
  <c r="M842" i="34"/>
  <c r="N842" i="34"/>
  <c r="O842" i="34"/>
  <c r="F843" i="34"/>
  <c r="G843" i="34"/>
  <c r="H843" i="34"/>
  <c r="I843" i="34"/>
  <c r="J843" i="34"/>
  <c r="K843" i="34"/>
  <c r="L843" i="34"/>
  <c r="M843" i="34"/>
  <c r="N843" i="34"/>
  <c r="O843" i="34"/>
  <c r="F844" i="34"/>
  <c r="G844" i="34"/>
  <c r="H844" i="34"/>
  <c r="I844" i="34"/>
  <c r="J844" i="34"/>
  <c r="K844" i="34"/>
  <c r="L844" i="34"/>
  <c r="M844" i="34"/>
  <c r="N844" i="34"/>
  <c r="O844" i="34"/>
  <c r="F845" i="34"/>
  <c r="G845" i="34"/>
  <c r="H845" i="34"/>
  <c r="I845" i="34"/>
  <c r="J845" i="34"/>
  <c r="K845" i="34"/>
  <c r="L845" i="34"/>
  <c r="M845" i="34"/>
  <c r="N845" i="34"/>
  <c r="O845" i="34"/>
  <c r="F846" i="34"/>
  <c r="G846" i="34"/>
  <c r="H846" i="34"/>
  <c r="I846" i="34"/>
  <c r="J846" i="34"/>
  <c r="K846" i="34"/>
  <c r="L846" i="34"/>
  <c r="M846" i="34"/>
  <c r="N846" i="34"/>
  <c r="O846" i="34"/>
  <c r="F847" i="34"/>
  <c r="G847" i="34"/>
  <c r="H847" i="34"/>
  <c r="I847" i="34"/>
  <c r="J847" i="34"/>
  <c r="K847" i="34"/>
  <c r="L847" i="34"/>
  <c r="M847" i="34"/>
  <c r="N847" i="34"/>
  <c r="O847" i="34"/>
  <c r="F848" i="34"/>
  <c r="G848" i="34"/>
  <c r="H848" i="34"/>
  <c r="I848" i="34"/>
  <c r="J848" i="34"/>
  <c r="K848" i="34"/>
  <c r="L848" i="34"/>
  <c r="M848" i="34"/>
  <c r="N848" i="34"/>
  <c r="O848" i="34"/>
  <c r="F849" i="34"/>
  <c r="G849" i="34"/>
  <c r="H849" i="34"/>
  <c r="I849" i="34"/>
  <c r="J849" i="34"/>
  <c r="K849" i="34"/>
  <c r="L849" i="34"/>
  <c r="M849" i="34"/>
  <c r="N849" i="34"/>
  <c r="O849" i="34"/>
  <c r="F850" i="34"/>
  <c r="G850" i="34"/>
  <c r="H850" i="34"/>
  <c r="I850" i="34"/>
  <c r="J850" i="34"/>
  <c r="K850" i="34"/>
  <c r="L850" i="34"/>
  <c r="M850" i="34"/>
  <c r="N850" i="34"/>
  <c r="O850" i="34"/>
  <c r="F851" i="34"/>
  <c r="G851" i="34"/>
  <c r="H851" i="34"/>
  <c r="I851" i="34"/>
  <c r="J851" i="34"/>
  <c r="K851" i="34"/>
  <c r="L851" i="34"/>
  <c r="M851" i="34"/>
  <c r="N851" i="34"/>
  <c r="O851" i="34"/>
  <c r="F852" i="34"/>
  <c r="G852" i="34"/>
  <c r="H852" i="34"/>
  <c r="I852" i="34"/>
  <c r="J852" i="34"/>
  <c r="K852" i="34"/>
  <c r="L852" i="34"/>
  <c r="M852" i="34"/>
  <c r="N852" i="34"/>
  <c r="O852" i="34"/>
  <c r="F853" i="34"/>
  <c r="G853" i="34"/>
  <c r="H853" i="34"/>
  <c r="I853" i="34"/>
  <c r="J853" i="34"/>
  <c r="K853" i="34"/>
  <c r="L853" i="34"/>
  <c r="M853" i="34"/>
  <c r="N853" i="34"/>
  <c r="O853" i="34"/>
  <c r="F854" i="34"/>
  <c r="G854" i="34"/>
  <c r="H854" i="34"/>
  <c r="I854" i="34"/>
  <c r="J854" i="34"/>
  <c r="K854" i="34"/>
  <c r="L854" i="34"/>
  <c r="M854" i="34"/>
  <c r="N854" i="34"/>
  <c r="O854" i="34"/>
  <c r="F855" i="34"/>
  <c r="G855" i="34"/>
  <c r="H855" i="34"/>
  <c r="I855" i="34"/>
  <c r="J855" i="34"/>
  <c r="K855" i="34"/>
  <c r="L855" i="34"/>
  <c r="M855" i="34"/>
  <c r="N855" i="34"/>
  <c r="O855" i="34"/>
  <c r="F856" i="34"/>
  <c r="G856" i="34"/>
  <c r="H856" i="34"/>
  <c r="I856" i="34"/>
  <c r="J856" i="34"/>
  <c r="K856" i="34"/>
  <c r="L856" i="34"/>
  <c r="M856" i="34"/>
  <c r="N856" i="34"/>
  <c r="O856" i="34"/>
  <c r="F857" i="34"/>
  <c r="G857" i="34"/>
  <c r="H857" i="34"/>
  <c r="I857" i="34"/>
  <c r="J857" i="34"/>
  <c r="K857" i="34"/>
  <c r="L857" i="34"/>
  <c r="M857" i="34"/>
  <c r="N857" i="34"/>
  <c r="O857" i="34"/>
  <c r="F858" i="34"/>
  <c r="G858" i="34"/>
  <c r="H858" i="34"/>
  <c r="I858" i="34"/>
  <c r="J858" i="34"/>
  <c r="K858" i="34"/>
  <c r="L858" i="34"/>
  <c r="M858" i="34"/>
  <c r="N858" i="34"/>
  <c r="O858" i="34"/>
  <c r="F859" i="34"/>
  <c r="G859" i="34"/>
  <c r="H859" i="34"/>
  <c r="I859" i="34"/>
  <c r="J859" i="34"/>
  <c r="K859" i="34"/>
  <c r="L859" i="34"/>
  <c r="M859" i="34"/>
  <c r="N859" i="34"/>
  <c r="O859" i="34"/>
  <c r="F860" i="34"/>
  <c r="G860" i="34"/>
  <c r="H860" i="34"/>
  <c r="I860" i="34"/>
  <c r="J860" i="34"/>
  <c r="K860" i="34"/>
  <c r="L860" i="34"/>
  <c r="M860" i="34"/>
  <c r="N860" i="34"/>
  <c r="O860" i="34"/>
  <c r="F861" i="34"/>
  <c r="G861" i="34"/>
  <c r="H861" i="34"/>
  <c r="I861" i="34"/>
  <c r="J861" i="34"/>
  <c r="K861" i="34"/>
  <c r="L861" i="34"/>
  <c r="M861" i="34"/>
  <c r="N861" i="34"/>
  <c r="O861" i="34"/>
  <c r="F862" i="34"/>
  <c r="G862" i="34"/>
  <c r="H862" i="34"/>
  <c r="I862" i="34"/>
  <c r="J862" i="34"/>
  <c r="K862" i="34"/>
  <c r="L862" i="34"/>
  <c r="M862" i="34"/>
  <c r="N862" i="34"/>
  <c r="O862" i="34"/>
  <c r="F863" i="34"/>
  <c r="G863" i="34"/>
  <c r="H863" i="34"/>
  <c r="I863" i="34"/>
  <c r="J863" i="34"/>
  <c r="K863" i="34"/>
  <c r="L863" i="34"/>
  <c r="M863" i="34"/>
  <c r="N863" i="34"/>
  <c r="O863" i="34"/>
  <c r="F864" i="34"/>
  <c r="G864" i="34"/>
  <c r="H864" i="34"/>
  <c r="I864" i="34"/>
  <c r="J864" i="34"/>
  <c r="K864" i="34"/>
  <c r="L864" i="34"/>
  <c r="M864" i="34"/>
  <c r="N864" i="34"/>
  <c r="O864" i="34"/>
  <c r="F865" i="34"/>
  <c r="G865" i="34"/>
  <c r="H865" i="34"/>
  <c r="I865" i="34"/>
  <c r="J865" i="34"/>
  <c r="K865" i="34"/>
  <c r="L865" i="34"/>
  <c r="M865" i="34"/>
  <c r="N865" i="34"/>
  <c r="O865" i="34"/>
  <c r="F866" i="34"/>
  <c r="G866" i="34"/>
  <c r="H866" i="34"/>
  <c r="I866" i="34"/>
  <c r="J866" i="34"/>
  <c r="K866" i="34"/>
  <c r="L866" i="34"/>
  <c r="M866" i="34"/>
  <c r="N866" i="34"/>
  <c r="O866" i="34"/>
  <c r="F867" i="34"/>
  <c r="G867" i="34"/>
  <c r="H867" i="34"/>
  <c r="I867" i="34"/>
  <c r="J867" i="34"/>
  <c r="K867" i="34"/>
  <c r="L867" i="34"/>
  <c r="M867" i="34"/>
  <c r="N867" i="34"/>
  <c r="O867" i="34"/>
  <c r="F868" i="34"/>
  <c r="G868" i="34"/>
  <c r="H868" i="34"/>
  <c r="I868" i="34"/>
  <c r="J868" i="34"/>
  <c r="K868" i="34"/>
  <c r="L868" i="34"/>
  <c r="M868" i="34"/>
  <c r="N868" i="34"/>
  <c r="O868" i="34"/>
  <c r="F869" i="34"/>
  <c r="G869" i="34"/>
  <c r="H869" i="34"/>
  <c r="I869" i="34"/>
  <c r="J869" i="34"/>
  <c r="K869" i="34"/>
  <c r="L869" i="34"/>
  <c r="M869" i="34"/>
  <c r="N869" i="34"/>
  <c r="O869" i="34"/>
  <c r="F870" i="34"/>
  <c r="G870" i="34"/>
  <c r="H870" i="34"/>
  <c r="I870" i="34"/>
  <c r="J870" i="34"/>
  <c r="K870" i="34"/>
  <c r="L870" i="34"/>
  <c r="M870" i="34"/>
  <c r="N870" i="34"/>
  <c r="O870" i="34"/>
  <c r="F871" i="34"/>
  <c r="G871" i="34"/>
  <c r="H871" i="34"/>
  <c r="I871" i="34"/>
  <c r="J871" i="34"/>
  <c r="K871" i="34"/>
  <c r="L871" i="34"/>
  <c r="M871" i="34"/>
  <c r="N871" i="34"/>
  <c r="O871" i="34"/>
  <c r="F872" i="34"/>
  <c r="G872" i="34"/>
  <c r="H872" i="34"/>
  <c r="I872" i="34"/>
  <c r="J872" i="34"/>
  <c r="K872" i="34"/>
  <c r="L872" i="34"/>
  <c r="M872" i="34"/>
  <c r="N872" i="34"/>
  <c r="O872" i="34"/>
  <c r="F873" i="34"/>
  <c r="G873" i="34"/>
  <c r="H873" i="34"/>
  <c r="I873" i="34"/>
  <c r="J873" i="34"/>
  <c r="K873" i="34"/>
  <c r="L873" i="34"/>
  <c r="M873" i="34"/>
  <c r="N873" i="34"/>
  <c r="O873" i="34"/>
  <c r="F874" i="34"/>
  <c r="G874" i="34"/>
  <c r="H874" i="34"/>
  <c r="I874" i="34"/>
  <c r="J874" i="34"/>
  <c r="K874" i="34"/>
  <c r="L874" i="34"/>
  <c r="M874" i="34"/>
  <c r="N874" i="34"/>
  <c r="O874" i="34"/>
  <c r="F875" i="34"/>
  <c r="G875" i="34"/>
  <c r="H875" i="34"/>
  <c r="I875" i="34"/>
  <c r="J875" i="34"/>
  <c r="K875" i="34"/>
  <c r="L875" i="34"/>
  <c r="M875" i="34"/>
  <c r="N875" i="34"/>
  <c r="O875" i="34"/>
  <c r="F876" i="34"/>
  <c r="G876" i="34"/>
  <c r="H876" i="34"/>
  <c r="I876" i="34"/>
  <c r="J876" i="34"/>
  <c r="K876" i="34"/>
  <c r="L876" i="34"/>
  <c r="M876" i="34"/>
  <c r="N876" i="34"/>
  <c r="O876" i="34"/>
  <c r="F877" i="34"/>
  <c r="G877" i="34"/>
  <c r="H877" i="34"/>
  <c r="I877" i="34"/>
  <c r="J877" i="34"/>
  <c r="K877" i="34"/>
  <c r="L877" i="34"/>
  <c r="M877" i="34"/>
  <c r="N877" i="34"/>
  <c r="O877" i="34"/>
  <c r="F878" i="34"/>
  <c r="G878" i="34"/>
  <c r="H878" i="34"/>
  <c r="I878" i="34"/>
  <c r="J878" i="34"/>
  <c r="K878" i="34"/>
  <c r="L878" i="34"/>
  <c r="M878" i="34"/>
  <c r="N878" i="34"/>
  <c r="O878" i="34"/>
  <c r="F879" i="34"/>
  <c r="G879" i="34"/>
  <c r="H879" i="34"/>
  <c r="I879" i="34"/>
  <c r="J879" i="34"/>
  <c r="K879" i="34"/>
  <c r="L879" i="34"/>
  <c r="M879" i="34"/>
  <c r="N879" i="34"/>
  <c r="O879" i="34"/>
  <c r="F880" i="34"/>
  <c r="G880" i="34"/>
  <c r="H880" i="34"/>
  <c r="I880" i="34"/>
  <c r="J880" i="34"/>
  <c r="K880" i="34"/>
  <c r="L880" i="34"/>
  <c r="M880" i="34"/>
  <c r="N880" i="34"/>
  <c r="O880" i="34"/>
  <c r="F881" i="34"/>
  <c r="G881" i="34"/>
  <c r="H881" i="34"/>
  <c r="I881" i="34"/>
  <c r="J881" i="34"/>
  <c r="K881" i="34"/>
  <c r="L881" i="34"/>
  <c r="M881" i="34"/>
  <c r="N881" i="34"/>
  <c r="O881" i="34"/>
  <c r="F882" i="34"/>
  <c r="G882" i="34"/>
  <c r="H882" i="34"/>
  <c r="I882" i="34"/>
  <c r="J882" i="34"/>
  <c r="K882" i="34"/>
  <c r="L882" i="34"/>
  <c r="M882" i="34"/>
  <c r="N882" i="34"/>
  <c r="O882" i="34"/>
  <c r="F883" i="34"/>
  <c r="G883" i="34"/>
  <c r="H883" i="34"/>
  <c r="I883" i="34"/>
  <c r="J883" i="34"/>
  <c r="K883" i="34"/>
  <c r="L883" i="34"/>
  <c r="M883" i="34"/>
  <c r="N883" i="34"/>
  <c r="O883" i="34"/>
  <c r="F884" i="34"/>
  <c r="G884" i="34"/>
  <c r="H884" i="34"/>
  <c r="I884" i="34"/>
  <c r="J884" i="34"/>
  <c r="K884" i="34"/>
  <c r="L884" i="34"/>
  <c r="M884" i="34"/>
  <c r="N884" i="34"/>
  <c r="O884" i="34"/>
  <c r="F885" i="34"/>
  <c r="G885" i="34"/>
  <c r="H885" i="34"/>
  <c r="I885" i="34"/>
  <c r="J885" i="34"/>
  <c r="K885" i="34"/>
  <c r="L885" i="34"/>
  <c r="M885" i="34"/>
  <c r="N885" i="34"/>
  <c r="O885" i="34"/>
  <c r="F886" i="34"/>
  <c r="G886" i="34"/>
  <c r="H886" i="34"/>
  <c r="I886" i="34"/>
  <c r="J886" i="34"/>
  <c r="K886" i="34"/>
  <c r="L886" i="34"/>
  <c r="M886" i="34"/>
  <c r="N886" i="34"/>
  <c r="O886" i="34"/>
  <c r="F887" i="34"/>
  <c r="G887" i="34"/>
  <c r="H887" i="34"/>
  <c r="I887" i="34"/>
  <c r="J887" i="34"/>
  <c r="K887" i="34"/>
  <c r="L887" i="34"/>
  <c r="M887" i="34"/>
  <c r="N887" i="34"/>
  <c r="O887" i="34"/>
  <c r="F888" i="34"/>
  <c r="G888" i="34"/>
  <c r="H888" i="34"/>
  <c r="I888" i="34"/>
  <c r="J888" i="34"/>
  <c r="K888" i="34"/>
  <c r="L888" i="34"/>
  <c r="M888" i="34"/>
  <c r="N888" i="34"/>
  <c r="O888" i="34"/>
  <c r="F889" i="34"/>
  <c r="G889" i="34"/>
  <c r="H889" i="34"/>
  <c r="I889" i="34"/>
  <c r="J889" i="34"/>
  <c r="K889" i="34"/>
  <c r="L889" i="34"/>
  <c r="M889" i="34"/>
  <c r="N889" i="34"/>
  <c r="O889" i="34"/>
  <c r="F890" i="34"/>
  <c r="G890" i="34"/>
  <c r="H890" i="34"/>
  <c r="I890" i="34"/>
  <c r="J890" i="34"/>
  <c r="K890" i="34"/>
  <c r="L890" i="34"/>
  <c r="M890" i="34"/>
  <c r="N890" i="34"/>
  <c r="O890" i="34"/>
  <c r="F891" i="34"/>
  <c r="G891" i="34"/>
  <c r="H891" i="34"/>
  <c r="I891" i="34"/>
  <c r="J891" i="34"/>
  <c r="K891" i="34"/>
  <c r="L891" i="34"/>
  <c r="M891" i="34"/>
  <c r="N891" i="34"/>
  <c r="O891" i="34"/>
  <c r="F892" i="34"/>
  <c r="G892" i="34"/>
  <c r="H892" i="34"/>
  <c r="I892" i="34"/>
  <c r="J892" i="34"/>
  <c r="K892" i="34"/>
  <c r="L892" i="34"/>
  <c r="M892" i="34"/>
  <c r="N892" i="34"/>
  <c r="O892" i="34"/>
  <c r="F893" i="34"/>
  <c r="G893" i="34"/>
  <c r="H893" i="34"/>
  <c r="I893" i="34"/>
  <c r="J893" i="34"/>
  <c r="K893" i="34"/>
  <c r="L893" i="34"/>
  <c r="M893" i="34"/>
  <c r="N893" i="34"/>
  <c r="O893" i="34"/>
  <c r="F894" i="34"/>
  <c r="G894" i="34"/>
  <c r="H894" i="34"/>
  <c r="I894" i="34"/>
  <c r="J894" i="34"/>
  <c r="K894" i="34"/>
  <c r="L894" i="34"/>
  <c r="M894" i="34"/>
  <c r="N894" i="34"/>
  <c r="O894" i="34"/>
  <c r="F895" i="34"/>
  <c r="G895" i="34"/>
  <c r="H895" i="34"/>
  <c r="I895" i="34"/>
  <c r="J895" i="34"/>
  <c r="K895" i="34"/>
  <c r="L895" i="34"/>
  <c r="M895" i="34"/>
  <c r="N895" i="34"/>
  <c r="O895" i="34"/>
  <c r="F896" i="34"/>
  <c r="G896" i="34"/>
  <c r="H896" i="34"/>
  <c r="I896" i="34"/>
  <c r="J896" i="34"/>
  <c r="K896" i="34"/>
  <c r="L896" i="34"/>
  <c r="M896" i="34"/>
  <c r="N896" i="34"/>
  <c r="O896" i="34"/>
  <c r="F897" i="34"/>
  <c r="G897" i="34"/>
  <c r="H897" i="34"/>
  <c r="I897" i="34"/>
  <c r="J897" i="34"/>
  <c r="K897" i="34"/>
  <c r="L897" i="34"/>
  <c r="M897" i="34"/>
  <c r="N897" i="34"/>
  <c r="O897" i="34"/>
  <c r="F898" i="34"/>
  <c r="G898" i="34"/>
  <c r="H898" i="34"/>
  <c r="I898" i="34"/>
  <c r="J898" i="34"/>
  <c r="K898" i="34"/>
  <c r="L898" i="34"/>
  <c r="M898" i="34"/>
  <c r="N898" i="34"/>
  <c r="O898" i="34"/>
  <c r="F899" i="34"/>
  <c r="G899" i="34"/>
  <c r="H899" i="34"/>
  <c r="I899" i="34"/>
  <c r="J899" i="34"/>
  <c r="K899" i="34"/>
  <c r="L899" i="34"/>
  <c r="M899" i="34"/>
  <c r="N899" i="34"/>
  <c r="O899" i="34"/>
  <c r="F900" i="34"/>
  <c r="G900" i="34"/>
  <c r="H900" i="34"/>
  <c r="I900" i="34"/>
  <c r="J900" i="34"/>
  <c r="K900" i="34"/>
  <c r="L900" i="34"/>
  <c r="M900" i="34"/>
  <c r="N900" i="34"/>
  <c r="O900" i="34"/>
  <c r="F901" i="34"/>
  <c r="G901" i="34"/>
  <c r="H901" i="34"/>
  <c r="I901" i="34"/>
  <c r="J901" i="34"/>
  <c r="K901" i="34"/>
  <c r="L901" i="34"/>
  <c r="M901" i="34"/>
  <c r="N901" i="34"/>
  <c r="O901" i="34"/>
  <c r="F902" i="34"/>
  <c r="G902" i="34"/>
  <c r="H902" i="34"/>
  <c r="I902" i="34"/>
  <c r="J902" i="34"/>
  <c r="K902" i="34"/>
  <c r="L902" i="34"/>
  <c r="M902" i="34"/>
  <c r="N902" i="34"/>
  <c r="O902" i="34"/>
  <c r="F903" i="34"/>
  <c r="G903" i="34"/>
  <c r="H903" i="34"/>
  <c r="I903" i="34"/>
  <c r="J903" i="34"/>
  <c r="K903" i="34"/>
  <c r="L903" i="34"/>
  <c r="M903" i="34"/>
  <c r="N903" i="34"/>
  <c r="O903" i="34"/>
  <c r="F904" i="34"/>
  <c r="G904" i="34"/>
  <c r="H904" i="34"/>
  <c r="I904" i="34"/>
  <c r="J904" i="34"/>
  <c r="K904" i="34"/>
  <c r="L904" i="34"/>
  <c r="M904" i="34"/>
  <c r="N904" i="34"/>
  <c r="O904" i="34"/>
  <c r="F905" i="34"/>
  <c r="G905" i="34"/>
  <c r="H905" i="34"/>
  <c r="I905" i="34"/>
  <c r="J905" i="34"/>
  <c r="K905" i="34"/>
  <c r="L905" i="34"/>
  <c r="M905" i="34"/>
  <c r="N905" i="34"/>
  <c r="O905" i="34"/>
  <c r="F906" i="34"/>
  <c r="G906" i="34"/>
  <c r="H906" i="34"/>
  <c r="I906" i="34"/>
  <c r="J906" i="34"/>
  <c r="K906" i="34"/>
  <c r="L906" i="34"/>
  <c r="M906" i="34"/>
  <c r="N906" i="34"/>
  <c r="O906" i="34"/>
  <c r="F907" i="34"/>
  <c r="G907" i="34"/>
  <c r="H907" i="34"/>
  <c r="I907" i="34"/>
  <c r="J907" i="34"/>
  <c r="K907" i="34"/>
  <c r="L907" i="34"/>
  <c r="M907" i="34"/>
  <c r="N907" i="34"/>
  <c r="O907" i="34"/>
  <c r="F908" i="34"/>
  <c r="G908" i="34"/>
  <c r="H908" i="34"/>
  <c r="I908" i="34"/>
  <c r="J908" i="34"/>
  <c r="K908" i="34"/>
  <c r="L908" i="34"/>
  <c r="M908" i="34"/>
  <c r="N908" i="34"/>
  <c r="O908" i="34"/>
  <c r="F909" i="34"/>
  <c r="G909" i="34"/>
  <c r="H909" i="34"/>
  <c r="I909" i="34"/>
  <c r="J909" i="34"/>
  <c r="K909" i="34"/>
  <c r="L909" i="34"/>
  <c r="M909" i="34"/>
  <c r="N909" i="34"/>
  <c r="O909" i="34"/>
  <c r="F910" i="34"/>
  <c r="G910" i="34"/>
  <c r="H910" i="34"/>
  <c r="I910" i="34"/>
  <c r="J910" i="34"/>
  <c r="K910" i="34"/>
  <c r="L910" i="34"/>
  <c r="M910" i="34"/>
  <c r="N910" i="34"/>
  <c r="O910" i="34"/>
  <c r="F911" i="34"/>
  <c r="G911" i="34"/>
  <c r="H911" i="34"/>
  <c r="I911" i="34"/>
  <c r="J911" i="34"/>
  <c r="K911" i="34"/>
  <c r="L911" i="34"/>
  <c r="M911" i="34"/>
  <c r="N911" i="34"/>
  <c r="O911" i="34"/>
  <c r="F912" i="34"/>
  <c r="G912" i="34"/>
  <c r="H912" i="34"/>
  <c r="I912" i="34"/>
  <c r="J912" i="34"/>
  <c r="K912" i="34"/>
  <c r="L912" i="34"/>
  <c r="M912" i="34"/>
  <c r="N912" i="34"/>
  <c r="O912" i="34"/>
  <c r="F913" i="34"/>
  <c r="G913" i="34"/>
  <c r="H913" i="34"/>
  <c r="I913" i="34"/>
  <c r="J913" i="34"/>
  <c r="K913" i="34"/>
  <c r="L913" i="34"/>
  <c r="M913" i="34"/>
  <c r="N913" i="34"/>
  <c r="O913" i="34"/>
  <c r="F914" i="34"/>
  <c r="G914" i="34"/>
  <c r="H914" i="34"/>
  <c r="I914" i="34"/>
  <c r="J914" i="34"/>
  <c r="K914" i="34"/>
  <c r="L914" i="34"/>
  <c r="M914" i="34"/>
  <c r="N914" i="34"/>
  <c r="O914" i="34"/>
  <c r="F915" i="34"/>
  <c r="G915" i="34"/>
  <c r="H915" i="34"/>
  <c r="I915" i="34"/>
  <c r="J915" i="34"/>
  <c r="K915" i="34"/>
  <c r="L915" i="34"/>
  <c r="M915" i="34"/>
  <c r="N915" i="34"/>
  <c r="O915" i="34"/>
  <c r="F916" i="34"/>
  <c r="G916" i="34"/>
  <c r="H916" i="34"/>
  <c r="I916" i="34"/>
  <c r="J916" i="34"/>
  <c r="K916" i="34"/>
  <c r="L916" i="34"/>
  <c r="M916" i="34"/>
  <c r="N916" i="34"/>
  <c r="O916" i="34"/>
  <c r="F917" i="34"/>
  <c r="G917" i="34"/>
  <c r="H917" i="34"/>
  <c r="I917" i="34"/>
  <c r="J917" i="34"/>
  <c r="K917" i="34"/>
  <c r="L917" i="34"/>
  <c r="M917" i="34"/>
  <c r="N917" i="34"/>
  <c r="O917" i="34"/>
  <c r="F918" i="34"/>
  <c r="G918" i="34"/>
  <c r="H918" i="34"/>
  <c r="I918" i="34"/>
  <c r="J918" i="34"/>
  <c r="K918" i="34"/>
  <c r="L918" i="34"/>
  <c r="M918" i="34"/>
  <c r="N918" i="34"/>
  <c r="O918" i="34"/>
  <c r="F919" i="34"/>
  <c r="G919" i="34"/>
  <c r="H919" i="34"/>
  <c r="I919" i="34"/>
  <c r="J919" i="34"/>
  <c r="K919" i="34"/>
  <c r="L919" i="34"/>
  <c r="M919" i="34"/>
  <c r="N919" i="34"/>
  <c r="O919" i="34"/>
  <c r="F920" i="34"/>
  <c r="G920" i="34"/>
  <c r="H920" i="34"/>
  <c r="I920" i="34"/>
  <c r="J920" i="34"/>
  <c r="K920" i="34"/>
  <c r="L920" i="34"/>
  <c r="M920" i="34"/>
  <c r="N920" i="34"/>
  <c r="O920" i="34"/>
  <c r="F921" i="34"/>
  <c r="G921" i="34"/>
  <c r="H921" i="34"/>
  <c r="I921" i="34"/>
  <c r="J921" i="34"/>
  <c r="K921" i="34"/>
  <c r="L921" i="34"/>
  <c r="M921" i="34"/>
  <c r="N921" i="34"/>
  <c r="O921" i="34"/>
  <c r="F922" i="34"/>
  <c r="G922" i="34"/>
  <c r="H922" i="34"/>
  <c r="I922" i="34"/>
  <c r="J922" i="34"/>
  <c r="K922" i="34"/>
  <c r="L922" i="34"/>
  <c r="M922" i="34"/>
  <c r="N922" i="34"/>
  <c r="O922" i="34"/>
  <c r="F923" i="34"/>
  <c r="G923" i="34"/>
  <c r="H923" i="34"/>
  <c r="I923" i="34"/>
  <c r="J923" i="34"/>
  <c r="K923" i="34"/>
  <c r="L923" i="34"/>
  <c r="M923" i="34"/>
  <c r="N923" i="34"/>
  <c r="O923" i="34"/>
  <c r="F924" i="34"/>
  <c r="G924" i="34"/>
  <c r="H924" i="34"/>
  <c r="I924" i="34"/>
  <c r="J924" i="34"/>
  <c r="K924" i="34"/>
  <c r="L924" i="34"/>
  <c r="M924" i="34"/>
  <c r="N924" i="34"/>
  <c r="O924" i="34"/>
  <c r="F925" i="34"/>
  <c r="G925" i="34"/>
  <c r="H925" i="34"/>
  <c r="I925" i="34"/>
  <c r="J925" i="34"/>
  <c r="K925" i="34"/>
  <c r="L925" i="34"/>
  <c r="M925" i="34"/>
  <c r="N925" i="34"/>
  <c r="O925" i="34"/>
  <c r="F926" i="34"/>
  <c r="G926" i="34"/>
  <c r="H926" i="34"/>
  <c r="I926" i="34"/>
  <c r="J926" i="34"/>
  <c r="K926" i="34"/>
  <c r="L926" i="34"/>
  <c r="M926" i="34"/>
  <c r="N926" i="34"/>
  <c r="O926" i="34"/>
  <c r="F927" i="34"/>
  <c r="G927" i="34"/>
  <c r="H927" i="34"/>
  <c r="I927" i="34"/>
  <c r="J927" i="34"/>
  <c r="K927" i="34"/>
  <c r="L927" i="34"/>
  <c r="M927" i="34"/>
  <c r="N927" i="34"/>
  <c r="O927" i="34"/>
  <c r="F928" i="34"/>
  <c r="G928" i="34"/>
  <c r="H928" i="34"/>
  <c r="I928" i="34"/>
  <c r="J928" i="34"/>
  <c r="K928" i="34"/>
  <c r="L928" i="34"/>
  <c r="M928" i="34"/>
  <c r="N928" i="34"/>
  <c r="O928" i="34"/>
  <c r="F929" i="34"/>
  <c r="G929" i="34"/>
  <c r="H929" i="34"/>
  <c r="I929" i="34"/>
  <c r="J929" i="34"/>
  <c r="K929" i="34"/>
  <c r="L929" i="34"/>
  <c r="M929" i="34"/>
  <c r="N929" i="34"/>
  <c r="O929" i="34"/>
  <c r="F930" i="34"/>
  <c r="G930" i="34"/>
  <c r="H930" i="34"/>
  <c r="I930" i="34"/>
  <c r="J930" i="34"/>
  <c r="K930" i="34"/>
  <c r="L930" i="34"/>
  <c r="M930" i="34"/>
  <c r="N930" i="34"/>
  <c r="O930" i="34"/>
  <c r="F931" i="34"/>
  <c r="G931" i="34"/>
  <c r="H931" i="34"/>
  <c r="I931" i="34"/>
  <c r="J931" i="34"/>
  <c r="K931" i="34"/>
  <c r="L931" i="34"/>
  <c r="M931" i="34"/>
  <c r="N931" i="34"/>
  <c r="O931" i="34"/>
  <c r="F932" i="34"/>
  <c r="G932" i="34"/>
  <c r="H932" i="34"/>
  <c r="I932" i="34"/>
  <c r="J932" i="34"/>
  <c r="K932" i="34"/>
  <c r="L932" i="34"/>
  <c r="M932" i="34"/>
  <c r="N932" i="34"/>
  <c r="O932" i="34"/>
  <c r="F933" i="34"/>
  <c r="G933" i="34"/>
  <c r="H933" i="34"/>
  <c r="I933" i="34"/>
  <c r="J933" i="34"/>
  <c r="K933" i="34"/>
  <c r="L933" i="34"/>
  <c r="M933" i="34"/>
  <c r="N933" i="34"/>
  <c r="O933" i="34"/>
  <c r="F934" i="34"/>
  <c r="G934" i="34"/>
  <c r="H934" i="34"/>
  <c r="I934" i="34"/>
  <c r="J934" i="34"/>
  <c r="K934" i="34"/>
  <c r="L934" i="34"/>
  <c r="M934" i="34"/>
  <c r="N934" i="34"/>
  <c r="O934" i="34"/>
  <c r="F935" i="34"/>
  <c r="G935" i="34"/>
  <c r="H935" i="34"/>
  <c r="I935" i="34"/>
  <c r="J935" i="34"/>
  <c r="K935" i="34"/>
  <c r="L935" i="34"/>
  <c r="M935" i="34"/>
  <c r="N935" i="34"/>
  <c r="O935" i="34"/>
  <c r="F936" i="34"/>
  <c r="G936" i="34"/>
  <c r="H936" i="34"/>
  <c r="I936" i="34"/>
  <c r="J936" i="34"/>
  <c r="K936" i="34"/>
  <c r="L936" i="34"/>
  <c r="M936" i="34"/>
  <c r="N936" i="34"/>
  <c r="O936" i="34"/>
  <c r="F937" i="34"/>
  <c r="G937" i="34"/>
  <c r="H937" i="34"/>
  <c r="I937" i="34"/>
  <c r="J937" i="34"/>
  <c r="K937" i="34"/>
  <c r="L937" i="34"/>
  <c r="M937" i="34"/>
  <c r="N937" i="34"/>
  <c r="O937" i="34"/>
  <c r="F938" i="34"/>
  <c r="G938" i="34"/>
  <c r="H938" i="34"/>
  <c r="I938" i="34"/>
  <c r="J938" i="34"/>
  <c r="K938" i="34"/>
  <c r="L938" i="34"/>
  <c r="M938" i="34"/>
  <c r="N938" i="34"/>
  <c r="O938" i="34"/>
  <c r="F939" i="34"/>
  <c r="G939" i="34"/>
  <c r="H939" i="34"/>
  <c r="I939" i="34"/>
  <c r="J939" i="34"/>
  <c r="K939" i="34"/>
  <c r="L939" i="34"/>
  <c r="M939" i="34"/>
  <c r="N939" i="34"/>
  <c r="O939" i="34"/>
  <c r="F940" i="34"/>
  <c r="G940" i="34"/>
  <c r="H940" i="34"/>
  <c r="I940" i="34"/>
  <c r="J940" i="34"/>
  <c r="K940" i="34"/>
  <c r="L940" i="34"/>
  <c r="M940" i="34"/>
  <c r="N940" i="34"/>
  <c r="O940" i="34"/>
  <c r="F941" i="34"/>
  <c r="G941" i="34"/>
  <c r="H941" i="34"/>
  <c r="I941" i="34"/>
  <c r="J941" i="34"/>
  <c r="K941" i="34"/>
  <c r="L941" i="34"/>
  <c r="M941" i="34"/>
  <c r="N941" i="34"/>
  <c r="O941" i="34"/>
  <c r="F942" i="34"/>
  <c r="G942" i="34"/>
  <c r="H942" i="34"/>
  <c r="I942" i="34"/>
  <c r="J942" i="34"/>
  <c r="K942" i="34"/>
  <c r="L942" i="34"/>
  <c r="M942" i="34"/>
  <c r="N942" i="34"/>
  <c r="O942" i="34"/>
  <c r="F943" i="34"/>
  <c r="G943" i="34"/>
  <c r="H943" i="34"/>
  <c r="I943" i="34"/>
  <c r="J943" i="34"/>
  <c r="K943" i="34"/>
  <c r="L943" i="34"/>
  <c r="M943" i="34"/>
  <c r="N943" i="34"/>
  <c r="O943" i="34"/>
  <c r="F944" i="34"/>
  <c r="G944" i="34"/>
  <c r="H944" i="34"/>
  <c r="I944" i="34"/>
  <c r="J944" i="34"/>
  <c r="K944" i="34"/>
  <c r="L944" i="34"/>
  <c r="M944" i="34"/>
  <c r="N944" i="34"/>
  <c r="O944" i="34"/>
  <c r="F945" i="34"/>
  <c r="G945" i="34"/>
  <c r="H945" i="34"/>
  <c r="I945" i="34"/>
  <c r="J945" i="34"/>
  <c r="K945" i="34"/>
  <c r="L945" i="34"/>
  <c r="M945" i="34"/>
  <c r="N945" i="34"/>
  <c r="O945" i="34"/>
  <c r="F946" i="34"/>
  <c r="G946" i="34"/>
  <c r="H946" i="34"/>
  <c r="I946" i="34"/>
  <c r="J946" i="34"/>
  <c r="K946" i="34"/>
  <c r="L946" i="34"/>
  <c r="M946" i="34"/>
  <c r="N946" i="34"/>
  <c r="O946" i="34"/>
  <c r="F947" i="34"/>
  <c r="G947" i="34"/>
  <c r="H947" i="34"/>
  <c r="I947" i="34"/>
  <c r="J947" i="34"/>
  <c r="K947" i="34"/>
  <c r="L947" i="34"/>
  <c r="M947" i="34"/>
  <c r="N947" i="34"/>
  <c r="O947" i="34"/>
  <c r="F948" i="34"/>
  <c r="G948" i="34"/>
  <c r="H948" i="34"/>
  <c r="I948" i="34"/>
  <c r="J948" i="34"/>
  <c r="K948" i="34"/>
  <c r="L948" i="34"/>
  <c r="M948" i="34"/>
  <c r="N948" i="34"/>
  <c r="O948" i="34"/>
  <c r="F949" i="34"/>
  <c r="G949" i="34"/>
  <c r="H949" i="34"/>
  <c r="I949" i="34"/>
  <c r="J949" i="34"/>
  <c r="K949" i="34"/>
  <c r="L949" i="34"/>
  <c r="M949" i="34"/>
  <c r="N949" i="34"/>
  <c r="O949" i="34"/>
  <c r="F950" i="34"/>
  <c r="G950" i="34"/>
  <c r="H950" i="34"/>
  <c r="I950" i="34"/>
  <c r="J950" i="34"/>
  <c r="K950" i="34"/>
  <c r="L950" i="34"/>
  <c r="M950" i="34"/>
  <c r="N950" i="34"/>
  <c r="O950" i="34"/>
  <c r="F951" i="34"/>
  <c r="G951" i="34"/>
  <c r="H951" i="34"/>
  <c r="I951" i="34"/>
  <c r="J951" i="34"/>
  <c r="K951" i="34"/>
  <c r="L951" i="34"/>
  <c r="M951" i="34"/>
  <c r="N951" i="34"/>
  <c r="O951" i="34"/>
  <c r="F952" i="34"/>
  <c r="G952" i="34"/>
  <c r="H952" i="34"/>
  <c r="I952" i="34"/>
  <c r="J952" i="34"/>
  <c r="K952" i="34"/>
  <c r="L952" i="34"/>
  <c r="M952" i="34"/>
  <c r="N952" i="34"/>
  <c r="O952" i="34"/>
  <c r="F953" i="34"/>
  <c r="G953" i="34"/>
  <c r="H953" i="34"/>
  <c r="I953" i="34"/>
  <c r="J953" i="34"/>
  <c r="K953" i="34"/>
  <c r="L953" i="34"/>
  <c r="M953" i="34"/>
  <c r="N953" i="34"/>
  <c r="O953" i="34"/>
  <c r="F954" i="34"/>
  <c r="G954" i="34"/>
  <c r="H954" i="34"/>
  <c r="I954" i="34"/>
  <c r="J954" i="34"/>
  <c r="K954" i="34"/>
  <c r="L954" i="34"/>
  <c r="M954" i="34"/>
  <c r="N954" i="34"/>
  <c r="O954" i="34"/>
  <c r="F955" i="34"/>
  <c r="G955" i="34"/>
  <c r="H955" i="34"/>
  <c r="I955" i="34"/>
  <c r="J955" i="34"/>
  <c r="K955" i="34"/>
  <c r="L955" i="34"/>
  <c r="M955" i="34"/>
  <c r="N955" i="34"/>
  <c r="O955" i="34"/>
  <c r="F956" i="34"/>
  <c r="G956" i="34"/>
  <c r="H956" i="34"/>
  <c r="I956" i="34"/>
  <c r="J956" i="34"/>
  <c r="K956" i="34"/>
  <c r="L956" i="34"/>
  <c r="M956" i="34"/>
  <c r="N956" i="34"/>
  <c r="O956" i="34"/>
  <c r="F957" i="34"/>
  <c r="G957" i="34"/>
  <c r="H957" i="34"/>
  <c r="I957" i="34"/>
  <c r="J957" i="34"/>
  <c r="K957" i="34"/>
  <c r="L957" i="34"/>
  <c r="M957" i="34"/>
  <c r="N957" i="34"/>
  <c r="O957" i="34"/>
  <c r="F958" i="34"/>
  <c r="G958" i="34"/>
  <c r="H958" i="34"/>
  <c r="I958" i="34"/>
  <c r="J958" i="34"/>
  <c r="K958" i="34"/>
  <c r="L958" i="34"/>
  <c r="M958" i="34"/>
  <c r="N958" i="34"/>
  <c r="O958" i="34"/>
  <c r="F959" i="34"/>
  <c r="G959" i="34"/>
  <c r="H959" i="34"/>
  <c r="I959" i="34"/>
  <c r="J959" i="34"/>
  <c r="K959" i="34"/>
  <c r="L959" i="34"/>
  <c r="M959" i="34"/>
  <c r="N959" i="34"/>
  <c r="O959" i="34"/>
  <c r="F960" i="34"/>
  <c r="G960" i="34"/>
  <c r="H960" i="34"/>
  <c r="I960" i="34"/>
  <c r="J960" i="34"/>
  <c r="K960" i="34"/>
  <c r="L960" i="34"/>
  <c r="M960" i="34"/>
  <c r="N960" i="34"/>
  <c r="O960" i="34"/>
  <c r="F961" i="34"/>
  <c r="G961" i="34"/>
  <c r="H961" i="34"/>
  <c r="I961" i="34"/>
  <c r="J961" i="34"/>
  <c r="K961" i="34"/>
  <c r="L961" i="34"/>
  <c r="M961" i="34"/>
  <c r="N961" i="34"/>
  <c r="O961" i="34"/>
  <c r="F962" i="34"/>
  <c r="G962" i="34"/>
  <c r="H962" i="34"/>
  <c r="I962" i="34"/>
  <c r="J962" i="34"/>
  <c r="K962" i="34"/>
  <c r="L962" i="34"/>
  <c r="M962" i="34"/>
  <c r="N962" i="34"/>
  <c r="O962" i="34"/>
  <c r="F963" i="34"/>
  <c r="G963" i="34"/>
  <c r="H963" i="34"/>
  <c r="I963" i="34"/>
  <c r="J963" i="34"/>
  <c r="K963" i="34"/>
  <c r="L963" i="34"/>
  <c r="M963" i="34"/>
  <c r="N963" i="34"/>
  <c r="O963" i="34"/>
  <c r="F964" i="34"/>
  <c r="G964" i="34"/>
  <c r="H964" i="34"/>
  <c r="I964" i="34"/>
  <c r="J964" i="34"/>
  <c r="K964" i="34"/>
  <c r="L964" i="34"/>
  <c r="M964" i="34"/>
  <c r="N964" i="34"/>
  <c r="O964" i="34"/>
  <c r="F965" i="34"/>
  <c r="G965" i="34"/>
  <c r="H965" i="34"/>
  <c r="I965" i="34"/>
  <c r="J965" i="34"/>
  <c r="K965" i="34"/>
  <c r="L965" i="34"/>
  <c r="M965" i="34"/>
  <c r="N965" i="34"/>
  <c r="O965" i="34"/>
  <c r="F966" i="34"/>
  <c r="G966" i="34"/>
  <c r="H966" i="34"/>
  <c r="I966" i="34"/>
  <c r="J966" i="34"/>
  <c r="K966" i="34"/>
  <c r="L966" i="34"/>
  <c r="M966" i="34"/>
  <c r="N966" i="34"/>
  <c r="O966" i="34"/>
  <c r="F967" i="34"/>
  <c r="G967" i="34"/>
  <c r="H967" i="34"/>
  <c r="I967" i="34"/>
  <c r="J967" i="34"/>
  <c r="K967" i="34"/>
  <c r="L967" i="34"/>
  <c r="M967" i="34"/>
  <c r="N967" i="34"/>
  <c r="O967" i="34"/>
  <c r="F968" i="34"/>
  <c r="G968" i="34"/>
  <c r="H968" i="34"/>
  <c r="I968" i="34"/>
  <c r="J968" i="34"/>
  <c r="K968" i="34"/>
  <c r="L968" i="34"/>
  <c r="M968" i="34"/>
  <c r="N968" i="34"/>
  <c r="O968" i="34"/>
  <c r="F969" i="34"/>
  <c r="G969" i="34"/>
  <c r="H969" i="34"/>
  <c r="I969" i="34"/>
  <c r="J969" i="34"/>
  <c r="K969" i="34"/>
  <c r="L969" i="34"/>
  <c r="M969" i="34"/>
  <c r="N969" i="34"/>
  <c r="O969" i="34"/>
  <c r="F970" i="34"/>
  <c r="G970" i="34"/>
  <c r="H970" i="34"/>
  <c r="I970" i="34"/>
  <c r="J970" i="34"/>
  <c r="K970" i="34"/>
  <c r="L970" i="34"/>
  <c r="M970" i="34"/>
  <c r="N970" i="34"/>
  <c r="O970" i="34"/>
  <c r="F971" i="34"/>
  <c r="G971" i="34"/>
  <c r="H971" i="34"/>
  <c r="I971" i="34"/>
  <c r="J971" i="34"/>
  <c r="K971" i="34"/>
  <c r="L971" i="34"/>
  <c r="M971" i="34"/>
  <c r="N971" i="34"/>
  <c r="O971" i="34"/>
  <c r="F972" i="34"/>
  <c r="G972" i="34"/>
  <c r="H972" i="34"/>
  <c r="I972" i="34"/>
  <c r="J972" i="34"/>
  <c r="K972" i="34"/>
  <c r="L972" i="34"/>
  <c r="M972" i="34"/>
  <c r="N972" i="34"/>
  <c r="O972" i="34"/>
  <c r="F973" i="34"/>
  <c r="G973" i="34"/>
  <c r="H973" i="34"/>
  <c r="I973" i="34"/>
  <c r="J973" i="34"/>
  <c r="K973" i="34"/>
  <c r="L973" i="34"/>
  <c r="M973" i="34"/>
  <c r="N973" i="34"/>
  <c r="O973" i="34"/>
  <c r="F974" i="34"/>
  <c r="G974" i="34"/>
  <c r="H974" i="34"/>
  <c r="I974" i="34"/>
  <c r="J974" i="34"/>
  <c r="K974" i="34"/>
  <c r="L974" i="34"/>
  <c r="M974" i="34"/>
  <c r="N974" i="34"/>
  <c r="O974" i="34"/>
  <c r="F975" i="34"/>
  <c r="G975" i="34"/>
  <c r="H975" i="34"/>
  <c r="I975" i="34"/>
  <c r="J975" i="34"/>
  <c r="K975" i="34"/>
  <c r="L975" i="34"/>
  <c r="M975" i="34"/>
  <c r="N975" i="34"/>
  <c r="O975" i="34"/>
  <c r="F976" i="34"/>
  <c r="G976" i="34"/>
  <c r="H976" i="34"/>
  <c r="I976" i="34"/>
  <c r="J976" i="34"/>
  <c r="K976" i="34"/>
  <c r="L976" i="34"/>
  <c r="M976" i="34"/>
  <c r="N976" i="34"/>
  <c r="O976" i="34"/>
  <c r="F977" i="34"/>
  <c r="G977" i="34"/>
  <c r="H977" i="34"/>
  <c r="I977" i="34"/>
  <c r="J977" i="34"/>
  <c r="K977" i="34"/>
  <c r="L977" i="34"/>
  <c r="M977" i="34"/>
  <c r="N977" i="34"/>
  <c r="O977" i="34"/>
  <c r="F978" i="34"/>
  <c r="G978" i="34"/>
  <c r="H978" i="34"/>
  <c r="I978" i="34"/>
  <c r="J978" i="34"/>
  <c r="K978" i="34"/>
  <c r="L978" i="34"/>
  <c r="M978" i="34"/>
  <c r="N978" i="34"/>
  <c r="O978" i="34"/>
  <c r="F979" i="34"/>
  <c r="G979" i="34"/>
  <c r="H979" i="34"/>
  <c r="I979" i="34"/>
  <c r="J979" i="34"/>
  <c r="K979" i="34"/>
  <c r="L979" i="34"/>
  <c r="M979" i="34"/>
  <c r="N979" i="34"/>
  <c r="O979" i="34"/>
  <c r="F980" i="34"/>
  <c r="G980" i="34"/>
  <c r="H980" i="34"/>
  <c r="I980" i="34"/>
  <c r="J980" i="34"/>
  <c r="K980" i="34"/>
  <c r="L980" i="34"/>
  <c r="M980" i="34"/>
  <c r="N980" i="34"/>
  <c r="O980" i="34"/>
  <c r="F981" i="34"/>
  <c r="G981" i="34"/>
  <c r="H981" i="34"/>
  <c r="I981" i="34"/>
  <c r="J981" i="34"/>
  <c r="K981" i="34"/>
  <c r="L981" i="34"/>
  <c r="M981" i="34"/>
  <c r="N981" i="34"/>
  <c r="O981" i="34"/>
  <c r="F982" i="34"/>
  <c r="G982" i="34"/>
  <c r="H982" i="34"/>
  <c r="I982" i="34"/>
  <c r="J982" i="34"/>
  <c r="K982" i="34"/>
  <c r="L982" i="34"/>
  <c r="M982" i="34"/>
  <c r="N982" i="34"/>
  <c r="O982" i="34"/>
  <c r="F983" i="34"/>
  <c r="G983" i="34"/>
  <c r="H983" i="34"/>
  <c r="I983" i="34"/>
  <c r="J983" i="34"/>
  <c r="K983" i="34"/>
  <c r="L983" i="34"/>
  <c r="M983" i="34"/>
  <c r="N983" i="34"/>
  <c r="O983" i="34"/>
  <c r="F984" i="34"/>
  <c r="G984" i="34"/>
  <c r="H984" i="34"/>
  <c r="I984" i="34"/>
  <c r="J984" i="34"/>
  <c r="K984" i="34"/>
  <c r="L984" i="34"/>
  <c r="M984" i="34"/>
  <c r="N984" i="34"/>
  <c r="O984" i="34"/>
  <c r="F985" i="34"/>
  <c r="G985" i="34"/>
  <c r="H985" i="34"/>
  <c r="I985" i="34"/>
  <c r="J985" i="34"/>
  <c r="K985" i="34"/>
  <c r="L985" i="34"/>
  <c r="M985" i="34"/>
  <c r="N985" i="34"/>
  <c r="O985" i="34"/>
  <c r="F986" i="34"/>
  <c r="G986" i="34"/>
  <c r="H986" i="34"/>
  <c r="I986" i="34"/>
  <c r="J986" i="34"/>
  <c r="K986" i="34"/>
  <c r="L986" i="34"/>
  <c r="M986" i="34"/>
  <c r="N986" i="34"/>
  <c r="O986" i="34"/>
  <c r="F987" i="34"/>
  <c r="G987" i="34"/>
  <c r="H987" i="34"/>
  <c r="I987" i="34"/>
  <c r="J987" i="34"/>
  <c r="K987" i="34"/>
  <c r="L987" i="34"/>
  <c r="M987" i="34"/>
  <c r="N987" i="34"/>
  <c r="O987" i="34"/>
  <c r="F988" i="34"/>
  <c r="G988" i="34"/>
  <c r="H988" i="34"/>
  <c r="I988" i="34"/>
  <c r="J988" i="34"/>
  <c r="K988" i="34"/>
  <c r="L988" i="34"/>
  <c r="M988" i="34"/>
  <c r="N988" i="34"/>
  <c r="O988" i="34"/>
  <c r="F989" i="34"/>
  <c r="G989" i="34"/>
  <c r="H989" i="34"/>
  <c r="I989" i="34"/>
  <c r="J989" i="34"/>
  <c r="K989" i="34"/>
  <c r="L989" i="34"/>
  <c r="M989" i="34"/>
  <c r="N989" i="34"/>
  <c r="O989" i="34"/>
  <c r="F990" i="34"/>
  <c r="G990" i="34"/>
  <c r="H990" i="34"/>
  <c r="I990" i="34"/>
  <c r="J990" i="34"/>
  <c r="K990" i="34"/>
  <c r="L990" i="34"/>
  <c r="M990" i="34"/>
  <c r="N990" i="34"/>
  <c r="O990" i="34"/>
  <c r="F991" i="34"/>
  <c r="G991" i="34"/>
  <c r="H991" i="34"/>
  <c r="I991" i="34"/>
  <c r="J991" i="34"/>
  <c r="K991" i="34"/>
  <c r="L991" i="34"/>
  <c r="M991" i="34"/>
  <c r="N991" i="34"/>
  <c r="O991" i="34"/>
  <c r="F992" i="34"/>
  <c r="G992" i="34"/>
  <c r="H992" i="34"/>
  <c r="I992" i="34"/>
  <c r="J992" i="34"/>
  <c r="K992" i="34"/>
  <c r="L992" i="34"/>
  <c r="M992" i="34"/>
  <c r="N992" i="34"/>
  <c r="O992" i="34"/>
  <c r="F993" i="34"/>
  <c r="G993" i="34"/>
  <c r="H993" i="34"/>
  <c r="I993" i="34"/>
  <c r="J993" i="34"/>
  <c r="K993" i="34"/>
  <c r="L993" i="34"/>
  <c r="M993" i="34"/>
  <c r="N993" i="34"/>
  <c r="O993" i="34"/>
  <c r="F994" i="34"/>
  <c r="G994" i="34"/>
  <c r="H994" i="34"/>
  <c r="I994" i="34"/>
  <c r="J994" i="34"/>
  <c r="K994" i="34"/>
  <c r="L994" i="34"/>
  <c r="M994" i="34"/>
  <c r="N994" i="34"/>
  <c r="O994" i="34"/>
  <c r="F995" i="34"/>
  <c r="G995" i="34"/>
  <c r="H995" i="34"/>
  <c r="I995" i="34"/>
  <c r="J995" i="34"/>
  <c r="K995" i="34"/>
  <c r="L995" i="34"/>
  <c r="M995" i="34"/>
  <c r="N995" i="34"/>
  <c r="O995" i="34"/>
  <c r="F996" i="34"/>
  <c r="G996" i="34"/>
  <c r="H996" i="34"/>
  <c r="I996" i="34"/>
  <c r="J996" i="34"/>
  <c r="K996" i="34"/>
  <c r="L996" i="34"/>
  <c r="M996" i="34"/>
  <c r="N996" i="34"/>
  <c r="O996" i="34"/>
  <c r="F997" i="34"/>
  <c r="G997" i="34"/>
  <c r="H997" i="34"/>
  <c r="I997" i="34"/>
  <c r="J997" i="34"/>
  <c r="K997" i="34"/>
  <c r="L997" i="34"/>
  <c r="M997" i="34"/>
  <c r="N997" i="34"/>
  <c r="O997" i="34"/>
  <c r="F998" i="34"/>
  <c r="G998" i="34"/>
  <c r="H998" i="34"/>
  <c r="I998" i="34"/>
  <c r="J998" i="34"/>
  <c r="K998" i="34"/>
  <c r="L998" i="34"/>
  <c r="M998" i="34"/>
  <c r="N998" i="34"/>
  <c r="O998" i="34"/>
  <c r="F999" i="34"/>
  <c r="G999" i="34"/>
  <c r="H999" i="34"/>
  <c r="I999" i="34"/>
  <c r="J999" i="34"/>
  <c r="K999" i="34"/>
  <c r="L999" i="34"/>
  <c r="M999" i="34"/>
  <c r="N999" i="34"/>
  <c r="O999" i="34"/>
  <c r="F1000" i="34"/>
  <c r="G1000" i="34"/>
  <c r="H1000" i="34"/>
  <c r="I1000" i="34"/>
  <c r="J1000" i="34"/>
  <c r="K1000" i="34"/>
  <c r="L1000" i="34"/>
  <c r="M1000" i="34"/>
  <c r="N1000" i="34"/>
  <c r="O1000" i="34"/>
  <c r="F1001" i="34"/>
  <c r="G1001" i="34"/>
  <c r="H1001" i="34"/>
  <c r="I1001" i="34"/>
  <c r="J1001" i="34"/>
  <c r="K1001" i="34"/>
  <c r="L1001" i="34"/>
  <c r="M1001" i="34"/>
  <c r="N1001" i="34"/>
  <c r="O1001" i="34"/>
  <c r="F1002" i="34"/>
  <c r="G1002" i="34"/>
  <c r="H1002" i="34"/>
  <c r="I1002" i="34"/>
  <c r="J1002" i="34"/>
  <c r="K1002" i="34"/>
  <c r="L1002" i="34"/>
  <c r="M1002" i="34"/>
  <c r="N1002" i="34"/>
  <c r="O1002" i="34"/>
  <c r="F1003" i="34"/>
  <c r="G1003" i="34"/>
  <c r="H1003" i="34"/>
  <c r="I1003" i="34"/>
  <c r="J1003" i="34"/>
  <c r="K1003" i="34"/>
  <c r="L1003" i="34"/>
  <c r="M1003" i="34"/>
  <c r="N1003" i="34"/>
  <c r="O1003" i="34"/>
  <c r="F5" i="34"/>
  <c r="G5" i="34"/>
  <c r="H5" i="34"/>
  <c r="I5" i="34"/>
  <c r="J5" i="34"/>
  <c r="K5" i="34"/>
  <c r="L5" i="34"/>
  <c r="M5" i="34"/>
  <c r="N5" i="34"/>
  <c r="O5" i="34"/>
  <c r="E5" i="34"/>
  <c r="E6" i="34"/>
  <c r="E7" i="34"/>
  <c r="E8" i="34"/>
  <c r="E9" i="34"/>
  <c r="E10" i="34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E105" i="34"/>
  <c r="E106" i="34"/>
  <c r="E107" i="34"/>
  <c r="E108" i="34"/>
  <c r="E109" i="34"/>
  <c r="E110" i="34"/>
  <c r="E111" i="34"/>
  <c r="E112" i="34"/>
  <c r="E113" i="34"/>
  <c r="E114" i="34"/>
  <c r="E115" i="34"/>
  <c r="E116" i="34"/>
  <c r="E117" i="34"/>
  <c r="E118" i="34"/>
  <c r="E119" i="34"/>
  <c r="E120" i="34"/>
  <c r="E121" i="34"/>
  <c r="E122" i="34"/>
  <c r="E123" i="34"/>
  <c r="E124" i="34"/>
  <c r="E125" i="34"/>
  <c r="E126" i="34"/>
  <c r="E127" i="34"/>
  <c r="E128" i="34"/>
  <c r="E129" i="34"/>
  <c r="E130" i="34"/>
  <c r="E131" i="34"/>
  <c r="E132" i="34"/>
  <c r="E133" i="34"/>
  <c r="E134" i="34"/>
  <c r="E135" i="34"/>
  <c r="E136" i="34"/>
  <c r="E137" i="34"/>
  <c r="E138" i="34"/>
  <c r="E139" i="34"/>
  <c r="E140" i="34"/>
  <c r="E141" i="34"/>
  <c r="E142" i="34"/>
  <c r="E143" i="34"/>
  <c r="E144" i="34"/>
  <c r="E145" i="34"/>
  <c r="E146" i="34"/>
  <c r="E147" i="34"/>
  <c r="E148" i="34"/>
  <c r="E149" i="34"/>
  <c r="E150" i="34"/>
  <c r="E151" i="34"/>
  <c r="E152" i="34"/>
  <c r="E153" i="34"/>
  <c r="E154" i="34"/>
  <c r="E155" i="34"/>
  <c r="E156" i="34"/>
  <c r="E157" i="34"/>
  <c r="E158" i="34"/>
  <c r="E159" i="34"/>
  <c r="E160" i="34"/>
  <c r="E161" i="34"/>
  <c r="E162" i="34"/>
  <c r="E163" i="34"/>
  <c r="E164" i="34"/>
  <c r="E165" i="34"/>
  <c r="E166" i="34"/>
  <c r="E167" i="34"/>
  <c r="E168" i="34"/>
  <c r="E169" i="34"/>
  <c r="E170" i="34"/>
  <c r="E171" i="34"/>
  <c r="E172" i="34"/>
  <c r="E173" i="34"/>
  <c r="E174" i="34"/>
  <c r="E175" i="34"/>
  <c r="E176" i="34"/>
  <c r="E177" i="34"/>
  <c r="E178" i="34"/>
  <c r="E179" i="34"/>
  <c r="E180" i="34"/>
  <c r="E181" i="34"/>
  <c r="E182" i="34"/>
  <c r="E183" i="34"/>
  <c r="E184" i="34"/>
  <c r="E185" i="34"/>
  <c r="E186" i="34"/>
  <c r="E187" i="34"/>
  <c r="E188" i="34"/>
  <c r="E189" i="34"/>
  <c r="E190" i="34"/>
  <c r="E191" i="34"/>
  <c r="E192" i="34"/>
  <c r="E193" i="34"/>
  <c r="E194" i="34"/>
  <c r="E195" i="34"/>
  <c r="E196" i="34"/>
  <c r="E197" i="34"/>
  <c r="E198" i="34"/>
  <c r="E199" i="34"/>
  <c r="E200" i="34"/>
  <c r="E201" i="34"/>
  <c r="E202" i="34"/>
  <c r="E203" i="34"/>
  <c r="E204" i="34"/>
  <c r="E205" i="34"/>
  <c r="E206" i="34"/>
  <c r="E207" i="34"/>
  <c r="E208" i="34"/>
  <c r="E209" i="34"/>
  <c r="E210" i="34"/>
  <c r="E211" i="34"/>
  <c r="E212" i="34"/>
  <c r="E213" i="34"/>
  <c r="E214" i="34"/>
  <c r="E215" i="34"/>
  <c r="E216" i="34"/>
  <c r="E217" i="34"/>
  <c r="E218" i="34"/>
  <c r="E219" i="34"/>
  <c r="E220" i="34"/>
  <c r="E221" i="34"/>
  <c r="E222" i="34"/>
  <c r="E223" i="34"/>
  <c r="E224" i="34"/>
  <c r="E225" i="34"/>
  <c r="E226" i="34"/>
  <c r="E227" i="34"/>
  <c r="E228" i="34"/>
  <c r="E229" i="34"/>
  <c r="E230" i="34"/>
  <c r="E231" i="34"/>
  <c r="E232" i="34"/>
  <c r="E233" i="34"/>
  <c r="E234" i="34"/>
  <c r="E235" i="34"/>
  <c r="E236" i="34"/>
  <c r="E237" i="34"/>
  <c r="E238" i="34"/>
  <c r="E239" i="34"/>
  <c r="E240" i="34"/>
  <c r="E241" i="34"/>
  <c r="E242" i="34"/>
  <c r="E243" i="34"/>
  <c r="E244" i="34"/>
  <c r="E245" i="34"/>
  <c r="E246" i="34"/>
  <c r="E247" i="34"/>
  <c r="E248" i="34"/>
  <c r="E249" i="34"/>
  <c r="E250" i="34"/>
  <c r="E251" i="34"/>
  <c r="E252" i="34"/>
  <c r="E253" i="34"/>
  <c r="E254" i="34"/>
  <c r="E255" i="34"/>
  <c r="E256" i="34"/>
  <c r="E257" i="34"/>
  <c r="E258" i="34"/>
  <c r="E259" i="34"/>
  <c r="E260" i="34"/>
  <c r="E261" i="34"/>
  <c r="E262" i="34"/>
  <c r="E263" i="34"/>
  <c r="E264" i="34"/>
  <c r="E265" i="34"/>
  <c r="E266" i="34"/>
  <c r="E267" i="34"/>
  <c r="E268" i="34"/>
  <c r="E269" i="34"/>
  <c r="E270" i="34"/>
  <c r="E271" i="34"/>
  <c r="E272" i="34"/>
  <c r="E273" i="34"/>
  <c r="E274" i="34"/>
  <c r="E275" i="34"/>
  <c r="E276" i="34"/>
  <c r="E277" i="34"/>
  <c r="E278" i="34"/>
  <c r="E279" i="34"/>
  <c r="E280" i="34"/>
  <c r="E281" i="34"/>
  <c r="E282" i="34"/>
  <c r="E283" i="34"/>
  <c r="E284" i="34"/>
  <c r="E285" i="34"/>
  <c r="E286" i="34"/>
  <c r="E287" i="34"/>
  <c r="E288" i="34"/>
  <c r="E289" i="34"/>
  <c r="E290" i="34"/>
  <c r="E291" i="34"/>
  <c r="E292" i="34"/>
  <c r="E293" i="34"/>
  <c r="E294" i="34"/>
  <c r="E295" i="34"/>
  <c r="E296" i="34"/>
  <c r="E297" i="34"/>
  <c r="E298" i="34"/>
  <c r="E299" i="34"/>
  <c r="E300" i="34"/>
  <c r="E301" i="34"/>
  <c r="E302" i="34"/>
  <c r="E303" i="34"/>
  <c r="E304" i="34"/>
  <c r="E305" i="34"/>
  <c r="E306" i="34"/>
  <c r="E307" i="34"/>
  <c r="E308" i="34"/>
  <c r="E309" i="34"/>
  <c r="E310" i="34"/>
  <c r="E311" i="34"/>
  <c r="E312" i="34"/>
  <c r="E313" i="34"/>
  <c r="E314" i="34"/>
  <c r="E315" i="34"/>
  <c r="E316" i="34"/>
  <c r="E317" i="34"/>
  <c r="E318" i="34"/>
  <c r="E319" i="34"/>
  <c r="E320" i="34"/>
  <c r="E321" i="34"/>
  <c r="E322" i="34"/>
  <c r="E323" i="34"/>
  <c r="E324" i="34"/>
  <c r="E325" i="34"/>
  <c r="E326" i="34"/>
  <c r="E327" i="34"/>
  <c r="E328" i="34"/>
  <c r="E329" i="34"/>
  <c r="E330" i="34"/>
  <c r="E331" i="34"/>
  <c r="E332" i="34"/>
  <c r="E333" i="34"/>
  <c r="E334" i="34"/>
  <c r="E335" i="34"/>
  <c r="E336" i="34"/>
  <c r="E337" i="34"/>
  <c r="E338" i="34"/>
  <c r="E339" i="34"/>
  <c r="E340" i="34"/>
  <c r="E341" i="34"/>
  <c r="E342" i="34"/>
  <c r="E343" i="34"/>
  <c r="E344" i="34"/>
  <c r="E345" i="34"/>
  <c r="E346" i="34"/>
  <c r="E347" i="34"/>
  <c r="E348" i="34"/>
  <c r="E349" i="34"/>
  <c r="E350" i="34"/>
  <c r="E351" i="34"/>
  <c r="E352" i="34"/>
  <c r="E353" i="34"/>
  <c r="E354" i="34"/>
  <c r="E355" i="34"/>
  <c r="E356" i="34"/>
  <c r="E357" i="34"/>
  <c r="E358" i="34"/>
  <c r="E359" i="34"/>
  <c r="E360" i="34"/>
  <c r="E361" i="34"/>
  <c r="E362" i="34"/>
  <c r="E363" i="34"/>
  <c r="E364" i="34"/>
  <c r="E365" i="34"/>
  <c r="E366" i="34"/>
  <c r="E367" i="34"/>
  <c r="E368" i="34"/>
  <c r="E369" i="34"/>
  <c r="E370" i="34"/>
  <c r="E371" i="34"/>
  <c r="E372" i="34"/>
  <c r="E373" i="34"/>
  <c r="E374" i="34"/>
  <c r="E375" i="34"/>
  <c r="E376" i="34"/>
  <c r="E377" i="34"/>
  <c r="E378" i="34"/>
  <c r="E379" i="34"/>
  <c r="E380" i="34"/>
  <c r="E381" i="34"/>
  <c r="E382" i="34"/>
  <c r="E383" i="34"/>
  <c r="E384" i="34"/>
  <c r="E385" i="34"/>
  <c r="E386" i="34"/>
  <c r="E387" i="34"/>
  <c r="E388" i="34"/>
  <c r="E389" i="34"/>
  <c r="E390" i="34"/>
  <c r="E391" i="34"/>
  <c r="E392" i="34"/>
  <c r="E393" i="34"/>
  <c r="E394" i="34"/>
  <c r="E395" i="34"/>
  <c r="E396" i="34"/>
  <c r="E397" i="34"/>
  <c r="E398" i="34"/>
  <c r="E399" i="34"/>
  <c r="E400" i="34"/>
  <c r="E401" i="34"/>
  <c r="E402" i="34"/>
  <c r="E403" i="34"/>
  <c r="E404" i="34"/>
  <c r="E405" i="34"/>
  <c r="E406" i="34"/>
  <c r="E407" i="34"/>
  <c r="E408" i="34"/>
  <c r="E409" i="34"/>
  <c r="E410" i="34"/>
  <c r="E411" i="34"/>
  <c r="E412" i="34"/>
  <c r="E413" i="34"/>
  <c r="E414" i="34"/>
  <c r="E415" i="34"/>
  <c r="E416" i="34"/>
  <c r="E417" i="34"/>
  <c r="E418" i="34"/>
  <c r="E419" i="34"/>
  <c r="E420" i="34"/>
  <c r="E421" i="34"/>
  <c r="E422" i="34"/>
  <c r="E423" i="34"/>
  <c r="E424" i="34"/>
  <c r="E425" i="34"/>
  <c r="E426" i="34"/>
  <c r="E427" i="34"/>
  <c r="E428" i="34"/>
  <c r="E429" i="34"/>
  <c r="E430" i="34"/>
  <c r="E431" i="34"/>
  <c r="E432" i="34"/>
  <c r="E433" i="34"/>
  <c r="E434" i="34"/>
  <c r="E435" i="34"/>
  <c r="E436" i="34"/>
  <c r="E437" i="34"/>
  <c r="E438" i="34"/>
  <c r="E439" i="34"/>
  <c r="E440" i="34"/>
  <c r="E441" i="34"/>
  <c r="E442" i="34"/>
  <c r="E443" i="34"/>
  <c r="E444" i="34"/>
  <c r="E445" i="34"/>
  <c r="E446" i="34"/>
  <c r="E447" i="34"/>
  <c r="E448" i="34"/>
  <c r="E449" i="34"/>
  <c r="E450" i="34"/>
  <c r="E451" i="34"/>
  <c r="E452" i="34"/>
  <c r="E453" i="34"/>
  <c r="E454" i="34"/>
  <c r="E455" i="34"/>
  <c r="E456" i="34"/>
  <c r="E457" i="34"/>
  <c r="E458" i="34"/>
  <c r="E459" i="34"/>
  <c r="E460" i="34"/>
  <c r="E461" i="34"/>
  <c r="E462" i="34"/>
  <c r="E463" i="34"/>
  <c r="E464" i="34"/>
  <c r="E465" i="34"/>
  <c r="E466" i="34"/>
  <c r="E467" i="34"/>
  <c r="E468" i="34"/>
  <c r="E469" i="34"/>
  <c r="E470" i="34"/>
  <c r="E471" i="34"/>
  <c r="E472" i="34"/>
  <c r="E473" i="34"/>
  <c r="E474" i="34"/>
  <c r="E475" i="34"/>
  <c r="E476" i="34"/>
  <c r="E477" i="34"/>
  <c r="E478" i="34"/>
  <c r="E479" i="34"/>
  <c r="E480" i="34"/>
  <c r="E481" i="34"/>
  <c r="E482" i="34"/>
  <c r="E483" i="34"/>
  <c r="E484" i="34"/>
  <c r="E485" i="34"/>
  <c r="E486" i="34"/>
  <c r="E487" i="34"/>
  <c r="E488" i="34"/>
  <c r="E489" i="34"/>
  <c r="E490" i="34"/>
  <c r="E491" i="34"/>
  <c r="E492" i="34"/>
  <c r="E493" i="34"/>
  <c r="E494" i="34"/>
  <c r="E495" i="34"/>
  <c r="E496" i="34"/>
  <c r="E497" i="34"/>
  <c r="E498" i="34"/>
  <c r="E499" i="34"/>
  <c r="E500" i="34"/>
  <c r="E501" i="34"/>
  <c r="E502" i="34"/>
  <c r="E503" i="34"/>
  <c r="E504" i="34"/>
  <c r="E505" i="34"/>
  <c r="E506" i="34"/>
  <c r="E507" i="34"/>
  <c r="E508" i="34"/>
  <c r="E509" i="34"/>
  <c r="E510" i="34"/>
  <c r="E511" i="34"/>
  <c r="E512" i="34"/>
  <c r="E513" i="34"/>
  <c r="E514" i="34"/>
  <c r="E515" i="34"/>
  <c r="E516" i="34"/>
  <c r="E517" i="34"/>
  <c r="E518" i="34"/>
  <c r="E519" i="34"/>
  <c r="E520" i="34"/>
  <c r="E521" i="34"/>
  <c r="E522" i="34"/>
  <c r="E523" i="34"/>
  <c r="E524" i="34"/>
  <c r="E525" i="34"/>
  <c r="E526" i="34"/>
  <c r="E527" i="34"/>
  <c r="E528" i="34"/>
  <c r="E529" i="34"/>
  <c r="E530" i="34"/>
  <c r="E531" i="34"/>
  <c r="E532" i="34"/>
  <c r="E533" i="34"/>
  <c r="E534" i="34"/>
  <c r="E535" i="34"/>
  <c r="E536" i="34"/>
  <c r="E537" i="34"/>
  <c r="E538" i="34"/>
  <c r="E539" i="34"/>
  <c r="E540" i="34"/>
  <c r="E541" i="34"/>
  <c r="E542" i="34"/>
  <c r="E543" i="34"/>
  <c r="E544" i="34"/>
  <c r="E545" i="34"/>
  <c r="E546" i="34"/>
  <c r="E547" i="34"/>
  <c r="E548" i="34"/>
  <c r="E549" i="34"/>
  <c r="E550" i="34"/>
  <c r="E551" i="34"/>
  <c r="E552" i="34"/>
  <c r="E553" i="34"/>
  <c r="E554" i="34"/>
  <c r="E555" i="34"/>
  <c r="E556" i="34"/>
  <c r="E557" i="34"/>
  <c r="E558" i="34"/>
  <c r="E559" i="34"/>
  <c r="E560" i="34"/>
  <c r="E561" i="34"/>
  <c r="E562" i="34"/>
  <c r="E563" i="34"/>
  <c r="E564" i="34"/>
  <c r="E565" i="34"/>
  <c r="E566" i="34"/>
  <c r="E567" i="34"/>
  <c r="E568" i="34"/>
  <c r="E569" i="34"/>
  <c r="E570" i="34"/>
  <c r="E571" i="34"/>
  <c r="E572" i="34"/>
  <c r="E573" i="34"/>
  <c r="E574" i="34"/>
  <c r="E575" i="34"/>
  <c r="E576" i="34"/>
  <c r="E577" i="34"/>
  <c r="E578" i="34"/>
  <c r="E579" i="34"/>
  <c r="E580" i="34"/>
  <c r="E581" i="34"/>
  <c r="E582" i="34"/>
  <c r="E583" i="34"/>
  <c r="E584" i="34"/>
  <c r="E585" i="34"/>
  <c r="E586" i="34"/>
  <c r="E587" i="34"/>
  <c r="E588" i="34"/>
  <c r="E589" i="34"/>
  <c r="E590" i="34"/>
  <c r="E591" i="34"/>
  <c r="E592" i="34"/>
  <c r="E593" i="34"/>
  <c r="E594" i="34"/>
  <c r="E595" i="34"/>
  <c r="E596" i="34"/>
  <c r="E597" i="34"/>
  <c r="E598" i="34"/>
  <c r="E599" i="34"/>
  <c r="E600" i="34"/>
  <c r="E601" i="34"/>
  <c r="E602" i="34"/>
  <c r="E603" i="34"/>
  <c r="E604" i="34"/>
  <c r="E605" i="34"/>
  <c r="E606" i="34"/>
  <c r="E607" i="34"/>
  <c r="E608" i="34"/>
  <c r="E609" i="34"/>
  <c r="E610" i="34"/>
  <c r="E611" i="34"/>
  <c r="E612" i="34"/>
  <c r="E613" i="34"/>
  <c r="E614" i="34"/>
  <c r="E615" i="34"/>
  <c r="E616" i="34"/>
  <c r="E617" i="34"/>
  <c r="E618" i="34"/>
  <c r="E619" i="34"/>
  <c r="E620" i="34"/>
  <c r="E621" i="34"/>
  <c r="E622" i="34"/>
  <c r="E623" i="34"/>
  <c r="E624" i="34"/>
  <c r="E625" i="34"/>
  <c r="E626" i="34"/>
  <c r="E627" i="34"/>
  <c r="E628" i="34"/>
  <c r="E629" i="34"/>
  <c r="E630" i="34"/>
  <c r="E631" i="34"/>
  <c r="E632" i="34"/>
  <c r="E633" i="34"/>
  <c r="E634" i="34"/>
  <c r="E635" i="34"/>
  <c r="E636" i="34"/>
  <c r="E637" i="34"/>
  <c r="E638" i="34"/>
  <c r="E639" i="34"/>
  <c r="E640" i="34"/>
  <c r="E641" i="34"/>
  <c r="E642" i="34"/>
  <c r="E643" i="34"/>
  <c r="E644" i="34"/>
  <c r="E645" i="34"/>
  <c r="E646" i="34"/>
  <c r="E647" i="34"/>
  <c r="E648" i="34"/>
  <c r="E649" i="34"/>
  <c r="E650" i="34"/>
  <c r="E651" i="34"/>
  <c r="E652" i="34"/>
  <c r="E653" i="34"/>
  <c r="E654" i="34"/>
  <c r="E655" i="34"/>
  <c r="E656" i="34"/>
  <c r="E657" i="34"/>
  <c r="E658" i="34"/>
  <c r="E659" i="34"/>
  <c r="E660" i="34"/>
  <c r="E661" i="34"/>
  <c r="E662" i="34"/>
  <c r="E663" i="34"/>
  <c r="E664" i="34"/>
  <c r="E665" i="34"/>
  <c r="E666" i="34"/>
  <c r="E667" i="34"/>
  <c r="E668" i="34"/>
  <c r="E669" i="34"/>
  <c r="E670" i="34"/>
  <c r="E671" i="34"/>
  <c r="E672" i="34"/>
  <c r="E673" i="34"/>
  <c r="E674" i="34"/>
  <c r="E675" i="34"/>
  <c r="E676" i="34"/>
  <c r="E677" i="34"/>
  <c r="E678" i="34"/>
  <c r="E679" i="34"/>
  <c r="E680" i="34"/>
  <c r="E681" i="34"/>
  <c r="E682" i="34"/>
  <c r="E683" i="34"/>
  <c r="E684" i="34"/>
  <c r="E685" i="34"/>
  <c r="E686" i="34"/>
  <c r="E687" i="34"/>
  <c r="E688" i="34"/>
  <c r="E689" i="34"/>
  <c r="E690" i="34"/>
  <c r="E691" i="34"/>
  <c r="E692" i="34"/>
  <c r="E693" i="34"/>
  <c r="E694" i="34"/>
  <c r="E695" i="34"/>
  <c r="E696" i="34"/>
  <c r="E697" i="34"/>
  <c r="E698" i="34"/>
  <c r="E699" i="34"/>
  <c r="E700" i="34"/>
  <c r="E701" i="34"/>
  <c r="E702" i="34"/>
  <c r="E703" i="34"/>
  <c r="E704" i="34"/>
  <c r="E705" i="34"/>
  <c r="E706" i="34"/>
  <c r="E707" i="34"/>
  <c r="E708" i="34"/>
  <c r="E709" i="34"/>
  <c r="E710" i="34"/>
  <c r="E711" i="34"/>
  <c r="E712" i="34"/>
  <c r="E713" i="34"/>
  <c r="E714" i="34"/>
  <c r="E715" i="34"/>
  <c r="E716" i="34"/>
  <c r="E717" i="34"/>
  <c r="E718" i="34"/>
  <c r="E719" i="34"/>
  <c r="E720" i="34"/>
  <c r="E721" i="34"/>
  <c r="E722" i="34"/>
  <c r="E723" i="34"/>
  <c r="E724" i="34"/>
  <c r="E725" i="34"/>
  <c r="E726" i="34"/>
  <c r="E727" i="34"/>
  <c r="E728" i="34"/>
  <c r="E729" i="34"/>
  <c r="E730" i="34"/>
  <c r="E731" i="34"/>
  <c r="E732" i="34"/>
  <c r="E733" i="34"/>
  <c r="E734" i="34"/>
  <c r="E735" i="34"/>
  <c r="E736" i="34"/>
  <c r="E737" i="34"/>
  <c r="E738" i="34"/>
  <c r="E739" i="34"/>
  <c r="E740" i="34"/>
  <c r="E741" i="34"/>
  <c r="E742" i="34"/>
  <c r="E743" i="34"/>
  <c r="E744" i="34"/>
  <c r="E745" i="34"/>
  <c r="E746" i="34"/>
  <c r="E747" i="34"/>
  <c r="E748" i="34"/>
  <c r="E749" i="34"/>
  <c r="E750" i="34"/>
  <c r="E751" i="34"/>
  <c r="E752" i="34"/>
  <c r="E753" i="34"/>
  <c r="E754" i="34"/>
  <c r="E755" i="34"/>
  <c r="E756" i="34"/>
  <c r="E757" i="34"/>
  <c r="E758" i="34"/>
  <c r="E759" i="34"/>
  <c r="E760" i="34"/>
  <c r="E761" i="34"/>
  <c r="E762" i="34"/>
  <c r="E763" i="34"/>
  <c r="E764" i="34"/>
  <c r="E765" i="34"/>
  <c r="E766" i="34"/>
  <c r="E767" i="34"/>
  <c r="E768" i="34"/>
  <c r="E769" i="34"/>
  <c r="E770" i="34"/>
  <c r="E771" i="34"/>
  <c r="E772" i="34"/>
  <c r="E773" i="34"/>
  <c r="E774" i="34"/>
  <c r="E775" i="34"/>
  <c r="E776" i="34"/>
  <c r="E777" i="34"/>
  <c r="E778" i="34"/>
  <c r="E779" i="34"/>
  <c r="E780" i="34"/>
  <c r="E781" i="34"/>
  <c r="E782" i="34"/>
  <c r="E783" i="34"/>
  <c r="E784" i="34"/>
  <c r="E785" i="34"/>
  <c r="E786" i="34"/>
  <c r="E787" i="34"/>
  <c r="E788" i="34"/>
  <c r="E789" i="34"/>
  <c r="E790" i="34"/>
  <c r="E791" i="34"/>
  <c r="E792" i="34"/>
  <c r="E793" i="34"/>
  <c r="E794" i="34"/>
  <c r="E795" i="34"/>
  <c r="E796" i="34"/>
  <c r="E797" i="34"/>
  <c r="E798" i="34"/>
  <c r="E799" i="34"/>
  <c r="E800" i="34"/>
  <c r="E801" i="34"/>
  <c r="E802" i="34"/>
  <c r="E803" i="34"/>
  <c r="E804" i="34"/>
  <c r="E805" i="34"/>
  <c r="E806" i="34"/>
  <c r="E807" i="34"/>
  <c r="E808" i="34"/>
  <c r="E809" i="34"/>
  <c r="E810" i="34"/>
  <c r="E811" i="34"/>
  <c r="E812" i="34"/>
  <c r="E813" i="34"/>
  <c r="E814" i="34"/>
  <c r="E815" i="34"/>
  <c r="E816" i="34"/>
  <c r="E817" i="34"/>
  <c r="E818" i="34"/>
  <c r="E819" i="34"/>
  <c r="E820" i="34"/>
  <c r="E821" i="34"/>
  <c r="E822" i="34"/>
  <c r="E823" i="34"/>
  <c r="E824" i="34"/>
  <c r="E825" i="34"/>
  <c r="E826" i="34"/>
  <c r="E827" i="34"/>
  <c r="E828" i="34"/>
  <c r="E829" i="34"/>
  <c r="E830" i="34"/>
  <c r="E831" i="34"/>
  <c r="E832" i="34"/>
  <c r="E833" i="34"/>
  <c r="E834" i="34"/>
  <c r="E835" i="34"/>
  <c r="E836" i="34"/>
  <c r="E837" i="34"/>
  <c r="E838" i="34"/>
  <c r="E839" i="34"/>
  <c r="E840" i="34"/>
  <c r="E841" i="34"/>
  <c r="E842" i="34"/>
  <c r="E843" i="34"/>
  <c r="E844" i="34"/>
  <c r="E845" i="34"/>
  <c r="E846" i="34"/>
  <c r="E847" i="34"/>
  <c r="E848" i="34"/>
  <c r="E849" i="34"/>
  <c r="E850" i="34"/>
  <c r="E851" i="34"/>
  <c r="E852" i="34"/>
  <c r="E853" i="34"/>
  <c r="E854" i="34"/>
  <c r="E855" i="34"/>
  <c r="E856" i="34"/>
  <c r="E857" i="34"/>
  <c r="E858" i="34"/>
  <c r="E859" i="34"/>
  <c r="E860" i="34"/>
  <c r="E861" i="34"/>
  <c r="E862" i="34"/>
  <c r="E863" i="34"/>
  <c r="E864" i="34"/>
  <c r="E865" i="34"/>
  <c r="E866" i="34"/>
  <c r="E867" i="34"/>
  <c r="E868" i="34"/>
  <c r="E869" i="34"/>
  <c r="E870" i="34"/>
  <c r="E871" i="34"/>
  <c r="E872" i="34"/>
  <c r="E873" i="34"/>
  <c r="E874" i="34"/>
  <c r="E875" i="34"/>
  <c r="E876" i="34"/>
  <c r="E877" i="34"/>
  <c r="E878" i="34"/>
  <c r="E879" i="34"/>
  <c r="E880" i="34"/>
  <c r="E881" i="34"/>
  <c r="E882" i="34"/>
  <c r="E883" i="34"/>
  <c r="E884" i="34"/>
  <c r="E885" i="34"/>
  <c r="E886" i="34"/>
  <c r="E887" i="34"/>
  <c r="E888" i="34"/>
  <c r="E889" i="34"/>
  <c r="E890" i="34"/>
  <c r="E891" i="34"/>
  <c r="E892" i="34"/>
  <c r="E893" i="34"/>
  <c r="E894" i="34"/>
  <c r="E895" i="34"/>
  <c r="E896" i="34"/>
  <c r="E897" i="34"/>
  <c r="E898" i="34"/>
  <c r="E899" i="34"/>
  <c r="E900" i="34"/>
  <c r="E901" i="34"/>
  <c r="E902" i="34"/>
  <c r="E903" i="34"/>
  <c r="E904" i="34"/>
  <c r="E905" i="34"/>
  <c r="E906" i="34"/>
  <c r="E907" i="34"/>
  <c r="E908" i="34"/>
  <c r="E909" i="34"/>
  <c r="E910" i="34"/>
  <c r="E911" i="34"/>
  <c r="E912" i="34"/>
  <c r="E913" i="34"/>
  <c r="E914" i="34"/>
  <c r="E915" i="34"/>
  <c r="E916" i="34"/>
  <c r="E917" i="34"/>
  <c r="E918" i="34"/>
  <c r="E919" i="34"/>
  <c r="E920" i="34"/>
  <c r="E921" i="34"/>
  <c r="E922" i="34"/>
  <c r="E923" i="34"/>
  <c r="E924" i="34"/>
  <c r="E925" i="34"/>
  <c r="E926" i="34"/>
  <c r="E927" i="34"/>
  <c r="E928" i="34"/>
  <c r="E929" i="34"/>
  <c r="E930" i="34"/>
  <c r="E931" i="34"/>
  <c r="E932" i="34"/>
  <c r="E933" i="34"/>
  <c r="E934" i="34"/>
  <c r="E935" i="34"/>
  <c r="E936" i="34"/>
  <c r="E937" i="34"/>
  <c r="E938" i="34"/>
  <c r="E939" i="34"/>
  <c r="E940" i="34"/>
  <c r="E941" i="34"/>
  <c r="E942" i="34"/>
  <c r="E943" i="34"/>
  <c r="E944" i="34"/>
  <c r="E945" i="34"/>
  <c r="E946" i="34"/>
  <c r="E947" i="34"/>
  <c r="E948" i="34"/>
  <c r="E949" i="34"/>
  <c r="E950" i="34"/>
  <c r="E951" i="34"/>
  <c r="E952" i="34"/>
  <c r="E953" i="34"/>
  <c r="E954" i="34"/>
  <c r="E955" i="34"/>
  <c r="E956" i="34"/>
  <c r="E957" i="34"/>
  <c r="E958" i="34"/>
  <c r="E959" i="34"/>
  <c r="E960" i="34"/>
  <c r="E961" i="34"/>
  <c r="E962" i="34"/>
  <c r="E963" i="34"/>
  <c r="E964" i="34"/>
  <c r="E965" i="34"/>
  <c r="E966" i="34"/>
  <c r="E967" i="34"/>
  <c r="E968" i="34"/>
  <c r="E969" i="34"/>
  <c r="E970" i="34"/>
  <c r="E971" i="34"/>
  <c r="E972" i="34"/>
  <c r="E973" i="34"/>
  <c r="E974" i="34"/>
  <c r="E975" i="34"/>
  <c r="E976" i="34"/>
  <c r="E977" i="34"/>
  <c r="E978" i="34"/>
  <c r="E979" i="34"/>
  <c r="E980" i="34"/>
  <c r="E981" i="34"/>
  <c r="E982" i="34"/>
  <c r="E983" i="34"/>
  <c r="E984" i="34"/>
  <c r="E985" i="34"/>
  <c r="E986" i="34"/>
  <c r="E987" i="34"/>
  <c r="E988" i="34"/>
  <c r="E989" i="34"/>
  <c r="E990" i="34"/>
  <c r="E991" i="34"/>
  <c r="E992" i="34"/>
  <c r="E993" i="34"/>
  <c r="E994" i="34"/>
  <c r="E995" i="34"/>
  <c r="E996" i="34"/>
  <c r="E997" i="34"/>
  <c r="E998" i="34"/>
  <c r="E999" i="34"/>
  <c r="E1000" i="34"/>
  <c r="E1001" i="34"/>
  <c r="E1002" i="34"/>
  <c r="E1003" i="34"/>
  <c r="O4" i="34"/>
  <c r="N4" i="34"/>
  <c r="M4" i="34"/>
  <c r="L4" i="34"/>
  <c r="K4" i="34"/>
  <c r="J4" i="34"/>
  <c r="I4" i="34"/>
  <c r="H4" i="34"/>
  <c r="G4" i="34"/>
  <c r="F4" i="34"/>
  <c r="E4" i="34"/>
  <c r="D5" i="34"/>
  <c r="D6" i="34"/>
  <c r="D7" i="34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104" i="34"/>
  <c r="D105" i="34"/>
  <c r="D106" i="34"/>
  <c r="D107" i="34"/>
  <c r="D108" i="34"/>
  <c r="D109" i="34"/>
  <c r="D110" i="34"/>
  <c r="D111" i="34"/>
  <c r="D112" i="34"/>
  <c r="D113" i="34"/>
  <c r="D114" i="34"/>
  <c r="D115" i="34"/>
  <c r="D116" i="34"/>
  <c r="D117" i="34"/>
  <c r="D118" i="34"/>
  <c r="D119" i="34"/>
  <c r="D120" i="34"/>
  <c r="D121" i="34"/>
  <c r="D122" i="34"/>
  <c r="D123" i="34"/>
  <c r="D124" i="34"/>
  <c r="D125" i="34"/>
  <c r="D126" i="34"/>
  <c r="D127" i="34"/>
  <c r="D128" i="34"/>
  <c r="D129" i="34"/>
  <c r="D130" i="34"/>
  <c r="D131" i="34"/>
  <c r="D132" i="34"/>
  <c r="D133" i="34"/>
  <c r="D134" i="34"/>
  <c r="D135" i="34"/>
  <c r="D136" i="34"/>
  <c r="D137" i="34"/>
  <c r="D138" i="34"/>
  <c r="D139" i="34"/>
  <c r="D140" i="34"/>
  <c r="D141" i="34"/>
  <c r="D142" i="34"/>
  <c r="D143" i="34"/>
  <c r="D144" i="34"/>
  <c r="D145" i="34"/>
  <c r="D146" i="34"/>
  <c r="D147" i="34"/>
  <c r="D148" i="34"/>
  <c r="D149" i="34"/>
  <c r="D150" i="34"/>
  <c r="D151" i="34"/>
  <c r="D152" i="34"/>
  <c r="D153" i="34"/>
  <c r="D154" i="34"/>
  <c r="D155" i="34"/>
  <c r="D156" i="34"/>
  <c r="D157" i="34"/>
  <c r="D158" i="34"/>
  <c r="D159" i="34"/>
  <c r="D160" i="34"/>
  <c r="D161" i="34"/>
  <c r="D162" i="34"/>
  <c r="D163" i="34"/>
  <c r="D164" i="34"/>
  <c r="D165" i="34"/>
  <c r="D166" i="34"/>
  <c r="D167" i="34"/>
  <c r="D168" i="34"/>
  <c r="D169" i="34"/>
  <c r="D170" i="34"/>
  <c r="D171" i="34"/>
  <c r="D172" i="34"/>
  <c r="D173" i="34"/>
  <c r="D174" i="34"/>
  <c r="D175" i="34"/>
  <c r="D176" i="34"/>
  <c r="D177" i="34"/>
  <c r="D178" i="34"/>
  <c r="D179" i="34"/>
  <c r="D180" i="34"/>
  <c r="D181" i="34"/>
  <c r="D182" i="34"/>
  <c r="D183" i="34"/>
  <c r="D184" i="34"/>
  <c r="D185" i="34"/>
  <c r="D186" i="34"/>
  <c r="D187" i="34"/>
  <c r="D188" i="34"/>
  <c r="D189" i="34"/>
  <c r="D190" i="34"/>
  <c r="D191" i="34"/>
  <c r="D192" i="34"/>
  <c r="D193" i="34"/>
  <c r="D194" i="34"/>
  <c r="D195" i="34"/>
  <c r="D196" i="34"/>
  <c r="D197" i="34"/>
  <c r="D198" i="34"/>
  <c r="D199" i="34"/>
  <c r="D200" i="34"/>
  <c r="D201" i="34"/>
  <c r="D202" i="34"/>
  <c r="D203" i="34"/>
  <c r="D204" i="34"/>
  <c r="D205" i="34"/>
  <c r="D206" i="34"/>
  <c r="D207" i="34"/>
  <c r="D208" i="34"/>
  <c r="D209" i="34"/>
  <c r="D210" i="34"/>
  <c r="D211" i="34"/>
  <c r="D212" i="34"/>
  <c r="D213" i="34"/>
  <c r="D214" i="34"/>
  <c r="D215" i="34"/>
  <c r="D216" i="34"/>
  <c r="D217" i="34"/>
  <c r="D218" i="34"/>
  <c r="D219" i="34"/>
  <c r="D220" i="34"/>
  <c r="D221" i="34"/>
  <c r="D222" i="34"/>
  <c r="D223" i="34"/>
  <c r="D224" i="34"/>
  <c r="D225" i="34"/>
  <c r="D226" i="34"/>
  <c r="D227" i="34"/>
  <c r="D228" i="34"/>
  <c r="D229" i="34"/>
  <c r="D230" i="34"/>
  <c r="D231" i="34"/>
  <c r="D232" i="34"/>
  <c r="D233" i="34"/>
  <c r="D234" i="34"/>
  <c r="D235" i="34"/>
  <c r="D236" i="34"/>
  <c r="D237" i="34"/>
  <c r="D238" i="34"/>
  <c r="D239" i="34"/>
  <c r="D240" i="34"/>
  <c r="D241" i="34"/>
  <c r="D242" i="34"/>
  <c r="D243" i="34"/>
  <c r="D244" i="34"/>
  <c r="D245" i="34"/>
  <c r="D246" i="34"/>
  <c r="D247" i="34"/>
  <c r="D248" i="34"/>
  <c r="D249" i="34"/>
  <c r="D250" i="34"/>
  <c r="D251" i="34"/>
  <c r="D252" i="34"/>
  <c r="D253" i="34"/>
  <c r="D254" i="34"/>
  <c r="D255" i="34"/>
  <c r="D256" i="34"/>
  <c r="D257" i="34"/>
  <c r="D258" i="34"/>
  <c r="D259" i="34"/>
  <c r="D260" i="34"/>
  <c r="D261" i="34"/>
  <c r="D262" i="34"/>
  <c r="D263" i="34"/>
  <c r="D264" i="34"/>
  <c r="D265" i="34"/>
  <c r="D266" i="34"/>
  <c r="D267" i="34"/>
  <c r="D268" i="34"/>
  <c r="D269" i="34"/>
  <c r="D270" i="34"/>
  <c r="D271" i="34"/>
  <c r="D272" i="34"/>
  <c r="D273" i="34"/>
  <c r="D274" i="34"/>
  <c r="D275" i="34"/>
  <c r="D276" i="34"/>
  <c r="D277" i="34"/>
  <c r="D278" i="34"/>
  <c r="D279" i="34"/>
  <c r="D280" i="34"/>
  <c r="D281" i="34"/>
  <c r="D282" i="34"/>
  <c r="D283" i="34"/>
  <c r="D284" i="34"/>
  <c r="D285" i="34"/>
  <c r="D286" i="34"/>
  <c r="D287" i="34"/>
  <c r="D288" i="34"/>
  <c r="D289" i="34"/>
  <c r="D290" i="34"/>
  <c r="D291" i="34"/>
  <c r="D292" i="34"/>
  <c r="D293" i="34"/>
  <c r="D294" i="34"/>
  <c r="D295" i="34"/>
  <c r="D296" i="34"/>
  <c r="D297" i="34"/>
  <c r="D298" i="34"/>
  <c r="D299" i="34"/>
  <c r="D300" i="34"/>
  <c r="D301" i="34"/>
  <c r="D302" i="34"/>
  <c r="D303" i="34"/>
  <c r="D304" i="34"/>
  <c r="D305" i="34"/>
  <c r="D306" i="34"/>
  <c r="D307" i="34"/>
  <c r="D308" i="34"/>
  <c r="D309" i="34"/>
  <c r="D310" i="34"/>
  <c r="D311" i="34"/>
  <c r="D312" i="34"/>
  <c r="D313" i="34"/>
  <c r="D314" i="34"/>
  <c r="D315" i="34"/>
  <c r="D316" i="34"/>
  <c r="D317" i="34"/>
  <c r="D318" i="34"/>
  <c r="D319" i="34"/>
  <c r="D320" i="34"/>
  <c r="D321" i="34"/>
  <c r="D322" i="34"/>
  <c r="D323" i="34"/>
  <c r="D324" i="34"/>
  <c r="D325" i="34"/>
  <c r="D326" i="34"/>
  <c r="D327" i="34"/>
  <c r="D328" i="34"/>
  <c r="D329" i="34"/>
  <c r="D330" i="34"/>
  <c r="D331" i="34"/>
  <c r="D332" i="34"/>
  <c r="D333" i="34"/>
  <c r="D334" i="34"/>
  <c r="D335" i="34"/>
  <c r="D336" i="34"/>
  <c r="D337" i="34"/>
  <c r="D338" i="34"/>
  <c r="D339" i="34"/>
  <c r="D340" i="34"/>
  <c r="D341" i="34"/>
  <c r="D342" i="34"/>
  <c r="D343" i="34"/>
  <c r="D344" i="34"/>
  <c r="D345" i="34"/>
  <c r="D346" i="34"/>
  <c r="D347" i="34"/>
  <c r="D348" i="34"/>
  <c r="D349" i="34"/>
  <c r="D350" i="34"/>
  <c r="D351" i="34"/>
  <c r="D352" i="34"/>
  <c r="D353" i="34"/>
  <c r="D354" i="34"/>
  <c r="D355" i="34"/>
  <c r="D356" i="34"/>
  <c r="D357" i="34"/>
  <c r="D358" i="34"/>
  <c r="D359" i="34"/>
  <c r="D360" i="34"/>
  <c r="D361" i="34"/>
  <c r="D362" i="34"/>
  <c r="D363" i="34"/>
  <c r="D364" i="34"/>
  <c r="D365" i="34"/>
  <c r="D366" i="34"/>
  <c r="D367" i="34"/>
  <c r="D368" i="34"/>
  <c r="D369" i="34"/>
  <c r="D370" i="34"/>
  <c r="D371" i="34"/>
  <c r="D372" i="34"/>
  <c r="D373" i="34"/>
  <c r="D374" i="34"/>
  <c r="D375" i="34"/>
  <c r="D376" i="34"/>
  <c r="D377" i="34"/>
  <c r="D378" i="34"/>
  <c r="D379" i="34"/>
  <c r="D380" i="34"/>
  <c r="D381" i="34"/>
  <c r="D382" i="34"/>
  <c r="D383" i="34"/>
  <c r="D384" i="34"/>
  <c r="D385" i="34"/>
  <c r="D386" i="34"/>
  <c r="D387" i="34"/>
  <c r="D388" i="34"/>
  <c r="D389" i="34"/>
  <c r="D390" i="34"/>
  <c r="D391" i="34"/>
  <c r="D392" i="34"/>
  <c r="D393" i="34"/>
  <c r="D394" i="34"/>
  <c r="D395" i="34"/>
  <c r="D396" i="34"/>
  <c r="D397" i="34"/>
  <c r="D398" i="34"/>
  <c r="D399" i="34"/>
  <c r="D400" i="34"/>
  <c r="D401" i="34"/>
  <c r="D402" i="34"/>
  <c r="D403" i="34"/>
  <c r="D404" i="34"/>
  <c r="D405" i="34"/>
  <c r="D406" i="34"/>
  <c r="D407" i="34"/>
  <c r="D408" i="34"/>
  <c r="D409" i="34"/>
  <c r="D410" i="34"/>
  <c r="D411" i="34"/>
  <c r="D412" i="34"/>
  <c r="D413" i="34"/>
  <c r="D414" i="34"/>
  <c r="D415" i="34"/>
  <c r="D416" i="34"/>
  <c r="D417" i="34"/>
  <c r="D418" i="34"/>
  <c r="D419" i="34"/>
  <c r="D420" i="34"/>
  <c r="D421" i="34"/>
  <c r="D422" i="34"/>
  <c r="D423" i="34"/>
  <c r="D424" i="34"/>
  <c r="D425" i="34"/>
  <c r="D426" i="34"/>
  <c r="D427" i="34"/>
  <c r="D428" i="34"/>
  <c r="D429" i="34"/>
  <c r="D430" i="34"/>
  <c r="D431" i="34"/>
  <c r="D432" i="34"/>
  <c r="D433" i="34"/>
  <c r="D434" i="34"/>
  <c r="D435" i="34"/>
  <c r="D436" i="34"/>
  <c r="D437" i="34"/>
  <c r="D438" i="34"/>
  <c r="D439" i="34"/>
  <c r="D440" i="34"/>
  <c r="D441" i="34"/>
  <c r="D442" i="34"/>
  <c r="D443" i="34"/>
  <c r="D444" i="34"/>
  <c r="D445" i="34"/>
  <c r="D446" i="34"/>
  <c r="D447" i="34"/>
  <c r="D448" i="34"/>
  <c r="D449" i="34"/>
  <c r="D450" i="34"/>
  <c r="D451" i="34"/>
  <c r="D452" i="34"/>
  <c r="D453" i="34"/>
  <c r="D454" i="34"/>
  <c r="D455" i="34"/>
  <c r="D456" i="34"/>
  <c r="D457" i="34"/>
  <c r="D458" i="34"/>
  <c r="D459" i="34"/>
  <c r="D460" i="34"/>
  <c r="D461" i="34"/>
  <c r="D462" i="34"/>
  <c r="D463" i="34"/>
  <c r="D464" i="34"/>
  <c r="D465" i="34"/>
  <c r="D466" i="34"/>
  <c r="D467" i="34"/>
  <c r="D468" i="34"/>
  <c r="D469" i="34"/>
  <c r="D470" i="34"/>
  <c r="D471" i="34"/>
  <c r="D472" i="34"/>
  <c r="D473" i="34"/>
  <c r="D474" i="34"/>
  <c r="D475" i="34"/>
  <c r="D476" i="34"/>
  <c r="D477" i="34"/>
  <c r="D478" i="34"/>
  <c r="D479" i="34"/>
  <c r="D480" i="34"/>
  <c r="D481" i="34"/>
  <c r="D482" i="34"/>
  <c r="D483" i="34"/>
  <c r="D484" i="34"/>
  <c r="D485" i="34"/>
  <c r="D486" i="34"/>
  <c r="D487" i="34"/>
  <c r="D488" i="34"/>
  <c r="D489" i="34"/>
  <c r="D490" i="34"/>
  <c r="D491" i="34"/>
  <c r="D492" i="34"/>
  <c r="D493" i="34"/>
  <c r="D494" i="34"/>
  <c r="D495" i="34"/>
  <c r="D496" i="34"/>
  <c r="D497" i="34"/>
  <c r="D498" i="34"/>
  <c r="D499" i="34"/>
  <c r="D500" i="34"/>
  <c r="D501" i="34"/>
  <c r="D502" i="34"/>
  <c r="D503" i="34"/>
  <c r="D504" i="34"/>
  <c r="D505" i="34"/>
  <c r="D506" i="34"/>
  <c r="D507" i="34"/>
  <c r="D508" i="34"/>
  <c r="D509" i="34"/>
  <c r="D510" i="34"/>
  <c r="D511" i="34"/>
  <c r="D512" i="34"/>
  <c r="D513" i="34"/>
  <c r="D514" i="34"/>
  <c r="D515" i="34"/>
  <c r="D516" i="34"/>
  <c r="D517" i="34"/>
  <c r="D518" i="34"/>
  <c r="D519" i="34"/>
  <c r="D520" i="34"/>
  <c r="D521" i="34"/>
  <c r="D522" i="34"/>
  <c r="D523" i="34"/>
  <c r="D524" i="34"/>
  <c r="D525" i="34"/>
  <c r="D526" i="34"/>
  <c r="D527" i="34"/>
  <c r="D528" i="34"/>
  <c r="D529" i="34"/>
  <c r="D530" i="34"/>
  <c r="D531" i="34"/>
  <c r="D532" i="34"/>
  <c r="D533" i="34"/>
  <c r="D534" i="34"/>
  <c r="D535" i="34"/>
  <c r="D536" i="34"/>
  <c r="D537" i="34"/>
  <c r="D538" i="34"/>
  <c r="D539" i="34"/>
  <c r="D540" i="34"/>
  <c r="D541" i="34"/>
  <c r="D542" i="34"/>
  <c r="D543" i="34"/>
  <c r="D544" i="34"/>
  <c r="D545" i="34"/>
  <c r="D546" i="34"/>
  <c r="D547" i="34"/>
  <c r="D548" i="34"/>
  <c r="D549" i="34"/>
  <c r="D550" i="34"/>
  <c r="D551" i="34"/>
  <c r="D552" i="34"/>
  <c r="D553" i="34"/>
  <c r="D554" i="34"/>
  <c r="D555" i="34"/>
  <c r="D556" i="34"/>
  <c r="D557" i="34"/>
  <c r="D558" i="34"/>
  <c r="D559" i="34"/>
  <c r="D560" i="34"/>
  <c r="D561" i="34"/>
  <c r="D562" i="34"/>
  <c r="D563" i="34"/>
  <c r="D564" i="34"/>
  <c r="D565" i="34"/>
  <c r="D566" i="34"/>
  <c r="D567" i="34"/>
  <c r="D568" i="34"/>
  <c r="D569" i="34"/>
  <c r="D570" i="34"/>
  <c r="D571" i="34"/>
  <c r="D572" i="34"/>
  <c r="D573" i="34"/>
  <c r="D574" i="34"/>
  <c r="D575" i="34"/>
  <c r="D576" i="34"/>
  <c r="D577" i="34"/>
  <c r="D578" i="34"/>
  <c r="D579" i="34"/>
  <c r="D580" i="34"/>
  <c r="D581" i="34"/>
  <c r="D582" i="34"/>
  <c r="D583" i="34"/>
  <c r="D584" i="34"/>
  <c r="D585" i="34"/>
  <c r="D586" i="34"/>
  <c r="D587" i="34"/>
  <c r="D588" i="34"/>
  <c r="D589" i="34"/>
  <c r="D590" i="34"/>
  <c r="D591" i="34"/>
  <c r="D592" i="34"/>
  <c r="D593" i="34"/>
  <c r="D594" i="34"/>
  <c r="D595" i="34"/>
  <c r="D596" i="34"/>
  <c r="D597" i="34"/>
  <c r="D598" i="34"/>
  <c r="D599" i="34"/>
  <c r="D600" i="34"/>
  <c r="D601" i="34"/>
  <c r="D602" i="34"/>
  <c r="D603" i="34"/>
  <c r="D604" i="34"/>
  <c r="D605" i="34"/>
  <c r="D606" i="34"/>
  <c r="D607" i="34"/>
  <c r="D608" i="34"/>
  <c r="D609" i="34"/>
  <c r="D610" i="34"/>
  <c r="D611" i="34"/>
  <c r="D612" i="34"/>
  <c r="D613" i="34"/>
  <c r="D614" i="34"/>
  <c r="D615" i="34"/>
  <c r="D616" i="34"/>
  <c r="D617" i="34"/>
  <c r="D618" i="34"/>
  <c r="D619" i="34"/>
  <c r="D620" i="34"/>
  <c r="D621" i="34"/>
  <c r="D622" i="34"/>
  <c r="D623" i="34"/>
  <c r="D624" i="34"/>
  <c r="D625" i="34"/>
  <c r="D626" i="34"/>
  <c r="D627" i="34"/>
  <c r="D628" i="34"/>
  <c r="D629" i="34"/>
  <c r="D630" i="34"/>
  <c r="D631" i="34"/>
  <c r="D632" i="34"/>
  <c r="D633" i="34"/>
  <c r="D634" i="34"/>
  <c r="D635" i="34"/>
  <c r="D636" i="34"/>
  <c r="D637" i="34"/>
  <c r="D638" i="34"/>
  <c r="D639" i="34"/>
  <c r="D640" i="34"/>
  <c r="D641" i="34"/>
  <c r="D642" i="34"/>
  <c r="D643" i="34"/>
  <c r="D644" i="34"/>
  <c r="D645" i="34"/>
  <c r="D646" i="34"/>
  <c r="D647" i="34"/>
  <c r="D648" i="34"/>
  <c r="D649" i="34"/>
  <c r="D650" i="34"/>
  <c r="D651" i="34"/>
  <c r="D652" i="34"/>
  <c r="D653" i="34"/>
  <c r="D654" i="34"/>
  <c r="D655" i="34"/>
  <c r="D656" i="34"/>
  <c r="D657" i="34"/>
  <c r="D658" i="34"/>
  <c r="D659" i="34"/>
  <c r="D660" i="34"/>
  <c r="D661" i="34"/>
  <c r="D662" i="34"/>
  <c r="D663" i="34"/>
  <c r="D664" i="34"/>
  <c r="D665" i="34"/>
  <c r="D666" i="34"/>
  <c r="D667" i="34"/>
  <c r="D668" i="34"/>
  <c r="D669" i="34"/>
  <c r="D670" i="34"/>
  <c r="D671" i="34"/>
  <c r="D672" i="34"/>
  <c r="D673" i="34"/>
  <c r="D674" i="34"/>
  <c r="D675" i="34"/>
  <c r="D676" i="34"/>
  <c r="D677" i="34"/>
  <c r="D678" i="34"/>
  <c r="D679" i="34"/>
  <c r="D680" i="34"/>
  <c r="D681" i="34"/>
  <c r="D682" i="34"/>
  <c r="D683" i="34"/>
  <c r="D684" i="34"/>
  <c r="D685" i="34"/>
  <c r="D686" i="34"/>
  <c r="D687" i="34"/>
  <c r="D688" i="34"/>
  <c r="D689" i="34"/>
  <c r="D690" i="34"/>
  <c r="D691" i="34"/>
  <c r="D692" i="34"/>
  <c r="D693" i="34"/>
  <c r="D694" i="34"/>
  <c r="D695" i="34"/>
  <c r="D696" i="34"/>
  <c r="D697" i="34"/>
  <c r="D698" i="34"/>
  <c r="D699" i="34"/>
  <c r="D700" i="34"/>
  <c r="D701" i="34"/>
  <c r="D702" i="34"/>
  <c r="D703" i="34"/>
  <c r="D704" i="34"/>
  <c r="D705" i="34"/>
  <c r="D706" i="34"/>
  <c r="D707" i="34"/>
  <c r="D708" i="34"/>
  <c r="D709" i="34"/>
  <c r="D710" i="34"/>
  <c r="D711" i="34"/>
  <c r="D712" i="34"/>
  <c r="D713" i="34"/>
  <c r="D714" i="34"/>
  <c r="D715" i="34"/>
  <c r="D716" i="34"/>
  <c r="D717" i="34"/>
  <c r="D718" i="34"/>
  <c r="D719" i="34"/>
  <c r="D720" i="34"/>
  <c r="D721" i="34"/>
  <c r="D722" i="34"/>
  <c r="D723" i="34"/>
  <c r="D724" i="34"/>
  <c r="D725" i="34"/>
  <c r="D726" i="34"/>
  <c r="D727" i="34"/>
  <c r="D728" i="34"/>
  <c r="D729" i="34"/>
  <c r="D730" i="34"/>
  <c r="D731" i="34"/>
  <c r="D732" i="34"/>
  <c r="D733" i="34"/>
  <c r="D734" i="34"/>
  <c r="D735" i="34"/>
  <c r="D736" i="34"/>
  <c r="D737" i="34"/>
  <c r="D738" i="34"/>
  <c r="D739" i="34"/>
  <c r="D740" i="34"/>
  <c r="D741" i="34"/>
  <c r="D742" i="34"/>
  <c r="D743" i="34"/>
  <c r="D744" i="34"/>
  <c r="D745" i="34"/>
  <c r="D746" i="34"/>
  <c r="D747" i="34"/>
  <c r="D748" i="34"/>
  <c r="D749" i="34"/>
  <c r="D750" i="34"/>
  <c r="D751" i="34"/>
  <c r="D752" i="34"/>
  <c r="D753" i="34"/>
  <c r="D754" i="34"/>
  <c r="D755" i="34"/>
  <c r="D756" i="34"/>
  <c r="D757" i="34"/>
  <c r="D758" i="34"/>
  <c r="D759" i="34"/>
  <c r="D760" i="34"/>
  <c r="D761" i="34"/>
  <c r="D762" i="34"/>
  <c r="D763" i="34"/>
  <c r="D764" i="34"/>
  <c r="D765" i="34"/>
  <c r="D766" i="34"/>
  <c r="D767" i="34"/>
  <c r="D768" i="34"/>
  <c r="D769" i="34"/>
  <c r="D770" i="34"/>
  <c r="D771" i="34"/>
  <c r="D772" i="34"/>
  <c r="D773" i="34"/>
  <c r="D774" i="34"/>
  <c r="D775" i="34"/>
  <c r="D776" i="34"/>
  <c r="D777" i="34"/>
  <c r="D778" i="34"/>
  <c r="D779" i="34"/>
  <c r="D780" i="34"/>
  <c r="D781" i="34"/>
  <c r="D782" i="34"/>
  <c r="D783" i="34"/>
  <c r="D784" i="34"/>
  <c r="D785" i="34"/>
  <c r="D786" i="34"/>
  <c r="D787" i="34"/>
  <c r="D788" i="34"/>
  <c r="D789" i="34"/>
  <c r="D790" i="34"/>
  <c r="D791" i="34"/>
  <c r="D792" i="34"/>
  <c r="D793" i="34"/>
  <c r="D794" i="34"/>
  <c r="D795" i="34"/>
  <c r="D796" i="34"/>
  <c r="D797" i="34"/>
  <c r="D798" i="34"/>
  <c r="D799" i="34"/>
  <c r="D800" i="34"/>
  <c r="D801" i="34"/>
  <c r="D802" i="34"/>
  <c r="D803" i="34"/>
  <c r="D804" i="34"/>
  <c r="D805" i="34"/>
  <c r="D806" i="34"/>
  <c r="D807" i="34"/>
  <c r="D808" i="34"/>
  <c r="D809" i="34"/>
  <c r="D810" i="34"/>
  <c r="D811" i="34"/>
  <c r="D812" i="34"/>
  <c r="D813" i="34"/>
  <c r="D814" i="34"/>
  <c r="D815" i="34"/>
  <c r="D816" i="34"/>
  <c r="D817" i="34"/>
  <c r="D818" i="34"/>
  <c r="D819" i="34"/>
  <c r="D820" i="34"/>
  <c r="D821" i="34"/>
  <c r="D822" i="34"/>
  <c r="D823" i="34"/>
  <c r="D824" i="34"/>
  <c r="D825" i="34"/>
  <c r="D826" i="34"/>
  <c r="D827" i="34"/>
  <c r="D828" i="34"/>
  <c r="D829" i="34"/>
  <c r="D830" i="34"/>
  <c r="D831" i="34"/>
  <c r="D832" i="34"/>
  <c r="D833" i="34"/>
  <c r="D834" i="34"/>
  <c r="D835" i="34"/>
  <c r="D836" i="34"/>
  <c r="D837" i="34"/>
  <c r="D838" i="34"/>
  <c r="D839" i="34"/>
  <c r="D840" i="34"/>
  <c r="D841" i="34"/>
  <c r="D842" i="34"/>
  <c r="D843" i="34"/>
  <c r="D844" i="34"/>
  <c r="D845" i="34"/>
  <c r="D846" i="34"/>
  <c r="D847" i="34"/>
  <c r="D848" i="34"/>
  <c r="D849" i="34"/>
  <c r="D850" i="34"/>
  <c r="D851" i="34"/>
  <c r="D852" i="34"/>
  <c r="D853" i="34"/>
  <c r="D854" i="34"/>
  <c r="D855" i="34"/>
  <c r="D856" i="34"/>
  <c r="D857" i="34"/>
  <c r="D858" i="34"/>
  <c r="D859" i="34"/>
  <c r="D860" i="34"/>
  <c r="D861" i="34"/>
  <c r="D862" i="34"/>
  <c r="D863" i="34"/>
  <c r="D864" i="34"/>
  <c r="D865" i="34"/>
  <c r="D866" i="34"/>
  <c r="D867" i="34"/>
  <c r="D868" i="34"/>
  <c r="D869" i="34"/>
  <c r="D870" i="34"/>
  <c r="D871" i="34"/>
  <c r="D872" i="34"/>
  <c r="D873" i="34"/>
  <c r="D874" i="34"/>
  <c r="D875" i="34"/>
  <c r="D876" i="34"/>
  <c r="D877" i="34"/>
  <c r="D878" i="34"/>
  <c r="D879" i="34"/>
  <c r="D880" i="34"/>
  <c r="D881" i="34"/>
  <c r="D882" i="34"/>
  <c r="D883" i="34"/>
  <c r="D884" i="34"/>
  <c r="D885" i="34"/>
  <c r="D886" i="34"/>
  <c r="D887" i="34"/>
  <c r="D888" i="34"/>
  <c r="D889" i="34"/>
  <c r="D890" i="34"/>
  <c r="D891" i="34"/>
  <c r="D892" i="34"/>
  <c r="D893" i="34"/>
  <c r="D894" i="34"/>
  <c r="D895" i="34"/>
  <c r="D896" i="34"/>
  <c r="D897" i="34"/>
  <c r="D898" i="34"/>
  <c r="D899" i="34"/>
  <c r="D900" i="34"/>
  <c r="D901" i="34"/>
  <c r="D902" i="34"/>
  <c r="D903" i="34"/>
  <c r="D904" i="34"/>
  <c r="D905" i="34"/>
  <c r="D906" i="34"/>
  <c r="D907" i="34"/>
  <c r="D908" i="34"/>
  <c r="D909" i="34"/>
  <c r="D910" i="34"/>
  <c r="D911" i="34"/>
  <c r="D912" i="34"/>
  <c r="D913" i="34"/>
  <c r="D914" i="34"/>
  <c r="D915" i="34"/>
  <c r="D916" i="34"/>
  <c r="D917" i="34"/>
  <c r="D918" i="34"/>
  <c r="D919" i="34"/>
  <c r="D920" i="34"/>
  <c r="D921" i="34"/>
  <c r="D922" i="34"/>
  <c r="D923" i="34"/>
  <c r="D924" i="34"/>
  <c r="D925" i="34"/>
  <c r="D926" i="34"/>
  <c r="D927" i="34"/>
  <c r="D928" i="34"/>
  <c r="D929" i="34"/>
  <c r="D930" i="34"/>
  <c r="D931" i="34"/>
  <c r="D932" i="34"/>
  <c r="D933" i="34"/>
  <c r="D934" i="34"/>
  <c r="D935" i="34"/>
  <c r="D936" i="34"/>
  <c r="D937" i="34"/>
  <c r="D938" i="34"/>
  <c r="D939" i="34"/>
  <c r="D940" i="34"/>
  <c r="D941" i="34"/>
  <c r="D942" i="34"/>
  <c r="D943" i="34"/>
  <c r="D944" i="34"/>
  <c r="D945" i="34"/>
  <c r="D946" i="34"/>
  <c r="D947" i="34"/>
  <c r="D948" i="34"/>
  <c r="D949" i="34"/>
  <c r="D950" i="34"/>
  <c r="D951" i="34"/>
  <c r="D952" i="34"/>
  <c r="D953" i="34"/>
  <c r="D954" i="34"/>
  <c r="D955" i="34"/>
  <c r="D956" i="34"/>
  <c r="D957" i="34"/>
  <c r="D958" i="34"/>
  <c r="D959" i="34"/>
  <c r="D960" i="34"/>
  <c r="D961" i="34"/>
  <c r="D962" i="34"/>
  <c r="D963" i="34"/>
  <c r="D964" i="34"/>
  <c r="D965" i="34"/>
  <c r="D966" i="34"/>
  <c r="D967" i="34"/>
  <c r="D968" i="34"/>
  <c r="D969" i="34"/>
  <c r="D970" i="34"/>
  <c r="D971" i="34"/>
  <c r="D972" i="34"/>
  <c r="D973" i="34"/>
  <c r="D974" i="34"/>
  <c r="D975" i="34"/>
  <c r="D976" i="34"/>
  <c r="D977" i="34"/>
  <c r="D978" i="34"/>
  <c r="D979" i="34"/>
  <c r="D980" i="34"/>
  <c r="D981" i="34"/>
  <c r="D982" i="34"/>
  <c r="D983" i="34"/>
  <c r="D984" i="34"/>
  <c r="D985" i="34"/>
  <c r="D986" i="34"/>
  <c r="D987" i="34"/>
  <c r="D988" i="34"/>
  <c r="D989" i="34"/>
  <c r="D990" i="34"/>
  <c r="D991" i="34"/>
  <c r="D992" i="34"/>
  <c r="D993" i="34"/>
  <c r="D994" i="34"/>
  <c r="D995" i="34"/>
  <c r="D996" i="34"/>
  <c r="D997" i="34"/>
  <c r="D998" i="34"/>
  <c r="D999" i="34"/>
  <c r="D1000" i="34"/>
  <c r="D1001" i="34"/>
  <c r="D1002" i="34"/>
  <c r="D1003" i="34"/>
  <c r="D4" i="34"/>
  <c r="M1004" i="34" l="1"/>
  <c r="F1004" i="19"/>
  <c r="K1004" i="34"/>
  <c r="O1004" i="34"/>
  <c r="I1004" i="34"/>
  <c r="P36" i="34"/>
  <c r="E36" i="19" s="1"/>
  <c r="G1004" i="34"/>
  <c r="P12" i="34"/>
  <c r="E12" i="19" s="1"/>
  <c r="P8" i="34"/>
  <c r="E8" i="19" s="1"/>
  <c r="P6" i="34"/>
  <c r="E6" i="19" s="1"/>
  <c r="P16" i="34"/>
  <c r="E16" i="19" s="1"/>
  <c r="P20" i="34"/>
  <c r="E20" i="19" s="1"/>
  <c r="P14" i="34"/>
  <c r="E14" i="19" s="1"/>
  <c r="P10" i="34"/>
  <c r="E10" i="19" s="1"/>
  <c r="P32" i="34"/>
  <c r="E32" i="19" s="1"/>
  <c r="P28" i="34"/>
  <c r="E28" i="19" s="1"/>
  <c r="P24" i="34"/>
  <c r="E24" i="19" s="1"/>
  <c r="P30" i="34"/>
  <c r="E30" i="19" s="1"/>
  <c r="P26" i="34"/>
  <c r="E26" i="19" s="1"/>
  <c r="P22" i="34"/>
  <c r="E22" i="19" s="1"/>
  <c r="P18" i="34"/>
  <c r="E18" i="19" s="1"/>
  <c r="P56" i="34"/>
  <c r="E56" i="19" s="1"/>
  <c r="P34" i="34"/>
  <c r="E34" i="19" s="1"/>
  <c r="E1004" i="34"/>
  <c r="D1004" i="34"/>
  <c r="P223" i="34"/>
  <c r="E223" i="19" s="1"/>
  <c r="P40" i="34"/>
  <c r="E40" i="19" s="1"/>
  <c r="P72" i="34"/>
  <c r="E72" i="19" s="1"/>
  <c r="P44" i="34"/>
  <c r="E44" i="19" s="1"/>
  <c r="P38" i="34"/>
  <c r="E38" i="19" s="1"/>
  <c r="P35" i="34"/>
  <c r="E35" i="19" s="1"/>
  <c r="P33" i="34"/>
  <c r="E33" i="19" s="1"/>
  <c r="P31" i="34"/>
  <c r="E31" i="19" s="1"/>
  <c r="P29" i="34"/>
  <c r="E29" i="19" s="1"/>
  <c r="P27" i="34"/>
  <c r="E27" i="19" s="1"/>
  <c r="P25" i="34"/>
  <c r="E25" i="19" s="1"/>
  <c r="P23" i="34"/>
  <c r="E23" i="19" s="1"/>
  <c r="P21" i="34"/>
  <c r="E21" i="19" s="1"/>
  <c r="P19" i="34"/>
  <c r="E19" i="19" s="1"/>
  <c r="P17" i="34"/>
  <c r="E17" i="19" s="1"/>
  <c r="P15" i="34"/>
  <c r="E15" i="19" s="1"/>
  <c r="P13" i="34"/>
  <c r="E13" i="19" s="1"/>
  <c r="P11" i="34"/>
  <c r="E11" i="19" s="1"/>
  <c r="P9" i="34"/>
  <c r="E9" i="19" s="1"/>
  <c r="P7" i="34"/>
  <c r="E7" i="19" s="1"/>
  <c r="N1004" i="34"/>
  <c r="P555" i="34"/>
  <c r="E555" i="19" s="1"/>
  <c r="P88" i="34"/>
  <c r="E88" i="19" s="1"/>
  <c r="P355" i="34"/>
  <c r="E355" i="19" s="1"/>
  <c r="P112" i="34"/>
  <c r="E112" i="19" s="1"/>
  <c r="P80" i="34"/>
  <c r="E80" i="19" s="1"/>
  <c r="P64" i="34"/>
  <c r="E64" i="19" s="1"/>
  <c r="P48" i="34"/>
  <c r="E48" i="19" s="1"/>
  <c r="P42" i="34"/>
  <c r="E42" i="19" s="1"/>
  <c r="P39" i="34"/>
  <c r="E39" i="19" s="1"/>
  <c r="P37" i="34"/>
  <c r="E37" i="19" s="1"/>
  <c r="L1004" i="34"/>
  <c r="P811" i="34"/>
  <c r="E811" i="19" s="1"/>
  <c r="P425" i="34"/>
  <c r="E425" i="19" s="1"/>
  <c r="P287" i="34"/>
  <c r="E287" i="19" s="1"/>
  <c r="P159" i="34"/>
  <c r="E159" i="19" s="1"/>
  <c r="P96" i="34"/>
  <c r="E96" i="19" s="1"/>
  <c r="P84" i="34"/>
  <c r="E84" i="19" s="1"/>
  <c r="P76" i="34"/>
  <c r="E76" i="19" s="1"/>
  <c r="P68" i="34"/>
  <c r="E68" i="19" s="1"/>
  <c r="P60" i="34"/>
  <c r="E60" i="19" s="1"/>
  <c r="P52" i="34"/>
  <c r="E52" i="19" s="1"/>
  <c r="P46" i="34"/>
  <c r="E46" i="19" s="1"/>
  <c r="P683" i="34"/>
  <c r="E683" i="19" s="1"/>
  <c r="P487" i="34"/>
  <c r="E487" i="19" s="1"/>
  <c r="P393" i="34"/>
  <c r="E393" i="19" s="1"/>
  <c r="P319" i="34"/>
  <c r="E319" i="19" s="1"/>
  <c r="P255" i="34"/>
  <c r="E255" i="19" s="1"/>
  <c r="P191" i="34"/>
  <c r="E191" i="19" s="1"/>
  <c r="P127" i="34"/>
  <c r="E127" i="19" s="1"/>
  <c r="P104" i="34"/>
  <c r="E104" i="19" s="1"/>
  <c r="P92" i="34"/>
  <c r="E92" i="19" s="1"/>
  <c r="P86" i="34"/>
  <c r="E86" i="19" s="1"/>
  <c r="P82" i="34"/>
  <c r="E82" i="19" s="1"/>
  <c r="P78" i="34"/>
  <c r="E78" i="19" s="1"/>
  <c r="P74" i="34"/>
  <c r="E74" i="19" s="1"/>
  <c r="P70" i="34"/>
  <c r="E70" i="19" s="1"/>
  <c r="P66" i="34"/>
  <c r="E66" i="19" s="1"/>
  <c r="P62" i="34"/>
  <c r="E62" i="19" s="1"/>
  <c r="P58" i="34"/>
  <c r="E58" i="19" s="1"/>
  <c r="P54" i="34"/>
  <c r="E54" i="19" s="1"/>
  <c r="P50" i="34"/>
  <c r="E50" i="19" s="1"/>
  <c r="P47" i="34"/>
  <c r="E47" i="19" s="1"/>
  <c r="P45" i="34"/>
  <c r="E45" i="19" s="1"/>
  <c r="P43" i="34"/>
  <c r="E43" i="19" s="1"/>
  <c r="P41" i="34"/>
  <c r="E41" i="19" s="1"/>
  <c r="J1004" i="34"/>
  <c r="P929" i="34"/>
  <c r="E929" i="19" s="1"/>
  <c r="P747" i="34"/>
  <c r="E747" i="19" s="1"/>
  <c r="P619" i="34"/>
  <c r="E619" i="19" s="1"/>
  <c r="P519" i="34"/>
  <c r="E519" i="19" s="1"/>
  <c r="P455" i="34"/>
  <c r="E455" i="19" s="1"/>
  <c r="P409" i="34"/>
  <c r="E409" i="19" s="1"/>
  <c r="P376" i="34"/>
  <c r="E376" i="19" s="1"/>
  <c r="P335" i="34"/>
  <c r="E335" i="19" s="1"/>
  <c r="P303" i="34"/>
  <c r="E303" i="19" s="1"/>
  <c r="P271" i="34"/>
  <c r="E271" i="19" s="1"/>
  <c r="P239" i="34"/>
  <c r="E239" i="19" s="1"/>
  <c r="P207" i="34"/>
  <c r="E207" i="19" s="1"/>
  <c r="P175" i="34"/>
  <c r="E175" i="19" s="1"/>
  <c r="P143" i="34"/>
  <c r="E143" i="19" s="1"/>
  <c r="P116" i="34"/>
  <c r="E116" i="19" s="1"/>
  <c r="P108" i="34"/>
  <c r="E108" i="19" s="1"/>
  <c r="P100" i="34"/>
  <c r="E100" i="19" s="1"/>
  <c r="P94" i="34"/>
  <c r="E94" i="19" s="1"/>
  <c r="P90" i="34"/>
  <c r="E90" i="19" s="1"/>
  <c r="P87" i="34"/>
  <c r="E87" i="19" s="1"/>
  <c r="P85" i="34"/>
  <c r="E85" i="19" s="1"/>
  <c r="P83" i="34"/>
  <c r="E83" i="19" s="1"/>
  <c r="P81" i="34"/>
  <c r="E81" i="19" s="1"/>
  <c r="P79" i="34"/>
  <c r="E79" i="19" s="1"/>
  <c r="P77" i="34"/>
  <c r="E77" i="19" s="1"/>
  <c r="P75" i="34"/>
  <c r="E75" i="19" s="1"/>
  <c r="P73" i="34"/>
  <c r="E73" i="19" s="1"/>
  <c r="P71" i="34"/>
  <c r="E71" i="19" s="1"/>
  <c r="P69" i="34"/>
  <c r="E69" i="19" s="1"/>
  <c r="P67" i="34"/>
  <c r="E67" i="19" s="1"/>
  <c r="P65" i="34"/>
  <c r="E65" i="19" s="1"/>
  <c r="P63" i="34"/>
  <c r="E63" i="19" s="1"/>
  <c r="P61" i="34"/>
  <c r="E61" i="19" s="1"/>
  <c r="P59" i="34"/>
  <c r="E59" i="19" s="1"/>
  <c r="P57" i="34"/>
  <c r="E57" i="19" s="1"/>
  <c r="P55" i="34"/>
  <c r="E55" i="19" s="1"/>
  <c r="P53" i="34"/>
  <c r="E53" i="19" s="1"/>
  <c r="P51" i="34"/>
  <c r="E51" i="19" s="1"/>
  <c r="P49" i="34"/>
  <c r="E49" i="19" s="1"/>
  <c r="P5" i="34"/>
  <c r="E5" i="19" s="1"/>
  <c r="P879" i="34"/>
  <c r="E879" i="19" s="1"/>
  <c r="P846" i="34"/>
  <c r="E846" i="19" s="1"/>
  <c r="P827" i="34"/>
  <c r="E827" i="19" s="1"/>
  <c r="P795" i="34"/>
  <c r="E795" i="19" s="1"/>
  <c r="P779" i="34"/>
  <c r="E779" i="19" s="1"/>
  <c r="P763" i="34"/>
  <c r="E763" i="19" s="1"/>
  <c r="P731" i="34"/>
  <c r="E731" i="19" s="1"/>
  <c r="P715" i="34"/>
  <c r="E715" i="19" s="1"/>
  <c r="P699" i="34"/>
  <c r="E699" i="19" s="1"/>
  <c r="P667" i="34"/>
  <c r="E667" i="19" s="1"/>
  <c r="P651" i="34"/>
  <c r="E651" i="19" s="1"/>
  <c r="P635" i="34"/>
  <c r="E635" i="19" s="1"/>
  <c r="P603" i="34"/>
  <c r="E603" i="19" s="1"/>
  <c r="P587" i="34"/>
  <c r="E587" i="19" s="1"/>
  <c r="P571" i="34"/>
  <c r="E571" i="19" s="1"/>
  <c r="P543" i="34"/>
  <c r="E543" i="19" s="1"/>
  <c r="P535" i="34"/>
  <c r="E535" i="19" s="1"/>
  <c r="P527" i="34"/>
  <c r="E527" i="19" s="1"/>
  <c r="P511" i="34"/>
  <c r="E511" i="19" s="1"/>
  <c r="P503" i="34"/>
  <c r="E503" i="19" s="1"/>
  <c r="P495" i="34"/>
  <c r="E495" i="19" s="1"/>
  <c r="P479" i="34"/>
  <c r="E479" i="19" s="1"/>
  <c r="P471" i="34"/>
  <c r="E471" i="19" s="1"/>
  <c r="P463" i="34"/>
  <c r="E463" i="19" s="1"/>
  <c r="P447" i="34"/>
  <c r="E447" i="19" s="1"/>
  <c r="P439" i="34"/>
  <c r="E439" i="19" s="1"/>
  <c r="P431" i="34"/>
  <c r="E431" i="19" s="1"/>
  <c r="P421" i="34"/>
  <c r="E421" i="19" s="1"/>
  <c r="P417" i="34"/>
  <c r="E417" i="19" s="1"/>
  <c r="P413" i="34"/>
  <c r="E413" i="19" s="1"/>
  <c r="P405" i="34"/>
  <c r="E405" i="19" s="1"/>
  <c r="P401" i="34"/>
  <c r="E401" i="19" s="1"/>
  <c r="P397" i="34"/>
  <c r="E397" i="19" s="1"/>
  <c r="P389" i="34"/>
  <c r="E389" i="19" s="1"/>
  <c r="P385" i="34"/>
  <c r="E385" i="19" s="1"/>
  <c r="P381" i="34"/>
  <c r="E381" i="19" s="1"/>
  <c r="P372" i="34"/>
  <c r="E372" i="19" s="1"/>
  <c r="P366" i="34"/>
  <c r="E366" i="19" s="1"/>
  <c r="P360" i="34"/>
  <c r="E360" i="19" s="1"/>
  <c r="P350" i="34"/>
  <c r="E350" i="19" s="1"/>
  <c r="P344" i="34"/>
  <c r="E344" i="19" s="1"/>
  <c r="P339" i="34"/>
  <c r="E339" i="19" s="1"/>
  <c r="P331" i="34"/>
  <c r="E331" i="19" s="1"/>
  <c r="P327" i="34"/>
  <c r="E327" i="19" s="1"/>
  <c r="P323" i="34"/>
  <c r="E323" i="19" s="1"/>
  <c r="P315" i="34"/>
  <c r="E315" i="19" s="1"/>
  <c r="P311" i="34"/>
  <c r="E311" i="19" s="1"/>
  <c r="P307" i="34"/>
  <c r="E307" i="19" s="1"/>
  <c r="P299" i="34"/>
  <c r="E299" i="19" s="1"/>
  <c r="P295" i="34"/>
  <c r="E295" i="19" s="1"/>
  <c r="P291" i="34"/>
  <c r="E291" i="19" s="1"/>
  <c r="P283" i="34"/>
  <c r="E283" i="19" s="1"/>
  <c r="P279" i="34"/>
  <c r="E279" i="19" s="1"/>
  <c r="P275" i="34"/>
  <c r="E275" i="19" s="1"/>
  <c r="P267" i="34"/>
  <c r="E267" i="19" s="1"/>
  <c r="P263" i="34"/>
  <c r="E263" i="19" s="1"/>
  <c r="P259" i="34"/>
  <c r="E259" i="19" s="1"/>
  <c r="P251" i="34"/>
  <c r="E251" i="19" s="1"/>
  <c r="P247" i="34"/>
  <c r="E247" i="19" s="1"/>
  <c r="P243" i="34"/>
  <c r="E243" i="19" s="1"/>
  <c r="P235" i="34"/>
  <c r="E235" i="19" s="1"/>
  <c r="P231" i="34"/>
  <c r="E231" i="19" s="1"/>
  <c r="P227" i="34"/>
  <c r="E227" i="19" s="1"/>
  <c r="P219" i="34"/>
  <c r="E219" i="19" s="1"/>
  <c r="P215" i="34"/>
  <c r="E215" i="19" s="1"/>
  <c r="P211" i="34"/>
  <c r="E211" i="19" s="1"/>
  <c r="P203" i="34"/>
  <c r="E203" i="19" s="1"/>
  <c r="P199" i="34"/>
  <c r="E199" i="19" s="1"/>
  <c r="P195" i="34"/>
  <c r="E195" i="19" s="1"/>
  <c r="P187" i="34"/>
  <c r="E187" i="19" s="1"/>
  <c r="P183" i="34"/>
  <c r="E183" i="19" s="1"/>
  <c r="P179" i="34"/>
  <c r="E179" i="19" s="1"/>
  <c r="P171" i="34"/>
  <c r="E171" i="19" s="1"/>
  <c r="P167" i="34"/>
  <c r="E167" i="19" s="1"/>
  <c r="P163" i="34"/>
  <c r="E163" i="19" s="1"/>
  <c r="P155" i="34"/>
  <c r="E155" i="19" s="1"/>
  <c r="P151" i="34"/>
  <c r="E151" i="19" s="1"/>
  <c r="P147" i="34"/>
  <c r="E147" i="19" s="1"/>
  <c r="P139" i="34"/>
  <c r="E139" i="19" s="1"/>
  <c r="P135" i="34"/>
  <c r="E135" i="19" s="1"/>
  <c r="P131" i="34"/>
  <c r="E131" i="19" s="1"/>
  <c r="P123" i="34"/>
  <c r="E123" i="19" s="1"/>
  <c r="P119" i="34"/>
  <c r="E119" i="19" s="1"/>
  <c r="P117" i="34"/>
  <c r="E117" i="19" s="1"/>
  <c r="P115" i="34"/>
  <c r="E115" i="19" s="1"/>
  <c r="P114" i="34"/>
  <c r="E114" i="19" s="1"/>
  <c r="P113" i="34"/>
  <c r="E113" i="19" s="1"/>
  <c r="P111" i="34"/>
  <c r="E111" i="19" s="1"/>
  <c r="P110" i="34"/>
  <c r="E110" i="19" s="1"/>
  <c r="P109" i="34"/>
  <c r="E109" i="19" s="1"/>
  <c r="P107" i="34"/>
  <c r="E107" i="19" s="1"/>
  <c r="P106" i="34"/>
  <c r="E106" i="19" s="1"/>
  <c r="P105" i="34"/>
  <c r="E105" i="19" s="1"/>
  <c r="P103" i="34"/>
  <c r="E103" i="19" s="1"/>
  <c r="P102" i="34"/>
  <c r="E102" i="19" s="1"/>
  <c r="P101" i="34"/>
  <c r="E101" i="19" s="1"/>
  <c r="P99" i="34"/>
  <c r="E99" i="19" s="1"/>
  <c r="P98" i="34"/>
  <c r="E98" i="19" s="1"/>
  <c r="P97" i="34"/>
  <c r="E97" i="19" s="1"/>
  <c r="P95" i="34"/>
  <c r="E95" i="19" s="1"/>
  <c r="P93" i="34"/>
  <c r="E93" i="19" s="1"/>
  <c r="P91" i="34"/>
  <c r="E91" i="19" s="1"/>
  <c r="P89" i="34"/>
  <c r="E89" i="19" s="1"/>
  <c r="H1004" i="34"/>
  <c r="P1001" i="34"/>
  <c r="E1001" i="19" s="1"/>
  <c r="P961" i="34"/>
  <c r="E961" i="19" s="1"/>
  <c r="P945" i="34"/>
  <c r="E945" i="19" s="1"/>
  <c r="P913" i="34"/>
  <c r="E913" i="19" s="1"/>
  <c r="P897" i="34"/>
  <c r="E897" i="19" s="1"/>
  <c r="P887" i="34"/>
  <c r="E887" i="19" s="1"/>
  <c r="P871" i="34"/>
  <c r="E871" i="19" s="1"/>
  <c r="P863" i="34"/>
  <c r="E863" i="19" s="1"/>
  <c r="P855" i="34"/>
  <c r="E855" i="19" s="1"/>
  <c r="P839" i="34"/>
  <c r="E839" i="19" s="1"/>
  <c r="P835" i="34"/>
  <c r="E835" i="19" s="1"/>
  <c r="P831" i="34"/>
  <c r="E831" i="19" s="1"/>
  <c r="P823" i="34"/>
  <c r="E823" i="19" s="1"/>
  <c r="P819" i="34"/>
  <c r="E819" i="19" s="1"/>
  <c r="P815" i="34"/>
  <c r="E815" i="19" s="1"/>
  <c r="P807" i="34"/>
  <c r="E807" i="19" s="1"/>
  <c r="P803" i="34"/>
  <c r="E803" i="19" s="1"/>
  <c r="P799" i="34"/>
  <c r="E799" i="19" s="1"/>
  <c r="P791" i="34"/>
  <c r="E791" i="19" s="1"/>
  <c r="P787" i="34"/>
  <c r="E787" i="19" s="1"/>
  <c r="P783" i="34"/>
  <c r="E783" i="19" s="1"/>
  <c r="P775" i="34"/>
  <c r="E775" i="19" s="1"/>
  <c r="P771" i="34"/>
  <c r="E771" i="19" s="1"/>
  <c r="P767" i="34"/>
  <c r="E767" i="19" s="1"/>
  <c r="P759" i="34"/>
  <c r="E759" i="19" s="1"/>
  <c r="P755" i="34"/>
  <c r="E755" i="19" s="1"/>
  <c r="P751" i="34"/>
  <c r="E751" i="19" s="1"/>
  <c r="P743" i="34"/>
  <c r="E743" i="19" s="1"/>
  <c r="P739" i="34"/>
  <c r="E739" i="19" s="1"/>
  <c r="P735" i="34"/>
  <c r="E735" i="19" s="1"/>
  <c r="P727" i="34"/>
  <c r="E727" i="19" s="1"/>
  <c r="P723" i="34"/>
  <c r="E723" i="19" s="1"/>
  <c r="P719" i="34"/>
  <c r="E719" i="19" s="1"/>
  <c r="P711" i="34"/>
  <c r="E711" i="19" s="1"/>
  <c r="P707" i="34"/>
  <c r="E707" i="19" s="1"/>
  <c r="P703" i="34"/>
  <c r="E703" i="19" s="1"/>
  <c r="P695" i="34"/>
  <c r="E695" i="19" s="1"/>
  <c r="P691" i="34"/>
  <c r="E691" i="19" s="1"/>
  <c r="P687" i="34"/>
  <c r="E687" i="19" s="1"/>
  <c r="P679" i="34"/>
  <c r="E679" i="19" s="1"/>
  <c r="P675" i="34"/>
  <c r="E675" i="19" s="1"/>
  <c r="P671" i="34"/>
  <c r="E671" i="19" s="1"/>
  <c r="P663" i="34"/>
  <c r="E663" i="19" s="1"/>
  <c r="P659" i="34"/>
  <c r="E659" i="19" s="1"/>
  <c r="P655" i="34"/>
  <c r="E655" i="19" s="1"/>
  <c r="P647" i="34"/>
  <c r="E647" i="19" s="1"/>
  <c r="P643" i="34"/>
  <c r="E643" i="19" s="1"/>
  <c r="P639" i="34"/>
  <c r="E639" i="19" s="1"/>
  <c r="P631" i="34"/>
  <c r="E631" i="19" s="1"/>
  <c r="P627" i="34"/>
  <c r="E627" i="19" s="1"/>
  <c r="P623" i="34"/>
  <c r="E623" i="19" s="1"/>
  <c r="P615" i="34"/>
  <c r="E615" i="19" s="1"/>
  <c r="P611" i="34"/>
  <c r="E611" i="19" s="1"/>
  <c r="P607" i="34"/>
  <c r="E607" i="19" s="1"/>
  <c r="P599" i="34"/>
  <c r="E599" i="19" s="1"/>
  <c r="P595" i="34"/>
  <c r="E595" i="19" s="1"/>
  <c r="P591" i="34"/>
  <c r="E591" i="19" s="1"/>
  <c r="P583" i="34"/>
  <c r="E583" i="19" s="1"/>
  <c r="P579" i="34"/>
  <c r="E579" i="19" s="1"/>
  <c r="P575" i="34"/>
  <c r="E575" i="19" s="1"/>
  <c r="P567" i="34"/>
  <c r="E567" i="19" s="1"/>
  <c r="P563" i="34"/>
  <c r="E563" i="19" s="1"/>
  <c r="P559" i="34"/>
  <c r="E559" i="19" s="1"/>
  <c r="P551" i="34"/>
  <c r="E551" i="19" s="1"/>
  <c r="P547" i="34"/>
  <c r="E547" i="19" s="1"/>
  <c r="P545" i="34"/>
  <c r="E545" i="19" s="1"/>
  <c r="P541" i="34"/>
  <c r="E541" i="19" s="1"/>
  <c r="P539" i="34"/>
  <c r="E539" i="19" s="1"/>
  <c r="P537" i="34"/>
  <c r="E537" i="19" s="1"/>
  <c r="P533" i="34"/>
  <c r="E533" i="19" s="1"/>
  <c r="P531" i="34"/>
  <c r="E531" i="19" s="1"/>
  <c r="P529" i="34"/>
  <c r="E529" i="19" s="1"/>
  <c r="P525" i="34"/>
  <c r="E525" i="19" s="1"/>
  <c r="P523" i="34"/>
  <c r="E523" i="19" s="1"/>
  <c r="P521" i="34"/>
  <c r="E521" i="19" s="1"/>
  <c r="P517" i="34"/>
  <c r="E517" i="19" s="1"/>
  <c r="P515" i="34"/>
  <c r="E515" i="19" s="1"/>
  <c r="P513" i="34"/>
  <c r="E513" i="19" s="1"/>
  <c r="P509" i="34"/>
  <c r="E509" i="19" s="1"/>
  <c r="P507" i="34"/>
  <c r="E507" i="19" s="1"/>
  <c r="P505" i="34"/>
  <c r="E505" i="19" s="1"/>
  <c r="P501" i="34"/>
  <c r="E501" i="19" s="1"/>
  <c r="P499" i="34"/>
  <c r="E499" i="19" s="1"/>
  <c r="P497" i="34"/>
  <c r="E497" i="19" s="1"/>
  <c r="P493" i="34"/>
  <c r="E493" i="19" s="1"/>
  <c r="P491" i="34"/>
  <c r="E491" i="19" s="1"/>
  <c r="P489" i="34"/>
  <c r="E489" i="19" s="1"/>
  <c r="P485" i="34"/>
  <c r="E485" i="19" s="1"/>
  <c r="P483" i="34"/>
  <c r="E483" i="19" s="1"/>
  <c r="P481" i="34"/>
  <c r="E481" i="19" s="1"/>
  <c r="P477" i="34"/>
  <c r="E477" i="19" s="1"/>
  <c r="P475" i="34"/>
  <c r="E475" i="19" s="1"/>
  <c r="P473" i="34"/>
  <c r="E473" i="19" s="1"/>
  <c r="P469" i="34"/>
  <c r="E469" i="19" s="1"/>
  <c r="P467" i="34"/>
  <c r="E467" i="19" s="1"/>
  <c r="P465" i="34"/>
  <c r="E465" i="19" s="1"/>
  <c r="P461" i="34"/>
  <c r="E461" i="19" s="1"/>
  <c r="P459" i="34"/>
  <c r="E459" i="19" s="1"/>
  <c r="P457" i="34"/>
  <c r="E457" i="19" s="1"/>
  <c r="P453" i="34"/>
  <c r="E453" i="19" s="1"/>
  <c r="P451" i="34"/>
  <c r="E451" i="19" s="1"/>
  <c r="P449" i="34"/>
  <c r="E449" i="19" s="1"/>
  <c r="P445" i="34"/>
  <c r="E445" i="19" s="1"/>
  <c r="P443" i="34"/>
  <c r="E443" i="19" s="1"/>
  <c r="P441" i="34"/>
  <c r="E441" i="19" s="1"/>
  <c r="P437" i="34"/>
  <c r="E437" i="19" s="1"/>
  <c r="P435" i="34"/>
  <c r="E435" i="19" s="1"/>
  <c r="P433" i="34"/>
  <c r="E433" i="19" s="1"/>
  <c r="P429" i="34"/>
  <c r="E429" i="19" s="1"/>
  <c r="P427" i="34"/>
  <c r="E427" i="19" s="1"/>
  <c r="P423" i="34"/>
  <c r="E423" i="19" s="1"/>
  <c r="P419" i="34"/>
  <c r="E419" i="19" s="1"/>
  <c r="P415" i="34"/>
  <c r="E415" i="19" s="1"/>
  <c r="P411" i="34"/>
  <c r="E411" i="19" s="1"/>
  <c r="P407" i="34"/>
  <c r="E407" i="19" s="1"/>
  <c r="P403" i="34"/>
  <c r="E403" i="19" s="1"/>
  <c r="P399" i="34"/>
  <c r="E399" i="19" s="1"/>
  <c r="P395" i="34"/>
  <c r="E395" i="19" s="1"/>
  <c r="P391" i="34"/>
  <c r="E391" i="19" s="1"/>
  <c r="P387" i="34"/>
  <c r="E387" i="19" s="1"/>
  <c r="P383" i="34"/>
  <c r="E383" i="19" s="1"/>
  <c r="P379" i="34"/>
  <c r="E379" i="19" s="1"/>
  <c r="P374" i="34"/>
  <c r="E374" i="19" s="1"/>
  <c r="P369" i="34"/>
  <c r="E369" i="19" s="1"/>
  <c r="P364" i="34"/>
  <c r="E364" i="19" s="1"/>
  <c r="P358" i="34"/>
  <c r="E358" i="19" s="1"/>
  <c r="P352" i="34"/>
  <c r="E352" i="19" s="1"/>
  <c r="P347" i="34"/>
  <c r="E347" i="19" s="1"/>
  <c r="P342" i="34"/>
  <c r="E342" i="19" s="1"/>
  <c r="P337" i="34"/>
  <c r="E337" i="19" s="1"/>
  <c r="P333" i="34"/>
  <c r="E333" i="19" s="1"/>
  <c r="P329" i="34"/>
  <c r="E329" i="19" s="1"/>
  <c r="P325" i="34"/>
  <c r="E325" i="19" s="1"/>
  <c r="P321" i="34"/>
  <c r="E321" i="19" s="1"/>
  <c r="P317" i="34"/>
  <c r="E317" i="19" s="1"/>
  <c r="P313" i="34"/>
  <c r="E313" i="19" s="1"/>
  <c r="P309" i="34"/>
  <c r="E309" i="19" s="1"/>
  <c r="P305" i="34"/>
  <c r="E305" i="19" s="1"/>
  <c r="P301" i="34"/>
  <c r="E301" i="19" s="1"/>
  <c r="P297" i="34"/>
  <c r="E297" i="19" s="1"/>
  <c r="P293" i="34"/>
  <c r="E293" i="19" s="1"/>
  <c r="P289" i="34"/>
  <c r="E289" i="19" s="1"/>
  <c r="P285" i="34"/>
  <c r="E285" i="19" s="1"/>
  <c r="P281" i="34"/>
  <c r="E281" i="19" s="1"/>
  <c r="P277" i="34"/>
  <c r="E277" i="19" s="1"/>
  <c r="P273" i="34"/>
  <c r="E273" i="19" s="1"/>
  <c r="P269" i="34"/>
  <c r="E269" i="19" s="1"/>
  <c r="P265" i="34"/>
  <c r="E265" i="19" s="1"/>
  <c r="P261" i="34"/>
  <c r="E261" i="19" s="1"/>
  <c r="P257" i="34"/>
  <c r="E257" i="19" s="1"/>
  <c r="P253" i="34"/>
  <c r="E253" i="19" s="1"/>
  <c r="P249" i="34"/>
  <c r="E249" i="19" s="1"/>
  <c r="P245" i="34"/>
  <c r="E245" i="19" s="1"/>
  <c r="P241" i="34"/>
  <c r="E241" i="19" s="1"/>
  <c r="P237" i="34"/>
  <c r="E237" i="19" s="1"/>
  <c r="P233" i="34"/>
  <c r="E233" i="19" s="1"/>
  <c r="P229" i="34"/>
  <c r="E229" i="19" s="1"/>
  <c r="P225" i="34"/>
  <c r="E225" i="19" s="1"/>
  <c r="P221" i="34"/>
  <c r="E221" i="19" s="1"/>
  <c r="P217" i="34"/>
  <c r="E217" i="19" s="1"/>
  <c r="P213" i="34"/>
  <c r="E213" i="19" s="1"/>
  <c r="P209" i="34"/>
  <c r="E209" i="19" s="1"/>
  <c r="P205" i="34"/>
  <c r="E205" i="19" s="1"/>
  <c r="P201" i="34"/>
  <c r="E201" i="19" s="1"/>
  <c r="P197" i="34"/>
  <c r="E197" i="19" s="1"/>
  <c r="P193" i="34"/>
  <c r="E193" i="19" s="1"/>
  <c r="P189" i="34"/>
  <c r="E189" i="19" s="1"/>
  <c r="P185" i="34"/>
  <c r="E185" i="19" s="1"/>
  <c r="P181" i="34"/>
  <c r="E181" i="19" s="1"/>
  <c r="P177" i="34"/>
  <c r="E177" i="19" s="1"/>
  <c r="P173" i="34"/>
  <c r="E173" i="19" s="1"/>
  <c r="P169" i="34"/>
  <c r="E169" i="19" s="1"/>
  <c r="P165" i="34"/>
  <c r="E165" i="19" s="1"/>
  <c r="P161" i="34"/>
  <c r="E161" i="19" s="1"/>
  <c r="P157" i="34"/>
  <c r="E157" i="19" s="1"/>
  <c r="P153" i="34"/>
  <c r="E153" i="19" s="1"/>
  <c r="P149" i="34"/>
  <c r="E149" i="19" s="1"/>
  <c r="P145" i="34"/>
  <c r="E145" i="19" s="1"/>
  <c r="P141" i="34"/>
  <c r="E141" i="19" s="1"/>
  <c r="P137" i="34"/>
  <c r="E137" i="19" s="1"/>
  <c r="P133" i="34"/>
  <c r="E133" i="19" s="1"/>
  <c r="P129" i="34"/>
  <c r="E129" i="19" s="1"/>
  <c r="P125" i="34"/>
  <c r="E125" i="19" s="1"/>
  <c r="P121" i="34"/>
  <c r="E121" i="19" s="1"/>
  <c r="P118" i="34"/>
  <c r="E118" i="19" s="1"/>
  <c r="P999" i="34"/>
  <c r="E999" i="19" s="1"/>
  <c r="P997" i="34"/>
  <c r="E997" i="19" s="1"/>
  <c r="P995" i="34"/>
  <c r="E995" i="19" s="1"/>
  <c r="P993" i="34"/>
  <c r="E993" i="19" s="1"/>
  <c r="P991" i="34"/>
  <c r="E991" i="19" s="1"/>
  <c r="P989" i="34"/>
  <c r="E989" i="19" s="1"/>
  <c r="P987" i="34"/>
  <c r="E987" i="19" s="1"/>
  <c r="P983" i="34"/>
  <c r="E983" i="19" s="1"/>
  <c r="P981" i="34"/>
  <c r="E981" i="19" s="1"/>
  <c r="P979" i="34"/>
  <c r="E979" i="19" s="1"/>
  <c r="P975" i="34"/>
  <c r="E975" i="19" s="1"/>
  <c r="P971" i="34"/>
  <c r="E971" i="19" s="1"/>
  <c r="P985" i="34"/>
  <c r="E985" i="19" s="1"/>
  <c r="P977" i="34"/>
  <c r="E977" i="19" s="1"/>
  <c r="P973" i="34"/>
  <c r="E973" i="19" s="1"/>
  <c r="P969" i="34"/>
  <c r="E969" i="19" s="1"/>
  <c r="P967" i="34"/>
  <c r="E967" i="19" s="1"/>
  <c r="P965" i="34"/>
  <c r="E965" i="19" s="1"/>
  <c r="P963" i="34"/>
  <c r="E963" i="19" s="1"/>
  <c r="P959" i="34"/>
  <c r="E959" i="19" s="1"/>
  <c r="P957" i="34"/>
  <c r="E957" i="19" s="1"/>
  <c r="P955" i="34"/>
  <c r="E955" i="19" s="1"/>
  <c r="P953" i="34"/>
  <c r="E953" i="19" s="1"/>
  <c r="P951" i="34"/>
  <c r="E951" i="19" s="1"/>
  <c r="P949" i="34"/>
  <c r="E949" i="19" s="1"/>
  <c r="P947" i="34"/>
  <c r="E947" i="19" s="1"/>
  <c r="P943" i="34"/>
  <c r="E943" i="19" s="1"/>
  <c r="P941" i="34"/>
  <c r="E941" i="19" s="1"/>
  <c r="P939" i="34"/>
  <c r="E939" i="19" s="1"/>
  <c r="P937" i="34"/>
  <c r="E937" i="19" s="1"/>
  <c r="P935" i="34"/>
  <c r="E935" i="19" s="1"/>
  <c r="P933" i="34"/>
  <c r="E933" i="19" s="1"/>
  <c r="P931" i="34"/>
  <c r="E931" i="19" s="1"/>
  <c r="P927" i="34"/>
  <c r="E927" i="19" s="1"/>
  <c r="P925" i="34"/>
  <c r="E925" i="19" s="1"/>
  <c r="P923" i="34"/>
  <c r="E923" i="19" s="1"/>
  <c r="P921" i="34"/>
  <c r="E921" i="19" s="1"/>
  <c r="P919" i="34"/>
  <c r="E919" i="19" s="1"/>
  <c r="P917" i="34"/>
  <c r="E917" i="19" s="1"/>
  <c r="P915" i="34"/>
  <c r="E915" i="19" s="1"/>
  <c r="P911" i="34"/>
  <c r="E911" i="19" s="1"/>
  <c r="P909" i="34"/>
  <c r="E909" i="19" s="1"/>
  <c r="P907" i="34"/>
  <c r="E907" i="19" s="1"/>
  <c r="P905" i="34"/>
  <c r="E905" i="19" s="1"/>
  <c r="P903" i="34"/>
  <c r="E903" i="19" s="1"/>
  <c r="P901" i="34"/>
  <c r="E901" i="19" s="1"/>
  <c r="P899" i="34"/>
  <c r="E899" i="19" s="1"/>
  <c r="P895" i="34"/>
  <c r="E895" i="19" s="1"/>
  <c r="P893" i="34"/>
  <c r="E893" i="19" s="1"/>
  <c r="P892" i="34"/>
  <c r="E892" i="19" s="1"/>
  <c r="P891" i="34"/>
  <c r="E891" i="19" s="1"/>
  <c r="P890" i="34"/>
  <c r="E890" i="19" s="1"/>
  <c r="P889" i="34"/>
  <c r="E889" i="19" s="1"/>
  <c r="P888" i="34"/>
  <c r="E888" i="19" s="1"/>
  <c r="P886" i="34"/>
  <c r="E886" i="19" s="1"/>
  <c r="P885" i="34"/>
  <c r="E885" i="19" s="1"/>
  <c r="P884" i="34"/>
  <c r="E884" i="19" s="1"/>
  <c r="P883" i="34"/>
  <c r="E883" i="19" s="1"/>
  <c r="P882" i="34"/>
  <c r="E882" i="19" s="1"/>
  <c r="P881" i="34"/>
  <c r="E881" i="19" s="1"/>
  <c r="P880" i="34"/>
  <c r="E880" i="19" s="1"/>
  <c r="P878" i="34"/>
  <c r="E878" i="19" s="1"/>
  <c r="P877" i="34"/>
  <c r="E877" i="19" s="1"/>
  <c r="P876" i="34"/>
  <c r="E876" i="19" s="1"/>
  <c r="P875" i="34"/>
  <c r="E875" i="19" s="1"/>
  <c r="P874" i="34"/>
  <c r="E874" i="19" s="1"/>
  <c r="P873" i="34"/>
  <c r="E873" i="19" s="1"/>
  <c r="P872" i="34"/>
  <c r="E872" i="19" s="1"/>
  <c r="P870" i="34"/>
  <c r="E870" i="19" s="1"/>
  <c r="P869" i="34"/>
  <c r="E869" i="19" s="1"/>
  <c r="P868" i="34"/>
  <c r="E868" i="19" s="1"/>
  <c r="P867" i="34"/>
  <c r="E867" i="19" s="1"/>
  <c r="P866" i="34"/>
  <c r="E866" i="19" s="1"/>
  <c r="P865" i="34"/>
  <c r="E865" i="19" s="1"/>
  <c r="P864" i="34"/>
  <c r="E864" i="19" s="1"/>
  <c r="P862" i="34"/>
  <c r="E862" i="19" s="1"/>
  <c r="P861" i="34"/>
  <c r="E861" i="19" s="1"/>
  <c r="P860" i="34"/>
  <c r="E860" i="19" s="1"/>
  <c r="P859" i="34"/>
  <c r="E859" i="19" s="1"/>
  <c r="P858" i="34"/>
  <c r="E858" i="19" s="1"/>
  <c r="P857" i="34"/>
  <c r="E857" i="19" s="1"/>
  <c r="P856" i="34"/>
  <c r="E856" i="19" s="1"/>
  <c r="P854" i="34"/>
  <c r="E854" i="19" s="1"/>
  <c r="P853" i="34"/>
  <c r="E853" i="19" s="1"/>
  <c r="P852" i="34"/>
  <c r="E852" i="19" s="1"/>
  <c r="P851" i="34"/>
  <c r="E851" i="19" s="1"/>
  <c r="P850" i="34"/>
  <c r="E850" i="19" s="1"/>
  <c r="P849" i="34"/>
  <c r="E849" i="19" s="1"/>
  <c r="P848" i="34"/>
  <c r="E848" i="19" s="1"/>
  <c r="P845" i="34"/>
  <c r="E845" i="19" s="1"/>
  <c r="P844" i="34"/>
  <c r="E844" i="19" s="1"/>
  <c r="P843" i="34"/>
  <c r="E843" i="19" s="1"/>
  <c r="P842" i="34"/>
  <c r="E842" i="19" s="1"/>
  <c r="P841" i="34"/>
  <c r="E841" i="19" s="1"/>
  <c r="P840" i="34"/>
  <c r="E840" i="19" s="1"/>
  <c r="P838" i="34"/>
  <c r="E838" i="19" s="1"/>
  <c r="P837" i="34"/>
  <c r="E837" i="19" s="1"/>
  <c r="P836" i="34"/>
  <c r="E836" i="19" s="1"/>
  <c r="P834" i="34"/>
  <c r="E834" i="19" s="1"/>
  <c r="P833" i="34"/>
  <c r="E833" i="19" s="1"/>
  <c r="P832" i="34"/>
  <c r="E832" i="19" s="1"/>
  <c r="P830" i="34"/>
  <c r="E830" i="19" s="1"/>
  <c r="P829" i="34"/>
  <c r="E829" i="19" s="1"/>
  <c r="P828" i="34"/>
  <c r="E828" i="19" s="1"/>
  <c r="P826" i="34"/>
  <c r="E826" i="19" s="1"/>
  <c r="P825" i="34"/>
  <c r="E825" i="19" s="1"/>
  <c r="P824" i="34"/>
  <c r="E824" i="19" s="1"/>
  <c r="P822" i="34"/>
  <c r="E822" i="19" s="1"/>
  <c r="P821" i="34"/>
  <c r="E821" i="19" s="1"/>
  <c r="P820" i="34"/>
  <c r="E820" i="19" s="1"/>
  <c r="P818" i="34"/>
  <c r="E818" i="19" s="1"/>
  <c r="P817" i="34"/>
  <c r="E817" i="19" s="1"/>
  <c r="P816" i="34"/>
  <c r="E816" i="19" s="1"/>
  <c r="P814" i="34"/>
  <c r="E814" i="19" s="1"/>
  <c r="P813" i="34"/>
  <c r="E813" i="19" s="1"/>
  <c r="P812" i="34"/>
  <c r="E812" i="19" s="1"/>
  <c r="P810" i="34"/>
  <c r="E810" i="19" s="1"/>
  <c r="P809" i="34"/>
  <c r="E809" i="19" s="1"/>
  <c r="P808" i="34"/>
  <c r="E808" i="19" s="1"/>
  <c r="P806" i="34"/>
  <c r="E806" i="19" s="1"/>
  <c r="P805" i="34"/>
  <c r="E805" i="19" s="1"/>
  <c r="P804" i="34"/>
  <c r="E804" i="19" s="1"/>
  <c r="P802" i="34"/>
  <c r="E802" i="19" s="1"/>
  <c r="P801" i="34"/>
  <c r="E801" i="19" s="1"/>
  <c r="P800" i="34"/>
  <c r="E800" i="19" s="1"/>
  <c r="P798" i="34"/>
  <c r="E798" i="19" s="1"/>
  <c r="P797" i="34"/>
  <c r="E797" i="19" s="1"/>
  <c r="P796" i="34"/>
  <c r="E796" i="19" s="1"/>
  <c r="P794" i="34"/>
  <c r="E794" i="19" s="1"/>
  <c r="P793" i="34"/>
  <c r="E793" i="19" s="1"/>
  <c r="P792" i="34"/>
  <c r="E792" i="19" s="1"/>
  <c r="P790" i="34"/>
  <c r="E790" i="19" s="1"/>
  <c r="P789" i="34"/>
  <c r="E789" i="19" s="1"/>
  <c r="P788" i="34"/>
  <c r="E788" i="19" s="1"/>
  <c r="P786" i="34"/>
  <c r="E786" i="19" s="1"/>
  <c r="P785" i="34"/>
  <c r="E785" i="19" s="1"/>
  <c r="P784" i="34"/>
  <c r="E784" i="19" s="1"/>
  <c r="P782" i="34"/>
  <c r="E782" i="19" s="1"/>
  <c r="P781" i="34"/>
  <c r="E781" i="19" s="1"/>
  <c r="P780" i="34"/>
  <c r="E780" i="19" s="1"/>
  <c r="P778" i="34"/>
  <c r="E778" i="19" s="1"/>
  <c r="P777" i="34"/>
  <c r="E777" i="19" s="1"/>
  <c r="P776" i="34"/>
  <c r="E776" i="19" s="1"/>
  <c r="P774" i="34"/>
  <c r="E774" i="19" s="1"/>
  <c r="P773" i="34"/>
  <c r="E773" i="19" s="1"/>
  <c r="P772" i="34"/>
  <c r="E772" i="19" s="1"/>
  <c r="P770" i="34"/>
  <c r="E770" i="19" s="1"/>
  <c r="P769" i="34"/>
  <c r="E769" i="19" s="1"/>
  <c r="P768" i="34"/>
  <c r="E768" i="19" s="1"/>
  <c r="P766" i="34"/>
  <c r="E766" i="19" s="1"/>
  <c r="P765" i="34"/>
  <c r="E765" i="19" s="1"/>
  <c r="P764" i="34"/>
  <c r="E764" i="19" s="1"/>
  <c r="P762" i="34"/>
  <c r="E762" i="19" s="1"/>
  <c r="P761" i="34"/>
  <c r="E761" i="19" s="1"/>
  <c r="P760" i="34"/>
  <c r="E760" i="19" s="1"/>
  <c r="P758" i="34"/>
  <c r="E758" i="19" s="1"/>
  <c r="P757" i="34"/>
  <c r="E757" i="19" s="1"/>
  <c r="P756" i="34"/>
  <c r="E756" i="19" s="1"/>
  <c r="P754" i="34"/>
  <c r="E754" i="19" s="1"/>
  <c r="P753" i="34"/>
  <c r="E753" i="19" s="1"/>
  <c r="P752" i="34"/>
  <c r="E752" i="19" s="1"/>
  <c r="P750" i="34"/>
  <c r="E750" i="19" s="1"/>
  <c r="P749" i="34"/>
  <c r="E749" i="19" s="1"/>
  <c r="P748" i="34"/>
  <c r="E748" i="19" s="1"/>
  <c r="P746" i="34"/>
  <c r="E746" i="19" s="1"/>
  <c r="P745" i="34"/>
  <c r="E745" i="19" s="1"/>
  <c r="P744" i="34"/>
  <c r="E744" i="19" s="1"/>
  <c r="P742" i="34"/>
  <c r="E742" i="19" s="1"/>
  <c r="P741" i="34"/>
  <c r="E741" i="19" s="1"/>
  <c r="P740" i="34"/>
  <c r="E740" i="19" s="1"/>
  <c r="P738" i="34"/>
  <c r="E738" i="19" s="1"/>
  <c r="P737" i="34"/>
  <c r="E737" i="19" s="1"/>
  <c r="P736" i="34"/>
  <c r="E736" i="19" s="1"/>
  <c r="P734" i="34"/>
  <c r="E734" i="19" s="1"/>
  <c r="P733" i="34"/>
  <c r="E733" i="19" s="1"/>
  <c r="P732" i="34"/>
  <c r="E732" i="19" s="1"/>
  <c r="P730" i="34"/>
  <c r="E730" i="19" s="1"/>
  <c r="P729" i="34"/>
  <c r="E729" i="19" s="1"/>
  <c r="P728" i="34"/>
  <c r="E728" i="19" s="1"/>
  <c r="P726" i="34"/>
  <c r="E726" i="19" s="1"/>
  <c r="P725" i="34"/>
  <c r="E725" i="19" s="1"/>
  <c r="P724" i="34"/>
  <c r="E724" i="19" s="1"/>
  <c r="P722" i="34"/>
  <c r="E722" i="19" s="1"/>
  <c r="P721" i="34"/>
  <c r="E721" i="19" s="1"/>
  <c r="P720" i="34"/>
  <c r="E720" i="19" s="1"/>
  <c r="P718" i="34"/>
  <c r="E718" i="19" s="1"/>
  <c r="P717" i="34"/>
  <c r="E717" i="19" s="1"/>
  <c r="P716" i="34"/>
  <c r="E716" i="19" s="1"/>
  <c r="P714" i="34"/>
  <c r="E714" i="19" s="1"/>
  <c r="P713" i="34"/>
  <c r="E713" i="19" s="1"/>
  <c r="P712" i="34"/>
  <c r="E712" i="19" s="1"/>
  <c r="P710" i="34"/>
  <c r="E710" i="19" s="1"/>
  <c r="P709" i="34"/>
  <c r="E709" i="19" s="1"/>
  <c r="P708" i="34"/>
  <c r="E708" i="19" s="1"/>
  <c r="P706" i="34"/>
  <c r="E706" i="19" s="1"/>
  <c r="P705" i="34"/>
  <c r="E705" i="19" s="1"/>
  <c r="P704" i="34"/>
  <c r="E704" i="19" s="1"/>
  <c r="P702" i="34"/>
  <c r="E702" i="19" s="1"/>
  <c r="P701" i="34"/>
  <c r="E701" i="19" s="1"/>
  <c r="P700" i="34"/>
  <c r="E700" i="19" s="1"/>
  <c r="P698" i="34"/>
  <c r="E698" i="19" s="1"/>
  <c r="P697" i="34"/>
  <c r="E697" i="19" s="1"/>
  <c r="P696" i="34"/>
  <c r="E696" i="19" s="1"/>
  <c r="P694" i="34"/>
  <c r="E694" i="19" s="1"/>
  <c r="P693" i="34"/>
  <c r="E693" i="19" s="1"/>
  <c r="P692" i="34"/>
  <c r="E692" i="19" s="1"/>
  <c r="P690" i="34"/>
  <c r="E690" i="19" s="1"/>
  <c r="P689" i="34"/>
  <c r="E689" i="19" s="1"/>
  <c r="P688" i="34"/>
  <c r="E688" i="19" s="1"/>
  <c r="P686" i="34"/>
  <c r="E686" i="19" s="1"/>
  <c r="P685" i="34"/>
  <c r="E685" i="19" s="1"/>
  <c r="P684" i="34"/>
  <c r="E684" i="19" s="1"/>
  <c r="P682" i="34"/>
  <c r="E682" i="19" s="1"/>
  <c r="P681" i="34"/>
  <c r="E681" i="19" s="1"/>
  <c r="P680" i="34"/>
  <c r="E680" i="19" s="1"/>
  <c r="P678" i="34"/>
  <c r="E678" i="19" s="1"/>
  <c r="P677" i="34"/>
  <c r="E677" i="19" s="1"/>
  <c r="P676" i="34"/>
  <c r="E676" i="19" s="1"/>
  <c r="P674" i="34"/>
  <c r="E674" i="19" s="1"/>
  <c r="P673" i="34"/>
  <c r="E673" i="19" s="1"/>
  <c r="P672" i="34"/>
  <c r="E672" i="19" s="1"/>
  <c r="P670" i="34"/>
  <c r="E670" i="19" s="1"/>
  <c r="P669" i="34"/>
  <c r="E669" i="19" s="1"/>
  <c r="P668" i="34"/>
  <c r="E668" i="19" s="1"/>
  <c r="P666" i="34"/>
  <c r="E666" i="19" s="1"/>
  <c r="P665" i="34"/>
  <c r="E665" i="19" s="1"/>
  <c r="P664" i="34"/>
  <c r="E664" i="19" s="1"/>
  <c r="P662" i="34"/>
  <c r="E662" i="19" s="1"/>
  <c r="P661" i="34"/>
  <c r="E661" i="19" s="1"/>
  <c r="P660" i="34"/>
  <c r="E660" i="19" s="1"/>
  <c r="P658" i="34"/>
  <c r="E658" i="19" s="1"/>
  <c r="P657" i="34"/>
  <c r="E657" i="19" s="1"/>
  <c r="P656" i="34"/>
  <c r="E656" i="19" s="1"/>
  <c r="P654" i="34"/>
  <c r="E654" i="19" s="1"/>
  <c r="P653" i="34"/>
  <c r="E653" i="19" s="1"/>
  <c r="P652" i="34"/>
  <c r="E652" i="19" s="1"/>
  <c r="P650" i="34"/>
  <c r="E650" i="19" s="1"/>
  <c r="P649" i="34"/>
  <c r="E649" i="19" s="1"/>
  <c r="P648" i="34"/>
  <c r="E648" i="19" s="1"/>
  <c r="P646" i="34"/>
  <c r="E646" i="19" s="1"/>
  <c r="P645" i="34"/>
  <c r="E645" i="19" s="1"/>
  <c r="P644" i="34"/>
  <c r="E644" i="19" s="1"/>
  <c r="P642" i="34"/>
  <c r="E642" i="19" s="1"/>
  <c r="P641" i="34"/>
  <c r="E641" i="19" s="1"/>
  <c r="P640" i="34"/>
  <c r="E640" i="19" s="1"/>
  <c r="P638" i="34"/>
  <c r="E638" i="19" s="1"/>
  <c r="P637" i="34"/>
  <c r="E637" i="19" s="1"/>
  <c r="P636" i="34"/>
  <c r="E636" i="19" s="1"/>
  <c r="P634" i="34"/>
  <c r="E634" i="19" s="1"/>
  <c r="P633" i="34"/>
  <c r="E633" i="19" s="1"/>
  <c r="P632" i="34"/>
  <c r="E632" i="19" s="1"/>
  <c r="P630" i="34"/>
  <c r="E630" i="19" s="1"/>
  <c r="P629" i="34"/>
  <c r="E629" i="19" s="1"/>
  <c r="P628" i="34"/>
  <c r="E628" i="19" s="1"/>
  <c r="P626" i="34"/>
  <c r="E626" i="19" s="1"/>
  <c r="P625" i="34"/>
  <c r="E625" i="19" s="1"/>
  <c r="P624" i="34"/>
  <c r="E624" i="19" s="1"/>
  <c r="P622" i="34"/>
  <c r="E622" i="19" s="1"/>
  <c r="P621" i="34"/>
  <c r="E621" i="19" s="1"/>
  <c r="P620" i="34"/>
  <c r="E620" i="19" s="1"/>
  <c r="P618" i="34"/>
  <c r="E618" i="19" s="1"/>
  <c r="P617" i="34"/>
  <c r="E617" i="19" s="1"/>
  <c r="P616" i="34"/>
  <c r="E616" i="19" s="1"/>
  <c r="P614" i="34"/>
  <c r="E614" i="19" s="1"/>
  <c r="P613" i="34"/>
  <c r="E613" i="19" s="1"/>
  <c r="P612" i="34"/>
  <c r="E612" i="19" s="1"/>
  <c r="P610" i="34"/>
  <c r="E610" i="19" s="1"/>
  <c r="P609" i="34"/>
  <c r="E609" i="19" s="1"/>
  <c r="P608" i="34"/>
  <c r="E608" i="19" s="1"/>
  <c r="P606" i="34"/>
  <c r="E606" i="19" s="1"/>
  <c r="P605" i="34"/>
  <c r="E605" i="19" s="1"/>
  <c r="P604" i="34"/>
  <c r="E604" i="19" s="1"/>
  <c r="P602" i="34"/>
  <c r="E602" i="19" s="1"/>
  <c r="P601" i="34"/>
  <c r="E601" i="19" s="1"/>
  <c r="P600" i="34"/>
  <c r="E600" i="19" s="1"/>
  <c r="P598" i="34"/>
  <c r="E598" i="19" s="1"/>
  <c r="P597" i="34"/>
  <c r="E597" i="19" s="1"/>
  <c r="P596" i="34"/>
  <c r="E596" i="19" s="1"/>
  <c r="P594" i="34"/>
  <c r="E594" i="19" s="1"/>
  <c r="P593" i="34"/>
  <c r="E593" i="19" s="1"/>
  <c r="P592" i="34"/>
  <c r="E592" i="19" s="1"/>
  <c r="P590" i="34"/>
  <c r="E590" i="19" s="1"/>
  <c r="P589" i="34"/>
  <c r="E589" i="19" s="1"/>
  <c r="P588" i="34"/>
  <c r="E588" i="19" s="1"/>
  <c r="P586" i="34"/>
  <c r="E586" i="19" s="1"/>
  <c r="P585" i="34"/>
  <c r="E585" i="19" s="1"/>
  <c r="P584" i="34"/>
  <c r="E584" i="19" s="1"/>
  <c r="P582" i="34"/>
  <c r="E582" i="19" s="1"/>
  <c r="P581" i="34"/>
  <c r="E581" i="19" s="1"/>
  <c r="P580" i="34"/>
  <c r="E580" i="19" s="1"/>
  <c r="P578" i="34"/>
  <c r="E578" i="19" s="1"/>
  <c r="P577" i="34"/>
  <c r="E577" i="19" s="1"/>
  <c r="P576" i="34"/>
  <c r="E576" i="19" s="1"/>
  <c r="P574" i="34"/>
  <c r="E574" i="19" s="1"/>
  <c r="P573" i="34"/>
  <c r="E573" i="19" s="1"/>
  <c r="P572" i="34"/>
  <c r="E572" i="19" s="1"/>
  <c r="P570" i="34"/>
  <c r="E570" i="19" s="1"/>
  <c r="P569" i="34"/>
  <c r="E569" i="19" s="1"/>
  <c r="P568" i="34"/>
  <c r="E568" i="19" s="1"/>
  <c r="P566" i="34"/>
  <c r="E566" i="19" s="1"/>
  <c r="P565" i="34"/>
  <c r="E565" i="19" s="1"/>
  <c r="P564" i="34"/>
  <c r="E564" i="19" s="1"/>
  <c r="P562" i="34"/>
  <c r="E562" i="19" s="1"/>
  <c r="P561" i="34"/>
  <c r="E561" i="19" s="1"/>
  <c r="P560" i="34"/>
  <c r="E560" i="19" s="1"/>
  <c r="P558" i="34"/>
  <c r="E558" i="19" s="1"/>
  <c r="P557" i="34"/>
  <c r="E557" i="19" s="1"/>
  <c r="P556" i="34"/>
  <c r="E556" i="19" s="1"/>
  <c r="P554" i="34"/>
  <c r="E554" i="19" s="1"/>
  <c r="P553" i="34"/>
  <c r="E553" i="19" s="1"/>
  <c r="P552" i="34"/>
  <c r="E552" i="19" s="1"/>
  <c r="P550" i="34"/>
  <c r="E550" i="19" s="1"/>
  <c r="P549" i="34"/>
  <c r="E549" i="19" s="1"/>
  <c r="P548" i="34"/>
  <c r="E548" i="19" s="1"/>
  <c r="P546" i="34"/>
  <c r="E546" i="19" s="1"/>
  <c r="P544" i="34"/>
  <c r="E544" i="19" s="1"/>
  <c r="P542" i="34"/>
  <c r="E542" i="19" s="1"/>
  <c r="P540" i="34"/>
  <c r="E540" i="19" s="1"/>
  <c r="P538" i="34"/>
  <c r="E538" i="19" s="1"/>
  <c r="P536" i="34"/>
  <c r="E536" i="19" s="1"/>
  <c r="P534" i="34"/>
  <c r="E534" i="19" s="1"/>
  <c r="P532" i="34"/>
  <c r="E532" i="19" s="1"/>
  <c r="P530" i="34"/>
  <c r="E530" i="19" s="1"/>
  <c r="P528" i="34"/>
  <c r="E528" i="19" s="1"/>
  <c r="P526" i="34"/>
  <c r="E526" i="19" s="1"/>
  <c r="P524" i="34"/>
  <c r="E524" i="19" s="1"/>
  <c r="P522" i="34"/>
  <c r="E522" i="19" s="1"/>
  <c r="P520" i="34"/>
  <c r="E520" i="19" s="1"/>
  <c r="P518" i="34"/>
  <c r="E518" i="19" s="1"/>
  <c r="P516" i="34"/>
  <c r="E516" i="19" s="1"/>
  <c r="P514" i="34"/>
  <c r="E514" i="19" s="1"/>
  <c r="P512" i="34"/>
  <c r="E512" i="19" s="1"/>
  <c r="P510" i="34"/>
  <c r="E510" i="19" s="1"/>
  <c r="P508" i="34"/>
  <c r="E508" i="19" s="1"/>
  <c r="P506" i="34"/>
  <c r="E506" i="19" s="1"/>
  <c r="P504" i="34"/>
  <c r="E504" i="19" s="1"/>
  <c r="P502" i="34"/>
  <c r="E502" i="19" s="1"/>
  <c r="P500" i="34"/>
  <c r="E500" i="19" s="1"/>
  <c r="P498" i="34"/>
  <c r="E498" i="19" s="1"/>
  <c r="P496" i="34"/>
  <c r="E496" i="19" s="1"/>
  <c r="P494" i="34"/>
  <c r="E494" i="19" s="1"/>
  <c r="P492" i="34"/>
  <c r="E492" i="19" s="1"/>
  <c r="P490" i="34"/>
  <c r="E490" i="19" s="1"/>
  <c r="P488" i="34"/>
  <c r="E488" i="19" s="1"/>
  <c r="P486" i="34"/>
  <c r="E486" i="19" s="1"/>
  <c r="P484" i="34"/>
  <c r="E484" i="19" s="1"/>
  <c r="P482" i="34"/>
  <c r="E482" i="19" s="1"/>
  <c r="P480" i="34"/>
  <c r="E480" i="19" s="1"/>
  <c r="P478" i="34"/>
  <c r="E478" i="19" s="1"/>
  <c r="P476" i="34"/>
  <c r="E476" i="19" s="1"/>
  <c r="P474" i="34"/>
  <c r="E474" i="19" s="1"/>
  <c r="P472" i="34"/>
  <c r="E472" i="19" s="1"/>
  <c r="P470" i="34"/>
  <c r="E470" i="19" s="1"/>
  <c r="P468" i="34"/>
  <c r="E468" i="19" s="1"/>
  <c r="P466" i="34"/>
  <c r="E466" i="19" s="1"/>
  <c r="P464" i="34"/>
  <c r="E464" i="19" s="1"/>
  <c r="P462" i="34"/>
  <c r="E462" i="19" s="1"/>
  <c r="P460" i="34"/>
  <c r="E460" i="19" s="1"/>
  <c r="P458" i="34"/>
  <c r="E458" i="19" s="1"/>
  <c r="P456" i="34"/>
  <c r="E456" i="19" s="1"/>
  <c r="P454" i="34"/>
  <c r="E454" i="19" s="1"/>
  <c r="P452" i="34"/>
  <c r="E452" i="19" s="1"/>
  <c r="P450" i="34"/>
  <c r="E450" i="19" s="1"/>
  <c r="P448" i="34"/>
  <c r="E448" i="19" s="1"/>
  <c r="P446" i="34"/>
  <c r="E446" i="19" s="1"/>
  <c r="P444" i="34"/>
  <c r="E444" i="19" s="1"/>
  <c r="P442" i="34"/>
  <c r="E442" i="19" s="1"/>
  <c r="P440" i="34"/>
  <c r="E440" i="19" s="1"/>
  <c r="P438" i="34"/>
  <c r="E438" i="19" s="1"/>
  <c r="P436" i="34"/>
  <c r="E436" i="19" s="1"/>
  <c r="P434" i="34"/>
  <c r="E434" i="19" s="1"/>
  <c r="P432" i="34"/>
  <c r="E432" i="19" s="1"/>
  <c r="P430" i="34"/>
  <c r="E430" i="19" s="1"/>
  <c r="P428" i="34"/>
  <c r="E428" i="19" s="1"/>
  <c r="P426" i="34"/>
  <c r="E426" i="19" s="1"/>
  <c r="P424" i="34"/>
  <c r="E424" i="19" s="1"/>
  <c r="P422" i="34"/>
  <c r="E422" i="19" s="1"/>
  <c r="P420" i="34"/>
  <c r="E420" i="19" s="1"/>
  <c r="P418" i="34"/>
  <c r="E418" i="19" s="1"/>
  <c r="P416" i="34"/>
  <c r="E416" i="19" s="1"/>
  <c r="P414" i="34"/>
  <c r="E414" i="19" s="1"/>
  <c r="P412" i="34"/>
  <c r="E412" i="19" s="1"/>
  <c r="P410" i="34"/>
  <c r="E410" i="19" s="1"/>
  <c r="P408" i="34"/>
  <c r="E408" i="19" s="1"/>
  <c r="P406" i="34"/>
  <c r="E406" i="19" s="1"/>
  <c r="P404" i="34"/>
  <c r="E404" i="19" s="1"/>
  <c r="P402" i="34"/>
  <c r="E402" i="19" s="1"/>
  <c r="P400" i="34"/>
  <c r="E400" i="19" s="1"/>
  <c r="P398" i="34"/>
  <c r="E398" i="19" s="1"/>
  <c r="P396" i="34"/>
  <c r="E396" i="19" s="1"/>
  <c r="P394" i="34"/>
  <c r="E394" i="19" s="1"/>
  <c r="P392" i="34"/>
  <c r="E392" i="19" s="1"/>
  <c r="P390" i="34"/>
  <c r="E390" i="19" s="1"/>
  <c r="P388" i="34"/>
  <c r="E388" i="19" s="1"/>
  <c r="P386" i="34"/>
  <c r="E386" i="19" s="1"/>
  <c r="P384" i="34"/>
  <c r="E384" i="19" s="1"/>
  <c r="P382" i="34"/>
  <c r="E382" i="19" s="1"/>
  <c r="P380" i="34"/>
  <c r="E380" i="19" s="1"/>
  <c r="P378" i="34"/>
  <c r="E378" i="19" s="1"/>
  <c r="P375" i="34"/>
  <c r="E375" i="19" s="1"/>
  <c r="P373" i="34"/>
  <c r="E373" i="19" s="1"/>
  <c r="P370" i="34"/>
  <c r="E370" i="19" s="1"/>
  <c r="P368" i="34"/>
  <c r="E368" i="19" s="1"/>
  <c r="P365" i="34"/>
  <c r="E365" i="19" s="1"/>
  <c r="P362" i="34"/>
  <c r="E362" i="19" s="1"/>
  <c r="P359" i="34"/>
  <c r="E359" i="19" s="1"/>
  <c r="P356" i="34"/>
  <c r="E356" i="19" s="1"/>
  <c r="P354" i="34"/>
  <c r="E354" i="19" s="1"/>
  <c r="P351" i="34"/>
  <c r="E351" i="19" s="1"/>
  <c r="P348" i="34"/>
  <c r="E348" i="19" s="1"/>
  <c r="P346" i="34"/>
  <c r="E346" i="19" s="1"/>
  <c r="P343" i="34"/>
  <c r="E343" i="19" s="1"/>
  <c r="P340" i="34"/>
  <c r="E340" i="19" s="1"/>
  <c r="P338" i="34"/>
  <c r="E338" i="19" s="1"/>
  <c r="P336" i="34"/>
  <c r="E336" i="19" s="1"/>
  <c r="P334" i="34"/>
  <c r="E334" i="19" s="1"/>
  <c r="P332" i="34"/>
  <c r="E332" i="19" s="1"/>
  <c r="P330" i="34"/>
  <c r="E330" i="19" s="1"/>
  <c r="P328" i="34"/>
  <c r="E328" i="19" s="1"/>
  <c r="P326" i="34"/>
  <c r="E326" i="19" s="1"/>
  <c r="P324" i="34"/>
  <c r="E324" i="19" s="1"/>
  <c r="P322" i="34"/>
  <c r="E322" i="19" s="1"/>
  <c r="P320" i="34"/>
  <c r="E320" i="19" s="1"/>
  <c r="P318" i="34"/>
  <c r="E318" i="19" s="1"/>
  <c r="P316" i="34"/>
  <c r="E316" i="19" s="1"/>
  <c r="P314" i="34"/>
  <c r="E314" i="19" s="1"/>
  <c r="P312" i="34"/>
  <c r="E312" i="19" s="1"/>
  <c r="P310" i="34"/>
  <c r="E310" i="19" s="1"/>
  <c r="P308" i="34"/>
  <c r="E308" i="19" s="1"/>
  <c r="P306" i="34"/>
  <c r="E306" i="19" s="1"/>
  <c r="P304" i="34"/>
  <c r="E304" i="19" s="1"/>
  <c r="P302" i="34"/>
  <c r="E302" i="19" s="1"/>
  <c r="P300" i="34"/>
  <c r="E300" i="19" s="1"/>
  <c r="P298" i="34"/>
  <c r="E298" i="19" s="1"/>
  <c r="P296" i="34"/>
  <c r="E296" i="19" s="1"/>
  <c r="P294" i="34"/>
  <c r="E294" i="19" s="1"/>
  <c r="P292" i="34"/>
  <c r="E292" i="19" s="1"/>
  <c r="P290" i="34"/>
  <c r="E290" i="19" s="1"/>
  <c r="P288" i="34"/>
  <c r="E288" i="19" s="1"/>
  <c r="P286" i="34"/>
  <c r="E286" i="19" s="1"/>
  <c r="P284" i="34"/>
  <c r="E284" i="19" s="1"/>
  <c r="P282" i="34"/>
  <c r="E282" i="19" s="1"/>
  <c r="P280" i="34"/>
  <c r="E280" i="19" s="1"/>
  <c r="P278" i="34"/>
  <c r="E278" i="19" s="1"/>
  <c r="P276" i="34"/>
  <c r="E276" i="19" s="1"/>
  <c r="P274" i="34"/>
  <c r="E274" i="19" s="1"/>
  <c r="P272" i="34"/>
  <c r="E272" i="19" s="1"/>
  <c r="P270" i="34"/>
  <c r="E270" i="19" s="1"/>
  <c r="P268" i="34"/>
  <c r="E268" i="19" s="1"/>
  <c r="P266" i="34"/>
  <c r="E266" i="19" s="1"/>
  <c r="P264" i="34"/>
  <c r="E264" i="19" s="1"/>
  <c r="P262" i="34"/>
  <c r="E262" i="19" s="1"/>
  <c r="P260" i="34"/>
  <c r="E260" i="19" s="1"/>
  <c r="P258" i="34"/>
  <c r="E258" i="19" s="1"/>
  <c r="P256" i="34"/>
  <c r="E256" i="19" s="1"/>
  <c r="P254" i="34"/>
  <c r="E254" i="19" s="1"/>
  <c r="P252" i="34"/>
  <c r="E252" i="19" s="1"/>
  <c r="P250" i="34"/>
  <c r="E250" i="19" s="1"/>
  <c r="P248" i="34"/>
  <c r="E248" i="19" s="1"/>
  <c r="P246" i="34"/>
  <c r="E246" i="19" s="1"/>
  <c r="P244" i="34"/>
  <c r="E244" i="19" s="1"/>
  <c r="P242" i="34"/>
  <c r="E242" i="19" s="1"/>
  <c r="P240" i="34"/>
  <c r="E240" i="19" s="1"/>
  <c r="P238" i="34"/>
  <c r="E238" i="19" s="1"/>
  <c r="P236" i="34"/>
  <c r="E236" i="19" s="1"/>
  <c r="P234" i="34"/>
  <c r="E234" i="19" s="1"/>
  <c r="P232" i="34"/>
  <c r="E232" i="19" s="1"/>
  <c r="P230" i="34"/>
  <c r="E230" i="19" s="1"/>
  <c r="P228" i="34"/>
  <c r="E228" i="19" s="1"/>
  <c r="P226" i="34"/>
  <c r="E226" i="19" s="1"/>
  <c r="P224" i="34"/>
  <c r="E224" i="19" s="1"/>
  <c r="P222" i="34"/>
  <c r="E222" i="19" s="1"/>
  <c r="P220" i="34"/>
  <c r="E220" i="19" s="1"/>
  <c r="P218" i="34"/>
  <c r="E218" i="19" s="1"/>
  <c r="P216" i="34"/>
  <c r="E216" i="19" s="1"/>
  <c r="P214" i="34"/>
  <c r="E214" i="19" s="1"/>
  <c r="P212" i="34"/>
  <c r="E212" i="19" s="1"/>
  <c r="P210" i="34"/>
  <c r="E210" i="19" s="1"/>
  <c r="P208" i="34"/>
  <c r="E208" i="19" s="1"/>
  <c r="P206" i="34"/>
  <c r="E206" i="19" s="1"/>
  <c r="P204" i="34"/>
  <c r="E204" i="19" s="1"/>
  <c r="P202" i="34"/>
  <c r="E202" i="19" s="1"/>
  <c r="P200" i="34"/>
  <c r="E200" i="19" s="1"/>
  <c r="P198" i="34"/>
  <c r="E198" i="19" s="1"/>
  <c r="P196" i="34"/>
  <c r="E196" i="19" s="1"/>
  <c r="P194" i="34"/>
  <c r="E194" i="19" s="1"/>
  <c r="P192" i="34"/>
  <c r="E192" i="19" s="1"/>
  <c r="P190" i="34"/>
  <c r="E190" i="19" s="1"/>
  <c r="P188" i="34"/>
  <c r="E188" i="19" s="1"/>
  <c r="P186" i="34"/>
  <c r="E186" i="19" s="1"/>
  <c r="P184" i="34"/>
  <c r="E184" i="19" s="1"/>
  <c r="P182" i="34"/>
  <c r="E182" i="19" s="1"/>
  <c r="P180" i="34"/>
  <c r="E180" i="19" s="1"/>
  <c r="P178" i="34"/>
  <c r="E178" i="19" s="1"/>
  <c r="P176" i="34"/>
  <c r="E176" i="19" s="1"/>
  <c r="P174" i="34"/>
  <c r="E174" i="19" s="1"/>
  <c r="P172" i="34"/>
  <c r="E172" i="19" s="1"/>
  <c r="P170" i="34"/>
  <c r="E170" i="19" s="1"/>
  <c r="P168" i="34"/>
  <c r="E168" i="19" s="1"/>
  <c r="P166" i="34"/>
  <c r="E166" i="19" s="1"/>
  <c r="P164" i="34"/>
  <c r="E164" i="19" s="1"/>
  <c r="P162" i="34"/>
  <c r="E162" i="19" s="1"/>
  <c r="P160" i="34"/>
  <c r="E160" i="19" s="1"/>
  <c r="P158" i="34"/>
  <c r="E158" i="19" s="1"/>
  <c r="P156" i="34"/>
  <c r="E156" i="19" s="1"/>
  <c r="P154" i="34"/>
  <c r="E154" i="19" s="1"/>
  <c r="P152" i="34"/>
  <c r="E152" i="19" s="1"/>
  <c r="P150" i="34"/>
  <c r="E150" i="19" s="1"/>
  <c r="P148" i="34"/>
  <c r="E148" i="19" s="1"/>
  <c r="P146" i="34"/>
  <c r="E146" i="19" s="1"/>
  <c r="P144" i="34"/>
  <c r="E144" i="19" s="1"/>
  <c r="P142" i="34"/>
  <c r="E142" i="19" s="1"/>
  <c r="P140" i="34"/>
  <c r="E140" i="19" s="1"/>
  <c r="P138" i="34"/>
  <c r="E138" i="19" s="1"/>
  <c r="P136" i="34"/>
  <c r="E136" i="19" s="1"/>
  <c r="P134" i="34"/>
  <c r="E134" i="19" s="1"/>
  <c r="P132" i="34"/>
  <c r="E132" i="19" s="1"/>
  <c r="P130" i="34"/>
  <c r="E130" i="19" s="1"/>
  <c r="P128" i="34"/>
  <c r="E128" i="19" s="1"/>
  <c r="P126" i="34"/>
  <c r="E126" i="19" s="1"/>
  <c r="P124" i="34"/>
  <c r="E124" i="19" s="1"/>
  <c r="P122" i="34"/>
  <c r="E122" i="19" s="1"/>
  <c r="P120" i="34"/>
  <c r="E120" i="19" s="1"/>
  <c r="F1004" i="34"/>
  <c r="P968" i="34"/>
  <c r="E968" i="19" s="1"/>
  <c r="P966" i="34"/>
  <c r="E966" i="19" s="1"/>
  <c r="P964" i="34"/>
  <c r="E964" i="19" s="1"/>
  <c r="P962" i="34"/>
  <c r="E962" i="19" s="1"/>
  <c r="P960" i="34"/>
  <c r="E960" i="19" s="1"/>
  <c r="P958" i="34"/>
  <c r="E958" i="19" s="1"/>
  <c r="P956" i="34"/>
  <c r="E956" i="19" s="1"/>
  <c r="P954" i="34"/>
  <c r="E954" i="19" s="1"/>
  <c r="P952" i="34"/>
  <c r="E952" i="19" s="1"/>
  <c r="P950" i="34"/>
  <c r="E950" i="19" s="1"/>
  <c r="P948" i="34"/>
  <c r="E948" i="19" s="1"/>
  <c r="P946" i="34"/>
  <c r="E946" i="19" s="1"/>
  <c r="P944" i="34"/>
  <c r="E944" i="19" s="1"/>
  <c r="P942" i="34"/>
  <c r="E942" i="19" s="1"/>
  <c r="P940" i="34"/>
  <c r="E940" i="19" s="1"/>
  <c r="P938" i="34"/>
  <c r="E938" i="19" s="1"/>
  <c r="P936" i="34"/>
  <c r="E936" i="19" s="1"/>
  <c r="P934" i="34"/>
  <c r="E934" i="19" s="1"/>
  <c r="P932" i="34"/>
  <c r="E932" i="19" s="1"/>
  <c r="P930" i="34"/>
  <c r="E930" i="19" s="1"/>
  <c r="P928" i="34"/>
  <c r="E928" i="19" s="1"/>
  <c r="P926" i="34"/>
  <c r="E926" i="19" s="1"/>
  <c r="P924" i="34"/>
  <c r="E924" i="19" s="1"/>
  <c r="P922" i="34"/>
  <c r="E922" i="19" s="1"/>
  <c r="P920" i="34"/>
  <c r="E920" i="19" s="1"/>
  <c r="P918" i="34"/>
  <c r="E918" i="19" s="1"/>
  <c r="P916" i="34"/>
  <c r="E916" i="19" s="1"/>
  <c r="P914" i="34"/>
  <c r="E914" i="19" s="1"/>
  <c r="P912" i="34"/>
  <c r="E912" i="19" s="1"/>
  <c r="P910" i="34"/>
  <c r="E910" i="19" s="1"/>
  <c r="P908" i="34"/>
  <c r="E908" i="19" s="1"/>
  <c r="P906" i="34"/>
  <c r="E906" i="19" s="1"/>
  <c r="P904" i="34"/>
  <c r="E904" i="19" s="1"/>
  <c r="P902" i="34"/>
  <c r="E902" i="19" s="1"/>
  <c r="P900" i="34"/>
  <c r="E900" i="19" s="1"/>
  <c r="P898" i="34"/>
  <c r="E898" i="19" s="1"/>
  <c r="P896" i="34"/>
  <c r="E896" i="19" s="1"/>
  <c r="P894" i="34"/>
  <c r="E894" i="19" s="1"/>
  <c r="P1003" i="34"/>
  <c r="E1003" i="19" s="1"/>
  <c r="P1002" i="34"/>
  <c r="E1002" i="19" s="1"/>
  <c r="P1000" i="34"/>
  <c r="E1000" i="19" s="1"/>
  <c r="P998" i="34"/>
  <c r="E998" i="19" s="1"/>
  <c r="P996" i="34"/>
  <c r="E996" i="19" s="1"/>
  <c r="P994" i="34"/>
  <c r="E994" i="19" s="1"/>
  <c r="P992" i="34"/>
  <c r="E992" i="19" s="1"/>
  <c r="P990" i="34"/>
  <c r="E990" i="19" s="1"/>
  <c r="P988" i="34"/>
  <c r="E988" i="19" s="1"/>
  <c r="P986" i="34"/>
  <c r="E986" i="19" s="1"/>
  <c r="P984" i="34"/>
  <c r="E984" i="19" s="1"/>
  <c r="P982" i="34"/>
  <c r="E982" i="19" s="1"/>
  <c r="P980" i="34"/>
  <c r="E980" i="19" s="1"/>
  <c r="P978" i="34"/>
  <c r="E978" i="19" s="1"/>
  <c r="P976" i="34"/>
  <c r="E976" i="19" s="1"/>
  <c r="P974" i="34"/>
  <c r="E974" i="19" s="1"/>
  <c r="P972" i="34"/>
  <c r="E972" i="19" s="1"/>
  <c r="P970" i="34"/>
  <c r="E970" i="19" s="1"/>
  <c r="P4" i="34"/>
  <c r="E4" i="19" s="1"/>
  <c r="P341" i="34"/>
  <c r="E341" i="19" s="1"/>
  <c r="P345" i="34"/>
  <c r="E345" i="19" s="1"/>
  <c r="P349" i="34"/>
  <c r="E349" i="19" s="1"/>
  <c r="P353" i="34"/>
  <c r="E353" i="19" s="1"/>
  <c r="P357" i="34"/>
  <c r="E357" i="19" s="1"/>
  <c r="P361" i="34"/>
  <c r="E361" i="19" s="1"/>
  <c r="P377" i="34"/>
  <c r="E377" i="19" s="1"/>
  <c r="P363" i="34"/>
  <c r="E363" i="19" s="1"/>
  <c r="P367" i="34"/>
  <c r="E367" i="19" s="1"/>
  <c r="P371" i="34"/>
  <c r="E371" i="19" s="1"/>
  <c r="P847" i="34"/>
  <c r="E847" i="19" s="1"/>
  <c r="E1004" i="19" l="1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G111" i="19"/>
  <c r="G112" i="19"/>
  <c r="G113" i="19"/>
  <c r="G114" i="19"/>
  <c r="G115" i="19"/>
  <c r="G116" i="19"/>
  <c r="G117" i="19"/>
  <c r="G118" i="19"/>
  <c r="G119" i="19"/>
  <c r="G120" i="19"/>
  <c r="G121" i="19"/>
  <c r="G122" i="19"/>
  <c r="G123" i="19"/>
  <c r="G124" i="19"/>
  <c r="G125" i="19"/>
  <c r="G126" i="19"/>
  <c r="G127" i="19"/>
  <c r="G128" i="19"/>
  <c r="G129" i="19"/>
  <c r="G130" i="19"/>
  <c r="G131" i="19"/>
  <c r="G132" i="19"/>
  <c r="G133" i="19"/>
  <c r="G134" i="19"/>
  <c r="G135" i="19"/>
  <c r="G136" i="19"/>
  <c r="G137" i="19"/>
  <c r="G138" i="19"/>
  <c r="G139" i="19"/>
  <c r="G140" i="19"/>
  <c r="G141" i="19"/>
  <c r="G142" i="19"/>
  <c r="G143" i="19"/>
  <c r="G144" i="19"/>
  <c r="G145" i="19"/>
  <c r="G146" i="19"/>
  <c r="G147" i="19"/>
  <c r="G148" i="19"/>
  <c r="G149" i="19"/>
  <c r="G150" i="19"/>
  <c r="G151" i="19"/>
  <c r="G152" i="19"/>
  <c r="G153" i="19"/>
  <c r="G154" i="19"/>
  <c r="G155" i="19"/>
  <c r="G156" i="19"/>
  <c r="G157" i="19"/>
  <c r="G158" i="19"/>
  <c r="G159" i="19"/>
  <c r="G160" i="19"/>
  <c r="G161" i="19"/>
  <c r="G162" i="19"/>
  <c r="G163" i="19"/>
  <c r="G164" i="19"/>
  <c r="G165" i="19"/>
  <c r="G166" i="19"/>
  <c r="G167" i="19"/>
  <c r="G168" i="19"/>
  <c r="G169" i="19"/>
  <c r="G170" i="19"/>
  <c r="G171" i="19"/>
  <c r="G172" i="19"/>
  <c r="G173" i="19"/>
  <c r="G174" i="19"/>
  <c r="G175" i="19"/>
  <c r="G176" i="19"/>
  <c r="G177" i="19"/>
  <c r="G178" i="19"/>
  <c r="G179" i="19"/>
  <c r="G180" i="19"/>
  <c r="G181" i="19"/>
  <c r="G182" i="19"/>
  <c r="G183" i="19"/>
  <c r="G184" i="19"/>
  <c r="G185" i="19"/>
  <c r="G186" i="19"/>
  <c r="G187" i="19"/>
  <c r="G188" i="19"/>
  <c r="G189" i="19"/>
  <c r="G190" i="19"/>
  <c r="G191" i="19"/>
  <c r="G192" i="19"/>
  <c r="G193" i="19"/>
  <c r="G194" i="19"/>
  <c r="G195" i="19"/>
  <c r="G196" i="19"/>
  <c r="G197" i="19"/>
  <c r="G198" i="19"/>
  <c r="G199" i="19"/>
  <c r="G200" i="19"/>
  <c r="G201" i="19"/>
  <c r="G202" i="19"/>
  <c r="G203" i="19"/>
  <c r="G204" i="19"/>
  <c r="G205" i="19"/>
  <c r="G206" i="19"/>
  <c r="G207" i="19"/>
  <c r="G208" i="19"/>
  <c r="G209" i="19"/>
  <c r="G210" i="19"/>
  <c r="G211" i="19"/>
  <c r="G212" i="19"/>
  <c r="G213" i="19"/>
  <c r="G214" i="19"/>
  <c r="G215" i="19"/>
  <c r="G216" i="19"/>
  <c r="G217" i="19"/>
  <c r="G218" i="19"/>
  <c r="G219" i="19"/>
  <c r="G220" i="19"/>
  <c r="G221" i="19"/>
  <c r="G222" i="19"/>
  <c r="G223" i="19"/>
  <c r="G224" i="19"/>
  <c r="G225" i="19"/>
  <c r="G226" i="19"/>
  <c r="G227" i="19"/>
  <c r="G228" i="19"/>
  <c r="G229" i="19"/>
  <c r="G230" i="19"/>
  <c r="G231" i="19"/>
  <c r="G232" i="19"/>
  <c r="G233" i="19"/>
  <c r="G234" i="19"/>
  <c r="G235" i="19"/>
  <c r="G236" i="19"/>
  <c r="G237" i="19"/>
  <c r="G238" i="19"/>
  <c r="G239" i="19"/>
  <c r="G240" i="19"/>
  <c r="G241" i="19"/>
  <c r="G242" i="19"/>
  <c r="G243" i="19"/>
  <c r="G244" i="19"/>
  <c r="G245" i="19"/>
  <c r="G246" i="19"/>
  <c r="G247" i="19"/>
  <c r="G248" i="19"/>
  <c r="G249" i="19"/>
  <c r="G250" i="19"/>
  <c r="G251" i="19"/>
  <c r="G252" i="19"/>
  <c r="G253" i="19"/>
  <c r="G254" i="19"/>
  <c r="G255" i="19"/>
  <c r="G256" i="19"/>
  <c r="G257" i="19"/>
  <c r="G258" i="19"/>
  <c r="G259" i="19"/>
  <c r="G260" i="19"/>
  <c r="G261" i="19"/>
  <c r="G262" i="19"/>
  <c r="G263" i="19"/>
  <c r="G264" i="19"/>
  <c r="G265" i="19"/>
  <c r="G266" i="19"/>
  <c r="G267" i="19"/>
  <c r="G268" i="19"/>
  <c r="G269" i="19"/>
  <c r="G270" i="19"/>
  <c r="G271" i="19"/>
  <c r="G272" i="19"/>
  <c r="G273" i="19"/>
  <c r="G274" i="19"/>
  <c r="G275" i="19"/>
  <c r="G276" i="19"/>
  <c r="G277" i="19"/>
  <c r="G278" i="19"/>
  <c r="G279" i="19"/>
  <c r="G280" i="19"/>
  <c r="G281" i="19"/>
  <c r="G282" i="19"/>
  <c r="G283" i="19"/>
  <c r="G284" i="19"/>
  <c r="G285" i="19"/>
  <c r="G286" i="19"/>
  <c r="G287" i="19"/>
  <c r="G288" i="19"/>
  <c r="G289" i="19"/>
  <c r="G290" i="19"/>
  <c r="G291" i="19"/>
  <c r="G292" i="19"/>
  <c r="G293" i="19"/>
  <c r="G294" i="19"/>
  <c r="G295" i="19"/>
  <c r="G296" i="19"/>
  <c r="G297" i="19"/>
  <c r="G298" i="19"/>
  <c r="G299" i="19"/>
  <c r="G300" i="19"/>
  <c r="G301" i="19"/>
  <c r="G302" i="19"/>
  <c r="G303" i="19"/>
  <c r="G304" i="19"/>
  <c r="G305" i="19"/>
  <c r="G306" i="19"/>
  <c r="G307" i="19"/>
  <c r="G308" i="19"/>
  <c r="G309" i="19"/>
  <c r="G310" i="19"/>
  <c r="G311" i="19"/>
  <c r="G312" i="19"/>
  <c r="G313" i="19"/>
  <c r="G314" i="19"/>
  <c r="G315" i="19"/>
  <c r="G316" i="19"/>
  <c r="G317" i="19"/>
  <c r="G318" i="19"/>
  <c r="G319" i="19"/>
  <c r="G320" i="19"/>
  <c r="G321" i="19"/>
  <c r="G322" i="19"/>
  <c r="G323" i="19"/>
  <c r="G324" i="19"/>
  <c r="G325" i="19"/>
  <c r="G326" i="19"/>
  <c r="G327" i="19"/>
  <c r="G328" i="19"/>
  <c r="G329" i="19"/>
  <c r="G330" i="19"/>
  <c r="G331" i="19"/>
  <c r="G332" i="19"/>
  <c r="G333" i="19"/>
  <c r="G334" i="19"/>
  <c r="G335" i="19"/>
  <c r="G336" i="19"/>
  <c r="G337" i="19"/>
  <c r="G338" i="19"/>
  <c r="G339" i="19"/>
  <c r="G340" i="19"/>
  <c r="G341" i="19"/>
  <c r="G342" i="19"/>
  <c r="G343" i="19"/>
  <c r="G344" i="19"/>
  <c r="G345" i="19"/>
  <c r="G346" i="19"/>
  <c r="G347" i="19"/>
  <c r="G348" i="19"/>
  <c r="G349" i="19"/>
  <c r="G350" i="19"/>
  <c r="G351" i="19"/>
  <c r="G352" i="19"/>
  <c r="G353" i="19"/>
  <c r="G354" i="19"/>
  <c r="G355" i="19"/>
  <c r="G356" i="19"/>
  <c r="G357" i="19"/>
  <c r="G358" i="19"/>
  <c r="G359" i="19"/>
  <c r="G360" i="19"/>
  <c r="G361" i="19"/>
  <c r="G362" i="19"/>
  <c r="G363" i="19"/>
  <c r="G364" i="19"/>
  <c r="G365" i="19"/>
  <c r="G366" i="19"/>
  <c r="G367" i="19"/>
  <c r="G368" i="19"/>
  <c r="G369" i="19"/>
  <c r="G370" i="19"/>
  <c r="G371" i="19"/>
  <c r="G372" i="19"/>
  <c r="G373" i="19"/>
  <c r="G374" i="19"/>
  <c r="G375" i="19"/>
  <c r="G376" i="19"/>
  <c r="G377" i="19"/>
  <c r="G378" i="19"/>
  <c r="G379" i="19"/>
  <c r="G380" i="19"/>
  <c r="G381" i="19"/>
  <c r="G382" i="19"/>
  <c r="G383" i="19"/>
  <c r="G384" i="19"/>
  <c r="G385" i="19"/>
  <c r="G386" i="19"/>
  <c r="G387" i="19"/>
  <c r="G388" i="19"/>
  <c r="G389" i="19"/>
  <c r="G390" i="19"/>
  <c r="G391" i="19"/>
  <c r="G392" i="19"/>
  <c r="G393" i="19"/>
  <c r="G394" i="19"/>
  <c r="G395" i="19"/>
  <c r="G396" i="19"/>
  <c r="G397" i="19"/>
  <c r="G398" i="19"/>
  <c r="G399" i="19"/>
  <c r="G400" i="19"/>
  <c r="G401" i="19"/>
  <c r="G402" i="19"/>
  <c r="G403" i="19"/>
  <c r="G404" i="19"/>
  <c r="G405" i="19"/>
  <c r="G406" i="19"/>
  <c r="G407" i="19"/>
  <c r="G408" i="19"/>
  <c r="G409" i="19"/>
  <c r="G410" i="19"/>
  <c r="G411" i="19"/>
  <c r="G412" i="19"/>
  <c r="G413" i="19"/>
  <c r="G414" i="19"/>
  <c r="G415" i="19"/>
  <c r="G416" i="19"/>
  <c r="G417" i="19"/>
  <c r="G418" i="19"/>
  <c r="G419" i="19"/>
  <c r="G420" i="19"/>
  <c r="G421" i="19"/>
  <c r="G422" i="19"/>
  <c r="G423" i="19"/>
  <c r="G424" i="19"/>
  <c r="G425" i="19"/>
  <c r="G426" i="19"/>
  <c r="G427" i="19"/>
  <c r="G428" i="19"/>
  <c r="G429" i="19"/>
  <c r="G430" i="19"/>
  <c r="G431" i="19"/>
  <c r="G432" i="19"/>
  <c r="G433" i="19"/>
  <c r="G434" i="19"/>
  <c r="G435" i="19"/>
  <c r="G436" i="19"/>
  <c r="G437" i="19"/>
  <c r="G438" i="19"/>
  <c r="G439" i="19"/>
  <c r="G440" i="19"/>
  <c r="G441" i="19"/>
  <c r="G442" i="19"/>
  <c r="G443" i="19"/>
  <c r="G444" i="19"/>
  <c r="G445" i="19"/>
  <c r="G446" i="19"/>
  <c r="G447" i="19"/>
  <c r="G448" i="19"/>
  <c r="G449" i="19"/>
  <c r="G450" i="19"/>
  <c r="G451" i="19"/>
  <c r="G452" i="19"/>
  <c r="G453" i="19"/>
  <c r="G454" i="19"/>
  <c r="G455" i="19"/>
  <c r="G456" i="19"/>
  <c r="G457" i="19"/>
  <c r="G458" i="19"/>
  <c r="G459" i="19"/>
  <c r="G460" i="19"/>
  <c r="G461" i="19"/>
  <c r="G462" i="19"/>
  <c r="G463" i="19"/>
  <c r="G464" i="19"/>
  <c r="G465" i="19"/>
  <c r="G466" i="19"/>
  <c r="G467" i="19"/>
  <c r="G468" i="19"/>
  <c r="G469" i="19"/>
  <c r="G470" i="19"/>
  <c r="G471" i="19"/>
  <c r="G472" i="19"/>
  <c r="G473" i="19"/>
  <c r="G474" i="19"/>
  <c r="G475" i="19"/>
  <c r="G476" i="19"/>
  <c r="G477" i="19"/>
  <c r="G478" i="19"/>
  <c r="G479" i="19"/>
  <c r="G480" i="19"/>
  <c r="G481" i="19"/>
  <c r="G482" i="19"/>
  <c r="G483" i="19"/>
  <c r="G484" i="19"/>
  <c r="G485" i="19"/>
  <c r="G486" i="19"/>
  <c r="G487" i="19"/>
  <c r="G488" i="19"/>
  <c r="G489" i="19"/>
  <c r="G490" i="19"/>
  <c r="G491" i="19"/>
  <c r="G492" i="19"/>
  <c r="G493" i="19"/>
  <c r="G494" i="19"/>
  <c r="G495" i="19"/>
  <c r="G496" i="19"/>
  <c r="G497" i="19"/>
  <c r="G498" i="19"/>
  <c r="G499" i="19"/>
  <c r="G500" i="19"/>
  <c r="G501" i="19"/>
  <c r="G502" i="19"/>
  <c r="G503" i="19"/>
  <c r="G504" i="19"/>
  <c r="G505" i="19"/>
  <c r="G506" i="19"/>
  <c r="G507" i="19"/>
  <c r="G508" i="19"/>
  <c r="G509" i="19"/>
  <c r="G510" i="19"/>
  <c r="G511" i="19"/>
  <c r="G512" i="19"/>
  <c r="G513" i="19"/>
  <c r="G514" i="19"/>
  <c r="G515" i="19"/>
  <c r="G516" i="19"/>
  <c r="G517" i="19"/>
  <c r="G518" i="19"/>
  <c r="G519" i="19"/>
  <c r="G520" i="19"/>
  <c r="G521" i="19"/>
  <c r="G522" i="19"/>
  <c r="G523" i="19"/>
  <c r="G524" i="19"/>
  <c r="G525" i="19"/>
  <c r="G526" i="19"/>
  <c r="G527" i="19"/>
  <c r="G528" i="19"/>
  <c r="G529" i="19"/>
  <c r="G530" i="19"/>
  <c r="G531" i="19"/>
  <c r="G532" i="19"/>
  <c r="G533" i="19"/>
  <c r="G534" i="19"/>
  <c r="G535" i="19"/>
  <c r="G536" i="19"/>
  <c r="G537" i="19"/>
  <c r="G538" i="19"/>
  <c r="G539" i="19"/>
  <c r="G540" i="19"/>
  <c r="G541" i="19"/>
  <c r="G542" i="19"/>
  <c r="G543" i="19"/>
  <c r="G544" i="19"/>
  <c r="G545" i="19"/>
  <c r="G546" i="19"/>
  <c r="G547" i="19"/>
  <c r="G548" i="19"/>
  <c r="G549" i="19"/>
  <c r="G550" i="19"/>
  <c r="G551" i="19"/>
  <c r="G552" i="19"/>
  <c r="G553" i="19"/>
  <c r="G554" i="19"/>
  <c r="G555" i="19"/>
  <c r="G556" i="19"/>
  <c r="G557" i="19"/>
  <c r="G558" i="19"/>
  <c r="G559" i="19"/>
  <c r="G560" i="19"/>
  <c r="G561" i="19"/>
  <c r="G562" i="19"/>
  <c r="G563" i="19"/>
  <c r="G564" i="19"/>
  <c r="G565" i="19"/>
  <c r="G566" i="19"/>
  <c r="G567" i="19"/>
  <c r="G568" i="19"/>
  <c r="G569" i="19"/>
  <c r="G570" i="19"/>
  <c r="G571" i="19"/>
  <c r="G572" i="19"/>
  <c r="G573" i="19"/>
  <c r="G574" i="19"/>
  <c r="G575" i="19"/>
  <c r="G576" i="19"/>
  <c r="G577" i="19"/>
  <c r="G578" i="19"/>
  <c r="G579" i="19"/>
  <c r="G580" i="19"/>
  <c r="G581" i="19"/>
  <c r="G582" i="19"/>
  <c r="G583" i="19"/>
  <c r="G584" i="19"/>
  <c r="G585" i="19"/>
  <c r="G586" i="19"/>
  <c r="G587" i="19"/>
  <c r="G588" i="19"/>
  <c r="G589" i="19"/>
  <c r="G590" i="19"/>
  <c r="G591" i="19"/>
  <c r="G592" i="19"/>
  <c r="G593" i="19"/>
  <c r="G594" i="19"/>
  <c r="G595" i="19"/>
  <c r="G596" i="19"/>
  <c r="G597" i="19"/>
  <c r="G598" i="19"/>
  <c r="G599" i="19"/>
  <c r="G600" i="19"/>
  <c r="G601" i="19"/>
  <c r="G602" i="19"/>
  <c r="G603" i="19"/>
  <c r="G604" i="19"/>
  <c r="G605" i="19"/>
  <c r="G606" i="19"/>
  <c r="G607" i="19"/>
  <c r="G608" i="19"/>
  <c r="G609" i="19"/>
  <c r="G610" i="19"/>
  <c r="G611" i="19"/>
  <c r="G612" i="19"/>
  <c r="G613" i="19"/>
  <c r="G614" i="19"/>
  <c r="G615" i="19"/>
  <c r="G616" i="19"/>
  <c r="G617" i="19"/>
  <c r="G618" i="19"/>
  <c r="G619" i="19"/>
  <c r="G620" i="19"/>
  <c r="G621" i="19"/>
  <c r="G622" i="19"/>
  <c r="G623" i="19"/>
  <c r="G624" i="19"/>
  <c r="G625" i="19"/>
  <c r="G626" i="19"/>
  <c r="G627" i="19"/>
  <c r="G628" i="19"/>
  <c r="G629" i="19"/>
  <c r="G630" i="19"/>
  <c r="G631" i="19"/>
  <c r="G632" i="19"/>
  <c r="G633" i="19"/>
  <c r="G634" i="19"/>
  <c r="G635" i="19"/>
  <c r="G636" i="19"/>
  <c r="G637" i="19"/>
  <c r="G638" i="19"/>
  <c r="G639" i="19"/>
  <c r="G640" i="19"/>
  <c r="G641" i="19"/>
  <c r="G642" i="19"/>
  <c r="G643" i="19"/>
  <c r="G644" i="19"/>
  <c r="G645" i="19"/>
  <c r="G646" i="19"/>
  <c r="G647" i="19"/>
  <c r="G648" i="19"/>
  <c r="G649" i="19"/>
  <c r="G650" i="19"/>
  <c r="G651" i="19"/>
  <c r="G652" i="19"/>
  <c r="G653" i="19"/>
  <c r="G654" i="19"/>
  <c r="G655" i="19"/>
  <c r="G656" i="19"/>
  <c r="G657" i="19"/>
  <c r="G658" i="19"/>
  <c r="G659" i="19"/>
  <c r="G660" i="19"/>
  <c r="G661" i="19"/>
  <c r="G662" i="19"/>
  <c r="G663" i="19"/>
  <c r="G664" i="19"/>
  <c r="G665" i="19"/>
  <c r="G666" i="19"/>
  <c r="G667" i="19"/>
  <c r="G668" i="19"/>
  <c r="G669" i="19"/>
  <c r="G670" i="19"/>
  <c r="G671" i="19"/>
  <c r="G672" i="19"/>
  <c r="G673" i="19"/>
  <c r="G674" i="19"/>
  <c r="G675" i="19"/>
  <c r="G676" i="19"/>
  <c r="G677" i="19"/>
  <c r="G678" i="19"/>
  <c r="G679" i="19"/>
  <c r="G680" i="19"/>
  <c r="G681" i="19"/>
  <c r="G682" i="19"/>
  <c r="G683" i="19"/>
  <c r="G684" i="19"/>
  <c r="G685" i="19"/>
  <c r="G686" i="19"/>
  <c r="G687" i="19"/>
  <c r="G688" i="19"/>
  <c r="G689" i="19"/>
  <c r="G690" i="19"/>
  <c r="G691" i="19"/>
  <c r="G692" i="19"/>
  <c r="G693" i="19"/>
  <c r="G694" i="19"/>
  <c r="G695" i="19"/>
  <c r="G696" i="19"/>
  <c r="G697" i="19"/>
  <c r="G698" i="19"/>
  <c r="G699" i="19"/>
  <c r="G700" i="19"/>
  <c r="G701" i="19"/>
  <c r="G702" i="19"/>
  <c r="G703" i="19"/>
  <c r="G704" i="19"/>
  <c r="G705" i="19"/>
  <c r="G706" i="19"/>
  <c r="G707" i="19"/>
  <c r="G708" i="19"/>
  <c r="G709" i="19"/>
  <c r="G710" i="19"/>
  <c r="G711" i="19"/>
  <c r="G712" i="19"/>
  <c r="G713" i="19"/>
  <c r="G714" i="19"/>
  <c r="G715" i="19"/>
  <c r="G716" i="19"/>
  <c r="G717" i="19"/>
  <c r="G718" i="19"/>
  <c r="G719" i="19"/>
  <c r="G720" i="19"/>
  <c r="G721" i="19"/>
  <c r="G722" i="19"/>
  <c r="G723" i="19"/>
  <c r="G724" i="19"/>
  <c r="G725" i="19"/>
  <c r="G726" i="19"/>
  <c r="G727" i="19"/>
  <c r="G728" i="19"/>
  <c r="G729" i="19"/>
  <c r="G730" i="19"/>
  <c r="G731" i="19"/>
  <c r="G732" i="19"/>
  <c r="G733" i="19"/>
  <c r="G734" i="19"/>
  <c r="G735" i="19"/>
  <c r="G736" i="19"/>
  <c r="G737" i="19"/>
  <c r="G738" i="19"/>
  <c r="G739" i="19"/>
  <c r="G740" i="19"/>
  <c r="G741" i="19"/>
  <c r="G742" i="19"/>
  <c r="G743" i="19"/>
  <c r="G744" i="19"/>
  <c r="G745" i="19"/>
  <c r="G746" i="19"/>
  <c r="G747" i="19"/>
  <c r="G748" i="19"/>
  <c r="G749" i="19"/>
  <c r="G750" i="19"/>
  <c r="G751" i="19"/>
  <c r="G752" i="19"/>
  <c r="G753" i="19"/>
  <c r="G754" i="19"/>
  <c r="G755" i="19"/>
  <c r="G756" i="19"/>
  <c r="G757" i="19"/>
  <c r="G758" i="19"/>
  <c r="G759" i="19"/>
  <c r="G760" i="19"/>
  <c r="G761" i="19"/>
  <c r="G762" i="19"/>
  <c r="G763" i="19"/>
  <c r="G764" i="19"/>
  <c r="G765" i="19"/>
  <c r="G766" i="19"/>
  <c r="G767" i="19"/>
  <c r="G768" i="19"/>
  <c r="G769" i="19"/>
  <c r="G770" i="19"/>
  <c r="G771" i="19"/>
  <c r="G772" i="19"/>
  <c r="G773" i="19"/>
  <c r="G774" i="19"/>
  <c r="G775" i="19"/>
  <c r="G776" i="19"/>
  <c r="G777" i="19"/>
  <c r="G778" i="19"/>
  <c r="G779" i="19"/>
  <c r="G780" i="19"/>
  <c r="G781" i="19"/>
  <c r="G782" i="19"/>
  <c r="G783" i="19"/>
  <c r="G784" i="19"/>
  <c r="G785" i="19"/>
  <c r="G786" i="19"/>
  <c r="G787" i="19"/>
  <c r="G788" i="19"/>
  <c r="G789" i="19"/>
  <c r="G790" i="19"/>
  <c r="G791" i="19"/>
  <c r="G792" i="19"/>
  <c r="G793" i="19"/>
  <c r="G794" i="19"/>
  <c r="G795" i="19"/>
  <c r="G796" i="19"/>
  <c r="G797" i="19"/>
  <c r="G798" i="19"/>
  <c r="G799" i="19"/>
  <c r="G800" i="19"/>
  <c r="G801" i="19"/>
  <c r="G802" i="19"/>
  <c r="G803" i="19"/>
  <c r="G804" i="19"/>
  <c r="G805" i="19"/>
  <c r="G806" i="19"/>
  <c r="G807" i="19"/>
  <c r="G808" i="19"/>
  <c r="G809" i="19"/>
  <c r="G810" i="19"/>
  <c r="G811" i="19"/>
  <c r="G812" i="19"/>
  <c r="G813" i="19"/>
  <c r="G814" i="19"/>
  <c r="G815" i="19"/>
  <c r="G816" i="19"/>
  <c r="G817" i="19"/>
  <c r="G818" i="19"/>
  <c r="G819" i="19"/>
  <c r="G820" i="19"/>
  <c r="G821" i="19"/>
  <c r="G822" i="19"/>
  <c r="G823" i="19"/>
  <c r="G824" i="19"/>
  <c r="G825" i="19"/>
  <c r="G826" i="19"/>
  <c r="G827" i="19"/>
  <c r="G828" i="19"/>
  <c r="G829" i="19"/>
  <c r="G830" i="19"/>
  <c r="G831" i="19"/>
  <c r="G832" i="19"/>
  <c r="G833" i="19"/>
  <c r="G834" i="19"/>
  <c r="G835" i="19"/>
  <c r="G836" i="19"/>
  <c r="G837" i="19"/>
  <c r="G838" i="19"/>
  <c r="G839" i="19"/>
  <c r="G840" i="19"/>
  <c r="G841" i="19"/>
  <c r="G842" i="19"/>
  <c r="G843" i="19"/>
  <c r="G844" i="19"/>
  <c r="G845" i="19"/>
  <c r="G846" i="19"/>
  <c r="G847" i="19"/>
  <c r="G848" i="19"/>
  <c r="G849" i="19"/>
  <c r="G850" i="19"/>
  <c r="G851" i="19"/>
  <c r="G852" i="19"/>
  <c r="G853" i="19"/>
  <c r="G854" i="19"/>
  <c r="G855" i="19"/>
  <c r="G856" i="19"/>
  <c r="G857" i="19"/>
  <c r="G858" i="19"/>
  <c r="G859" i="19"/>
  <c r="G860" i="19"/>
  <c r="G861" i="19"/>
  <c r="G862" i="19"/>
  <c r="G863" i="19"/>
  <c r="G864" i="19"/>
  <c r="G865" i="19"/>
  <c r="G866" i="19"/>
  <c r="G867" i="19"/>
  <c r="G868" i="19"/>
  <c r="G869" i="19"/>
  <c r="G870" i="19"/>
  <c r="G871" i="19"/>
  <c r="G872" i="19"/>
  <c r="G873" i="19"/>
  <c r="G874" i="19"/>
  <c r="G875" i="19"/>
  <c r="G876" i="19"/>
  <c r="G877" i="19"/>
  <c r="G878" i="19"/>
  <c r="G879" i="19"/>
  <c r="G880" i="19"/>
  <c r="G881" i="19"/>
  <c r="G882" i="19"/>
  <c r="G883" i="19"/>
  <c r="G884" i="19"/>
  <c r="G885" i="19"/>
  <c r="G886" i="19"/>
  <c r="G887" i="19"/>
  <c r="G888" i="19"/>
  <c r="G889" i="19"/>
  <c r="G890" i="19"/>
  <c r="G891" i="19"/>
  <c r="G892" i="19"/>
  <c r="G893" i="19"/>
  <c r="G894" i="19"/>
  <c r="G895" i="19"/>
  <c r="G896" i="19"/>
  <c r="G897" i="19"/>
  <c r="G898" i="19"/>
  <c r="G899" i="19"/>
  <c r="G900" i="19"/>
  <c r="G901" i="19"/>
  <c r="G902" i="19"/>
  <c r="G903" i="19"/>
  <c r="G904" i="19"/>
  <c r="G905" i="19"/>
  <c r="G906" i="19"/>
  <c r="G907" i="19"/>
  <c r="G908" i="19"/>
  <c r="G909" i="19"/>
  <c r="G910" i="19"/>
  <c r="G911" i="19"/>
  <c r="G912" i="19"/>
  <c r="G913" i="19"/>
  <c r="G914" i="19"/>
  <c r="G915" i="19"/>
  <c r="G916" i="19"/>
  <c r="G917" i="19"/>
  <c r="G918" i="19"/>
  <c r="G919" i="19"/>
  <c r="G920" i="19"/>
  <c r="G921" i="19"/>
  <c r="G922" i="19"/>
  <c r="G923" i="19"/>
  <c r="G924" i="19"/>
  <c r="G925" i="19"/>
  <c r="G926" i="19"/>
  <c r="G927" i="19"/>
  <c r="G928" i="19"/>
  <c r="G929" i="19"/>
  <c r="G930" i="19"/>
  <c r="G931" i="19"/>
  <c r="G932" i="19"/>
  <c r="G933" i="19"/>
  <c r="G934" i="19"/>
  <c r="G935" i="19"/>
  <c r="G936" i="19"/>
  <c r="G937" i="19"/>
  <c r="G938" i="19"/>
  <c r="G939" i="19"/>
  <c r="G940" i="19"/>
  <c r="G941" i="19"/>
  <c r="G942" i="19"/>
  <c r="G943" i="19"/>
  <c r="G944" i="19"/>
  <c r="G945" i="19"/>
  <c r="G946" i="19"/>
  <c r="G947" i="19"/>
  <c r="G948" i="19"/>
  <c r="G949" i="19"/>
  <c r="G950" i="19"/>
  <c r="G951" i="19"/>
  <c r="G952" i="19"/>
  <c r="G953" i="19"/>
  <c r="G954" i="19"/>
  <c r="G955" i="19"/>
  <c r="G956" i="19"/>
  <c r="G957" i="19"/>
  <c r="G958" i="19"/>
  <c r="G959" i="19"/>
  <c r="G960" i="19"/>
  <c r="G961" i="19"/>
  <c r="G962" i="19"/>
  <c r="G963" i="19"/>
  <c r="G964" i="19"/>
  <c r="G965" i="19"/>
  <c r="G966" i="19"/>
  <c r="G967" i="19"/>
  <c r="G968" i="19"/>
  <c r="G969" i="19"/>
  <c r="G970" i="19"/>
  <c r="G971" i="19"/>
  <c r="G972" i="19"/>
  <c r="G973" i="19"/>
  <c r="G974" i="19"/>
  <c r="G975" i="19"/>
  <c r="G976" i="19"/>
  <c r="G977" i="19"/>
  <c r="G978" i="19"/>
  <c r="G979" i="19"/>
  <c r="G980" i="19"/>
  <c r="G981" i="19"/>
  <c r="G982" i="19"/>
  <c r="G983" i="19"/>
  <c r="G984" i="19"/>
  <c r="G985" i="19"/>
  <c r="G986" i="19"/>
  <c r="G987" i="19"/>
  <c r="G988" i="19"/>
  <c r="G989" i="19"/>
  <c r="G990" i="19"/>
  <c r="G991" i="19"/>
  <c r="G992" i="19"/>
  <c r="G993" i="19"/>
  <c r="G994" i="19"/>
  <c r="G995" i="19"/>
  <c r="G996" i="19"/>
  <c r="G997" i="19"/>
  <c r="G998" i="19"/>
  <c r="G999" i="19"/>
  <c r="G1000" i="19"/>
  <c r="G1001" i="19"/>
  <c r="G1002" i="19"/>
  <c r="G1003" i="19"/>
  <c r="J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G419" i="15"/>
  <c r="G420" i="15"/>
  <c r="G421" i="15"/>
  <c r="G422" i="15"/>
  <c r="G423" i="15"/>
  <c r="G424" i="15"/>
  <c r="G425" i="15"/>
  <c r="G426" i="15"/>
  <c r="G427" i="15"/>
  <c r="G428" i="15"/>
  <c r="G429" i="15"/>
  <c r="G430" i="15"/>
  <c r="G431" i="15"/>
  <c r="G432" i="15"/>
  <c r="G433" i="15"/>
  <c r="G434" i="15"/>
  <c r="G435" i="15"/>
  <c r="G436" i="15"/>
  <c r="G437" i="15"/>
  <c r="G438" i="15"/>
  <c r="G439" i="15"/>
  <c r="G440" i="15"/>
  <c r="G441" i="15"/>
  <c r="G442" i="15"/>
  <c r="G443" i="15"/>
  <c r="G444" i="15"/>
  <c r="G445" i="15"/>
  <c r="G446" i="15"/>
  <c r="G447" i="15"/>
  <c r="G448" i="15"/>
  <c r="G449" i="15"/>
  <c r="G450" i="15"/>
  <c r="G451" i="15"/>
  <c r="G452" i="15"/>
  <c r="G453" i="15"/>
  <c r="G454" i="15"/>
  <c r="G455" i="15"/>
  <c r="G456" i="15"/>
  <c r="G457" i="15"/>
  <c r="G458" i="15"/>
  <c r="G459" i="15"/>
  <c r="G460" i="15"/>
  <c r="G461" i="15"/>
  <c r="G462" i="15"/>
  <c r="G463" i="15"/>
  <c r="G464" i="15"/>
  <c r="G465" i="15"/>
  <c r="G466" i="15"/>
  <c r="G467" i="15"/>
  <c r="G468" i="15"/>
  <c r="G469" i="15"/>
  <c r="G470" i="15"/>
  <c r="G471" i="15"/>
  <c r="G472" i="15"/>
  <c r="G473" i="15"/>
  <c r="G474" i="15"/>
  <c r="G475" i="15"/>
  <c r="G476" i="15"/>
  <c r="G477" i="15"/>
  <c r="G478" i="15"/>
  <c r="G479" i="15"/>
  <c r="G480" i="15"/>
  <c r="G481" i="15"/>
  <c r="G482" i="15"/>
  <c r="G483" i="15"/>
  <c r="G484" i="15"/>
  <c r="G485" i="15"/>
  <c r="G486" i="15"/>
  <c r="G487" i="15"/>
  <c r="G488" i="15"/>
  <c r="G489" i="15"/>
  <c r="G490" i="15"/>
  <c r="G491" i="15"/>
  <c r="G492" i="15"/>
  <c r="G493" i="15"/>
  <c r="G494" i="15"/>
  <c r="G495" i="15"/>
  <c r="G496" i="15"/>
  <c r="G497" i="15"/>
  <c r="G498" i="15"/>
  <c r="G499" i="15"/>
  <c r="G500" i="15"/>
  <c r="G501" i="15"/>
  <c r="G502" i="15"/>
  <c r="G503" i="15"/>
  <c r="G504" i="15"/>
  <c r="G505" i="15"/>
  <c r="G506" i="15"/>
  <c r="G507" i="15"/>
  <c r="G508" i="15"/>
  <c r="G509" i="15"/>
  <c r="G510" i="15"/>
  <c r="G511" i="15"/>
  <c r="G512" i="15"/>
  <c r="G513" i="15"/>
  <c r="G514" i="15"/>
  <c r="G515" i="15"/>
  <c r="G516" i="15"/>
  <c r="G517" i="15"/>
  <c r="G518" i="15"/>
  <c r="G519" i="15"/>
  <c r="G520" i="15"/>
  <c r="G521" i="15"/>
  <c r="G522" i="15"/>
  <c r="G523" i="15"/>
  <c r="G524" i="15"/>
  <c r="G525" i="15"/>
  <c r="G526" i="15"/>
  <c r="G527" i="15"/>
  <c r="G528" i="15"/>
  <c r="G529" i="15"/>
  <c r="G530" i="15"/>
  <c r="G531" i="15"/>
  <c r="G532" i="15"/>
  <c r="G533" i="15"/>
  <c r="G534" i="15"/>
  <c r="G535" i="15"/>
  <c r="G536" i="15"/>
  <c r="G537" i="15"/>
  <c r="G538" i="15"/>
  <c r="G539" i="15"/>
  <c r="G540" i="15"/>
  <c r="G541" i="15"/>
  <c r="G542" i="15"/>
  <c r="G543" i="15"/>
  <c r="G544" i="15"/>
  <c r="G545" i="15"/>
  <c r="G546" i="15"/>
  <c r="G547" i="15"/>
  <c r="G548" i="15"/>
  <c r="G549" i="15"/>
  <c r="G550" i="15"/>
  <c r="G551" i="15"/>
  <c r="G552" i="15"/>
  <c r="G553" i="15"/>
  <c r="G554" i="15"/>
  <c r="G555" i="15"/>
  <c r="G556" i="15"/>
  <c r="G557" i="15"/>
  <c r="G558" i="15"/>
  <c r="G559" i="15"/>
  <c r="G560" i="15"/>
  <c r="G561" i="15"/>
  <c r="G562" i="15"/>
  <c r="G563" i="15"/>
  <c r="G564" i="15"/>
  <c r="G565" i="15"/>
  <c r="G566" i="15"/>
  <c r="G567" i="15"/>
  <c r="G568" i="15"/>
  <c r="G569" i="15"/>
  <c r="G570" i="15"/>
  <c r="G571" i="15"/>
  <c r="G572" i="15"/>
  <c r="G573" i="15"/>
  <c r="G574" i="15"/>
  <c r="G575" i="15"/>
  <c r="G576" i="15"/>
  <c r="G577" i="15"/>
  <c r="G578" i="15"/>
  <c r="G579" i="15"/>
  <c r="G580" i="15"/>
  <c r="G581" i="15"/>
  <c r="G582" i="15"/>
  <c r="G583" i="15"/>
  <c r="G584" i="15"/>
  <c r="G585" i="15"/>
  <c r="G586" i="15"/>
  <c r="G587" i="15"/>
  <c r="G588" i="15"/>
  <c r="G589" i="15"/>
  <c r="G590" i="15"/>
  <c r="G591" i="15"/>
  <c r="G592" i="15"/>
  <c r="G593" i="15"/>
  <c r="G594" i="15"/>
  <c r="G595" i="15"/>
  <c r="G596" i="15"/>
  <c r="G597" i="15"/>
  <c r="G598" i="15"/>
  <c r="G599" i="15"/>
  <c r="G600" i="15"/>
  <c r="G601" i="15"/>
  <c r="G602" i="15"/>
  <c r="G603" i="15"/>
  <c r="G604" i="15"/>
  <c r="G605" i="15"/>
  <c r="G606" i="15"/>
  <c r="G607" i="15"/>
  <c r="G608" i="15"/>
  <c r="G609" i="15"/>
  <c r="G610" i="15"/>
  <c r="G611" i="15"/>
  <c r="G612" i="15"/>
  <c r="G613" i="15"/>
  <c r="G614" i="15"/>
  <c r="G615" i="15"/>
  <c r="G616" i="15"/>
  <c r="G617" i="15"/>
  <c r="G618" i="15"/>
  <c r="G619" i="15"/>
  <c r="G620" i="15"/>
  <c r="G621" i="15"/>
  <c r="G622" i="15"/>
  <c r="G623" i="15"/>
  <c r="G624" i="15"/>
  <c r="G625" i="15"/>
  <c r="G626" i="15"/>
  <c r="G627" i="15"/>
  <c r="G628" i="15"/>
  <c r="G629" i="15"/>
  <c r="G630" i="15"/>
  <c r="G631" i="15"/>
  <c r="G632" i="15"/>
  <c r="G633" i="15"/>
  <c r="G634" i="15"/>
  <c r="G635" i="15"/>
  <c r="G636" i="15"/>
  <c r="G637" i="15"/>
  <c r="G638" i="15"/>
  <c r="G639" i="15"/>
  <c r="G640" i="15"/>
  <c r="G641" i="15"/>
  <c r="G642" i="15"/>
  <c r="G643" i="15"/>
  <c r="G644" i="15"/>
  <c r="G645" i="15"/>
  <c r="G646" i="15"/>
  <c r="G647" i="15"/>
  <c r="G648" i="15"/>
  <c r="G649" i="15"/>
  <c r="G650" i="15"/>
  <c r="G651" i="15"/>
  <c r="G652" i="15"/>
  <c r="G653" i="15"/>
  <c r="G654" i="15"/>
  <c r="G655" i="15"/>
  <c r="G656" i="15"/>
  <c r="G657" i="15"/>
  <c r="G658" i="15"/>
  <c r="G659" i="15"/>
  <c r="G660" i="15"/>
  <c r="G661" i="15"/>
  <c r="G662" i="15"/>
  <c r="G663" i="15"/>
  <c r="G664" i="15"/>
  <c r="G665" i="15"/>
  <c r="G666" i="15"/>
  <c r="G667" i="15"/>
  <c r="G668" i="15"/>
  <c r="G669" i="15"/>
  <c r="G670" i="15"/>
  <c r="G671" i="15"/>
  <c r="G672" i="15"/>
  <c r="G673" i="15"/>
  <c r="G674" i="15"/>
  <c r="G675" i="15"/>
  <c r="G676" i="15"/>
  <c r="G677" i="15"/>
  <c r="G678" i="15"/>
  <c r="G679" i="15"/>
  <c r="G680" i="15"/>
  <c r="G681" i="15"/>
  <c r="G682" i="15"/>
  <c r="G683" i="15"/>
  <c r="G684" i="15"/>
  <c r="G685" i="15"/>
  <c r="G686" i="15"/>
  <c r="G687" i="15"/>
  <c r="G688" i="15"/>
  <c r="G689" i="15"/>
  <c r="G690" i="15"/>
  <c r="G691" i="15"/>
  <c r="G692" i="15"/>
  <c r="G693" i="15"/>
  <c r="G694" i="15"/>
  <c r="G695" i="15"/>
  <c r="G696" i="15"/>
  <c r="G697" i="15"/>
  <c r="G698" i="15"/>
  <c r="G699" i="15"/>
  <c r="G700" i="15"/>
  <c r="G701" i="15"/>
  <c r="G702" i="15"/>
  <c r="G703" i="15"/>
  <c r="G704" i="15"/>
  <c r="G705" i="15"/>
  <c r="G706" i="15"/>
  <c r="G707" i="15"/>
  <c r="G708" i="15"/>
  <c r="G709" i="15"/>
  <c r="G710" i="15"/>
  <c r="G711" i="15"/>
  <c r="G712" i="15"/>
  <c r="G713" i="15"/>
  <c r="G714" i="15"/>
  <c r="G715" i="15"/>
  <c r="G716" i="15"/>
  <c r="G717" i="15"/>
  <c r="G718" i="15"/>
  <c r="G719" i="15"/>
  <c r="G720" i="15"/>
  <c r="G721" i="15"/>
  <c r="G722" i="15"/>
  <c r="G723" i="15"/>
  <c r="G724" i="15"/>
  <c r="G725" i="15"/>
  <c r="G726" i="15"/>
  <c r="G727" i="15"/>
  <c r="G728" i="15"/>
  <c r="G729" i="15"/>
  <c r="G730" i="15"/>
  <c r="G731" i="15"/>
  <c r="G732" i="15"/>
  <c r="G733" i="15"/>
  <c r="G734" i="15"/>
  <c r="G735" i="15"/>
  <c r="G736" i="15"/>
  <c r="G737" i="15"/>
  <c r="G738" i="15"/>
  <c r="G739" i="15"/>
  <c r="G740" i="15"/>
  <c r="G741" i="15"/>
  <c r="G742" i="15"/>
  <c r="G743" i="15"/>
  <c r="G744" i="15"/>
  <c r="G745" i="15"/>
  <c r="G746" i="15"/>
  <c r="G747" i="15"/>
  <c r="G748" i="15"/>
  <c r="G749" i="15"/>
  <c r="G750" i="15"/>
  <c r="G751" i="15"/>
  <c r="G752" i="15"/>
  <c r="G753" i="15"/>
  <c r="G754" i="15"/>
  <c r="G755" i="15"/>
  <c r="G756" i="15"/>
  <c r="G757" i="15"/>
  <c r="G758" i="15"/>
  <c r="G759" i="15"/>
  <c r="G760" i="15"/>
  <c r="G761" i="15"/>
  <c r="G762" i="15"/>
  <c r="G763" i="15"/>
  <c r="G764" i="15"/>
  <c r="G765" i="15"/>
  <c r="G766" i="15"/>
  <c r="G767" i="15"/>
  <c r="G768" i="15"/>
  <c r="G769" i="15"/>
  <c r="G770" i="15"/>
  <c r="G771" i="15"/>
  <c r="G772" i="15"/>
  <c r="G773" i="15"/>
  <c r="G774" i="15"/>
  <c r="G775" i="15"/>
  <c r="G776" i="15"/>
  <c r="G777" i="15"/>
  <c r="G778" i="15"/>
  <c r="G779" i="15"/>
  <c r="G780" i="15"/>
  <c r="G781" i="15"/>
  <c r="G782" i="15"/>
  <c r="G783" i="15"/>
  <c r="G784" i="15"/>
  <c r="G785" i="15"/>
  <c r="G786" i="15"/>
  <c r="G787" i="15"/>
  <c r="G788" i="15"/>
  <c r="G789" i="15"/>
  <c r="G790" i="15"/>
  <c r="G791" i="15"/>
  <c r="G792" i="15"/>
  <c r="G793" i="15"/>
  <c r="G794" i="15"/>
  <c r="G795" i="15"/>
  <c r="G796" i="15"/>
  <c r="G797" i="15"/>
  <c r="G798" i="15"/>
  <c r="G799" i="15"/>
  <c r="G800" i="15"/>
  <c r="G801" i="15"/>
  <c r="G802" i="15"/>
  <c r="G803" i="15"/>
  <c r="G804" i="15"/>
  <c r="G805" i="15"/>
  <c r="G806" i="15"/>
  <c r="G807" i="15"/>
  <c r="G808" i="15"/>
  <c r="G809" i="15"/>
  <c r="G810" i="15"/>
  <c r="G811" i="15"/>
  <c r="G812" i="15"/>
  <c r="G813" i="15"/>
  <c r="G814" i="15"/>
  <c r="G815" i="15"/>
  <c r="G816" i="15"/>
  <c r="G817" i="15"/>
  <c r="G818" i="15"/>
  <c r="G819" i="15"/>
  <c r="G820" i="15"/>
  <c r="G821" i="15"/>
  <c r="G822" i="15"/>
  <c r="G823" i="15"/>
  <c r="G824" i="15"/>
  <c r="G825" i="15"/>
  <c r="G826" i="15"/>
  <c r="G827" i="15"/>
  <c r="G828" i="15"/>
  <c r="G829" i="15"/>
  <c r="G830" i="15"/>
  <c r="G831" i="15"/>
  <c r="G832" i="15"/>
  <c r="G833" i="15"/>
  <c r="G834" i="15"/>
  <c r="G835" i="15"/>
  <c r="G836" i="15"/>
  <c r="G837" i="15"/>
  <c r="G838" i="15"/>
  <c r="G839" i="15"/>
  <c r="G840" i="15"/>
  <c r="G841" i="15"/>
  <c r="G842" i="15"/>
  <c r="G843" i="15"/>
  <c r="G844" i="15"/>
  <c r="G845" i="15"/>
  <c r="G846" i="15"/>
  <c r="G847" i="15"/>
  <c r="G848" i="15"/>
  <c r="G849" i="15"/>
  <c r="G850" i="15"/>
  <c r="G851" i="15"/>
  <c r="G852" i="15"/>
  <c r="G853" i="15"/>
  <c r="G854" i="15"/>
  <c r="G855" i="15"/>
  <c r="G856" i="15"/>
  <c r="G857" i="15"/>
  <c r="G858" i="15"/>
  <c r="G859" i="15"/>
  <c r="G860" i="15"/>
  <c r="G861" i="15"/>
  <c r="G862" i="15"/>
  <c r="G863" i="15"/>
  <c r="G864" i="15"/>
  <c r="G865" i="15"/>
  <c r="G866" i="15"/>
  <c r="G867" i="15"/>
  <c r="G868" i="15"/>
  <c r="G869" i="15"/>
  <c r="G870" i="15"/>
  <c r="G871" i="15"/>
  <c r="G872" i="15"/>
  <c r="G873" i="15"/>
  <c r="G874" i="15"/>
  <c r="G875" i="15"/>
  <c r="G876" i="15"/>
  <c r="G877" i="15"/>
  <c r="G878" i="15"/>
  <c r="G879" i="15"/>
  <c r="G880" i="15"/>
  <c r="G881" i="15"/>
  <c r="G882" i="15"/>
  <c r="G883" i="15"/>
  <c r="G884" i="15"/>
  <c r="G885" i="15"/>
  <c r="G886" i="15"/>
  <c r="G887" i="15"/>
  <c r="G888" i="15"/>
  <c r="G889" i="15"/>
  <c r="G890" i="15"/>
  <c r="G891" i="15"/>
  <c r="G892" i="15"/>
  <c r="G893" i="15"/>
  <c r="G894" i="15"/>
  <c r="G895" i="15"/>
  <c r="G896" i="15"/>
  <c r="G897" i="15"/>
  <c r="G898" i="15"/>
  <c r="G899" i="15"/>
  <c r="G900" i="15"/>
  <c r="G901" i="15"/>
  <c r="G902" i="15"/>
  <c r="G903" i="15"/>
  <c r="G904" i="15"/>
  <c r="G905" i="15"/>
  <c r="G906" i="15"/>
  <c r="G907" i="15"/>
  <c r="G908" i="15"/>
  <c r="G909" i="15"/>
  <c r="G910" i="15"/>
  <c r="G911" i="15"/>
  <c r="G912" i="15"/>
  <c r="G913" i="15"/>
  <c r="G914" i="15"/>
  <c r="G915" i="15"/>
  <c r="G916" i="15"/>
  <c r="G917" i="15"/>
  <c r="G918" i="15"/>
  <c r="G919" i="15"/>
  <c r="G920" i="15"/>
  <c r="G921" i="15"/>
  <c r="G922" i="15"/>
  <c r="G923" i="15"/>
  <c r="G924" i="15"/>
  <c r="G925" i="15"/>
  <c r="G926" i="15"/>
  <c r="G927" i="15"/>
  <c r="G928" i="15"/>
  <c r="G929" i="15"/>
  <c r="G930" i="15"/>
  <c r="G931" i="15"/>
  <c r="G932" i="15"/>
  <c r="G933" i="15"/>
  <c r="G934" i="15"/>
  <c r="G935" i="15"/>
  <c r="G936" i="15"/>
  <c r="G937" i="15"/>
  <c r="G938" i="15"/>
  <c r="G939" i="15"/>
  <c r="G940" i="15"/>
  <c r="G941" i="15"/>
  <c r="G942" i="15"/>
  <c r="G943" i="15"/>
  <c r="G944" i="15"/>
  <c r="G945" i="15"/>
  <c r="G946" i="15"/>
  <c r="G947" i="15"/>
  <c r="G948" i="15"/>
  <c r="G949" i="15"/>
  <c r="G950" i="15"/>
  <c r="G951" i="15"/>
  <c r="G952" i="15"/>
  <c r="G953" i="15"/>
  <c r="G954" i="15"/>
  <c r="G955" i="15"/>
  <c r="G956" i="15"/>
  <c r="G957" i="15"/>
  <c r="G958" i="15"/>
  <c r="G959" i="15"/>
  <c r="G960" i="15"/>
  <c r="G961" i="15"/>
  <c r="G962" i="15"/>
  <c r="G963" i="15"/>
  <c r="G964" i="15"/>
  <c r="G965" i="15"/>
  <c r="G966" i="15"/>
  <c r="G967" i="15"/>
  <c r="G968" i="15"/>
  <c r="G969" i="15"/>
  <c r="G970" i="15"/>
  <c r="G971" i="15"/>
  <c r="G972" i="15"/>
  <c r="G973" i="15"/>
  <c r="G974" i="15"/>
  <c r="G975" i="15"/>
  <c r="G976" i="15"/>
  <c r="G977" i="15"/>
  <c r="G978" i="15"/>
  <c r="G979" i="15"/>
  <c r="G980" i="15"/>
  <c r="G981" i="15"/>
  <c r="G982" i="15"/>
  <c r="G983" i="15"/>
  <c r="G984" i="15"/>
  <c r="G985" i="15"/>
  <c r="G986" i="15"/>
  <c r="G987" i="15"/>
  <c r="G988" i="15"/>
  <c r="G989" i="15"/>
  <c r="G990" i="15"/>
  <c r="G991" i="15"/>
  <c r="G992" i="15"/>
  <c r="G993" i="15"/>
  <c r="G994" i="15"/>
  <c r="G995" i="15"/>
  <c r="G996" i="15"/>
  <c r="G997" i="15"/>
  <c r="G998" i="15"/>
  <c r="G999" i="15"/>
  <c r="G1000" i="15"/>
  <c r="G1001" i="15"/>
  <c r="G1002" i="15"/>
  <c r="G1003" i="15"/>
  <c r="G1004" i="15"/>
  <c r="G1005" i="15"/>
  <c r="G1006" i="15"/>
  <c r="G1007" i="15"/>
  <c r="G1008" i="15"/>
  <c r="G1009" i="15"/>
  <c r="G1010" i="15"/>
  <c r="G1011" i="15"/>
  <c r="G1012" i="15"/>
  <c r="G1013" i="15"/>
  <c r="G1014" i="15"/>
  <c r="G1015" i="15"/>
  <c r="G1016" i="15"/>
  <c r="G1017" i="15"/>
  <c r="G1018" i="15"/>
  <c r="G1019" i="15"/>
  <c r="G1020" i="15"/>
  <c r="G1021" i="15"/>
  <c r="G1022" i="15"/>
  <c r="G1023" i="15"/>
  <c r="G1024" i="15"/>
  <c r="G1025" i="15"/>
  <c r="G1026" i="15"/>
  <c r="G1027" i="15"/>
  <c r="G1028" i="15"/>
  <c r="G1029" i="15"/>
  <c r="G1030" i="15"/>
  <c r="G1031" i="15"/>
  <c r="G1032" i="15"/>
  <c r="G1033" i="15"/>
  <c r="G1034" i="15"/>
  <c r="G1035" i="15"/>
  <c r="G1036" i="15"/>
  <c r="G1037" i="15"/>
  <c r="G1038" i="15"/>
  <c r="G1039" i="15"/>
  <c r="G1040" i="15"/>
  <c r="G1041" i="15"/>
  <c r="G1042" i="15"/>
  <c r="G1043" i="15"/>
  <c r="G1044" i="15"/>
  <c r="G1045" i="15"/>
  <c r="G1046" i="15"/>
  <c r="G1047" i="15"/>
  <c r="G1048" i="15"/>
  <c r="G1049" i="15"/>
  <c r="G1050" i="15"/>
  <c r="G1051" i="15"/>
  <c r="G1052" i="15"/>
  <c r="G1053" i="15"/>
  <c r="G1054" i="15"/>
  <c r="G1055" i="15"/>
  <c r="G1056" i="15"/>
  <c r="G1057" i="15"/>
  <c r="G1058" i="15"/>
  <c r="G1059" i="15"/>
  <c r="G1060" i="15"/>
  <c r="G1061" i="15"/>
  <c r="G1062" i="15"/>
  <c r="G1063" i="15"/>
  <c r="G1064" i="15"/>
  <c r="G1065" i="15"/>
  <c r="G1066" i="15"/>
  <c r="G1067" i="15"/>
  <c r="G1068" i="15"/>
  <c r="G1069" i="15"/>
  <c r="G1070" i="15"/>
  <c r="G1071" i="15"/>
  <c r="G1072" i="15"/>
  <c r="G1073" i="15"/>
  <c r="G1074" i="15"/>
  <c r="G1075" i="15"/>
  <c r="G1076" i="15"/>
  <c r="G1077" i="15"/>
  <c r="G1078" i="15"/>
  <c r="G1079" i="15"/>
  <c r="G1080" i="15"/>
  <c r="G1081" i="15"/>
  <c r="G1082" i="15"/>
  <c r="G1083" i="15"/>
  <c r="G1084" i="15"/>
  <c r="G1085" i="15"/>
  <c r="G1086" i="15"/>
  <c r="G1087" i="15"/>
  <c r="G1088" i="15"/>
  <c r="G1089" i="15"/>
  <c r="G1090" i="15"/>
  <c r="G1091" i="15"/>
  <c r="G1092" i="15"/>
  <c r="G1093" i="15"/>
  <c r="G1094" i="15"/>
  <c r="G1095" i="15"/>
  <c r="G1096" i="15"/>
  <c r="G1097" i="15"/>
  <c r="G1098" i="15"/>
  <c r="G1099" i="15"/>
  <c r="G1100" i="15"/>
  <c r="G1101" i="15"/>
  <c r="G1102" i="15"/>
  <c r="G1103" i="15"/>
  <c r="G1104" i="15"/>
  <c r="G1105" i="15"/>
  <c r="G1106" i="15"/>
  <c r="G1107" i="15"/>
  <c r="G1108" i="15"/>
  <c r="G1109" i="15"/>
  <c r="G1110" i="15"/>
  <c r="G1111" i="15"/>
  <c r="G1112" i="15"/>
  <c r="G1113" i="15"/>
  <c r="G1114" i="15"/>
  <c r="G1115" i="15"/>
  <c r="G1116" i="15"/>
  <c r="G1117" i="15"/>
  <c r="G1118" i="15"/>
  <c r="G1119" i="15"/>
  <c r="G1120" i="15"/>
  <c r="G1121" i="15"/>
  <c r="G1122" i="15"/>
  <c r="G1123" i="15"/>
  <c r="G1124" i="15"/>
  <c r="G1125" i="15"/>
  <c r="G1126" i="15"/>
  <c r="G1127" i="15"/>
  <c r="G1128" i="15"/>
  <c r="G1129" i="15"/>
  <c r="G1130" i="15"/>
  <c r="G1131" i="15"/>
  <c r="G1132" i="15"/>
  <c r="G1133" i="15"/>
  <c r="G1134" i="15"/>
  <c r="G1135" i="15"/>
  <c r="G1136" i="15"/>
  <c r="G1137" i="15"/>
  <c r="G1138" i="15"/>
  <c r="G1139" i="15"/>
  <c r="G1140" i="15"/>
  <c r="G1141" i="15"/>
  <c r="G1142" i="15"/>
  <c r="G1143" i="15"/>
  <c r="G1144" i="15"/>
  <c r="G1145" i="15"/>
  <c r="G1146" i="15"/>
  <c r="G1147" i="15"/>
  <c r="G1148" i="15"/>
  <c r="G1149" i="15"/>
  <c r="G1150" i="15"/>
  <c r="G1151" i="15"/>
  <c r="G1152" i="15"/>
  <c r="G1153" i="15"/>
  <c r="G1154" i="15"/>
  <c r="G1155" i="15"/>
  <c r="G1156" i="15"/>
  <c r="G1157" i="15"/>
  <c r="G1158" i="15"/>
  <c r="G1159" i="15"/>
  <c r="G1160" i="15"/>
  <c r="G1161" i="15"/>
  <c r="G1162" i="15"/>
  <c r="G1163" i="15"/>
  <c r="G1164" i="15"/>
  <c r="G1165" i="15"/>
  <c r="G1166" i="15"/>
  <c r="G1167" i="15"/>
  <c r="G1168" i="15"/>
  <c r="G1169" i="15"/>
  <c r="G1170" i="15"/>
  <c r="G1171" i="15"/>
  <c r="G1172" i="15"/>
  <c r="G1173" i="15"/>
  <c r="G1174" i="15"/>
  <c r="G1175" i="15"/>
  <c r="G1176" i="15"/>
  <c r="G1177" i="15"/>
  <c r="G1178" i="15"/>
  <c r="G1179" i="15"/>
  <c r="G1180" i="15"/>
  <c r="G1181" i="15"/>
  <c r="G1182" i="15"/>
  <c r="G1183" i="15"/>
  <c r="G1184" i="15"/>
  <c r="G1185" i="15"/>
  <c r="G1186" i="15"/>
  <c r="G1187" i="15"/>
  <c r="G1188" i="15"/>
  <c r="G1189" i="15"/>
  <c r="G1190" i="15"/>
  <c r="G1191" i="15"/>
  <c r="G1192" i="15"/>
  <c r="G1193" i="15"/>
  <c r="G1194" i="15"/>
  <c r="G1195" i="15"/>
  <c r="G1196" i="15"/>
  <c r="G1197" i="15"/>
  <c r="G1198" i="15"/>
  <c r="G1199" i="15"/>
  <c r="G1200" i="15"/>
  <c r="G1201" i="15"/>
  <c r="G1202" i="15"/>
  <c r="G1203" i="15"/>
  <c r="G1204" i="15"/>
  <c r="G1205" i="15"/>
  <c r="G1206" i="15"/>
  <c r="G1207" i="15"/>
  <c r="G1208" i="15"/>
  <c r="G1209" i="15"/>
  <c r="G1210" i="15"/>
  <c r="G1211" i="15"/>
  <c r="G1212" i="15"/>
  <c r="G1213" i="15"/>
  <c r="G1214" i="15"/>
  <c r="G1215" i="15"/>
  <c r="G1216" i="15"/>
  <c r="G1217" i="15"/>
  <c r="G1218" i="15"/>
  <c r="G1219" i="15"/>
  <c r="G1220" i="15"/>
  <c r="G1221" i="15"/>
  <c r="G1222" i="15"/>
  <c r="G1223" i="15"/>
  <c r="G1224" i="15"/>
  <c r="G1225" i="15"/>
  <c r="G1226" i="15"/>
  <c r="G1227" i="15"/>
  <c r="G1228" i="15"/>
  <c r="G1229" i="15"/>
  <c r="G1230" i="15"/>
  <c r="G1231" i="15"/>
  <c r="G1232" i="15"/>
  <c r="G1233" i="15"/>
  <c r="G1234" i="15"/>
  <c r="G1235" i="15"/>
  <c r="G1236" i="15"/>
  <c r="G1237" i="15"/>
  <c r="G1238" i="15"/>
  <c r="G1239" i="15"/>
  <c r="G1240" i="15"/>
  <c r="G1241" i="15"/>
  <c r="G1242" i="15"/>
  <c r="G1243" i="15"/>
  <c r="G1244" i="15"/>
  <c r="G1245" i="15"/>
  <c r="G1246" i="15"/>
  <c r="G1247" i="15"/>
  <c r="G1248" i="15"/>
  <c r="G1249" i="15"/>
  <c r="G1250" i="15"/>
  <c r="G1251" i="15"/>
  <c r="G1252" i="15"/>
  <c r="G1253" i="15"/>
  <c r="G1254" i="15"/>
  <c r="G1255" i="15"/>
  <c r="G1256" i="15"/>
  <c r="G1257" i="15"/>
  <c r="G1258" i="15"/>
  <c r="G1259" i="15"/>
  <c r="G1260" i="15"/>
  <c r="G1261" i="15"/>
  <c r="G1262" i="15"/>
  <c r="G1263" i="15"/>
  <c r="G1264" i="15"/>
  <c r="G1265" i="15"/>
  <c r="G1266" i="15"/>
  <c r="G1267" i="15"/>
  <c r="G1268" i="15"/>
  <c r="G1269" i="15"/>
  <c r="G1270" i="15"/>
  <c r="G1271" i="15"/>
  <c r="G1272" i="15"/>
  <c r="G1273" i="15"/>
  <c r="G1274" i="15"/>
  <c r="G1275" i="15"/>
  <c r="G1276" i="15"/>
  <c r="G1277" i="15"/>
  <c r="G1278" i="15"/>
  <c r="G1279" i="15"/>
  <c r="G1280" i="15"/>
  <c r="G1281" i="15"/>
  <c r="G1282" i="15"/>
  <c r="G1283" i="15"/>
  <c r="G1284" i="15"/>
  <c r="G1285" i="15"/>
  <c r="G1286" i="15"/>
  <c r="G1287" i="15"/>
  <c r="G1288" i="15"/>
  <c r="G1289" i="15"/>
  <c r="G1290" i="15"/>
  <c r="G1291" i="15"/>
  <c r="G1292" i="15"/>
  <c r="G1293" i="15"/>
  <c r="G1294" i="15"/>
  <c r="G1295" i="15"/>
  <c r="G1296" i="15"/>
  <c r="G1297" i="15"/>
  <c r="G1298" i="15"/>
  <c r="G1299" i="15"/>
  <c r="G1300" i="15"/>
  <c r="G1301" i="15"/>
  <c r="G1302" i="15"/>
  <c r="G1303" i="15"/>
  <c r="G1304" i="15"/>
  <c r="G1305" i="15"/>
  <c r="G1306" i="15"/>
  <c r="G1307" i="15"/>
  <c r="G1308" i="15"/>
  <c r="G1309" i="15"/>
  <c r="G1310" i="15"/>
  <c r="G1311" i="15"/>
  <c r="G1312" i="15"/>
  <c r="G1313" i="15"/>
  <c r="G1314" i="15"/>
  <c r="G1315" i="15"/>
  <c r="G1316" i="15"/>
  <c r="G1317" i="15"/>
  <c r="G1318" i="15"/>
  <c r="G1319" i="15"/>
  <c r="G1320" i="15"/>
  <c r="G1321" i="15"/>
  <c r="G1322" i="15"/>
  <c r="G1323" i="15"/>
  <c r="G1324" i="15"/>
  <c r="G1325" i="15"/>
  <c r="G1326" i="15"/>
  <c r="G1327" i="15"/>
  <c r="G1328" i="15"/>
  <c r="G1329" i="15"/>
  <c r="G1330" i="15"/>
  <c r="G1331" i="15"/>
  <c r="G1332" i="15"/>
  <c r="G1333" i="15"/>
  <c r="G1334" i="15"/>
  <c r="G1335" i="15"/>
  <c r="G1336" i="15"/>
  <c r="G1337" i="15"/>
  <c r="G1338" i="15"/>
  <c r="G1339" i="15"/>
  <c r="G1340" i="15"/>
  <c r="G1341" i="15"/>
  <c r="G1342" i="15"/>
  <c r="G1343" i="15"/>
  <c r="G1344" i="15"/>
  <c r="G1345" i="15"/>
  <c r="G1346" i="15"/>
  <c r="G1347" i="15"/>
  <c r="G1348" i="15"/>
  <c r="G1349" i="15"/>
  <c r="G1350" i="15"/>
  <c r="G1351" i="15"/>
  <c r="G1352" i="15"/>
  <c r="G1353" i="15"/>
  <c r="G1354" i="15"/>
  <c r="G1355" i="15"/>
  <c r="G1356" i="15"/>
  <c r="G1357" i="15"/>
  <c r="G1358" i="15"/>
  <c r="G1359" i="15"/>
  <c r="G1360" i="15"/>
  <c r="G1361" i="15"/>
  <c r="G1362" i="15"/>
  <c r="G1363" i="15"/>
  <c r="G1364" i="15"/>
  <c r="G1365" i="15"/>
  <c r="G1366" i="15"/>
  <c r="G1367" i="15"/>
  <c r="G1368" i="15"/>
  <c r="G1369" i="15"/>
  <c r="G1370" i="15"/>
  <c r="G1371" i="15"/>
  <c r="G1372" i="15"/>
  <c r="G1373" i="15"/>
  <c r="G1374" i="15"/>
  <c r="G1375" i="15"/>
  <c r="G1376" i="15"/>
  <c r="G1377" i="15"/>
  <c r="G1378" i="15"/>
  <c r="G1379" i="15"/>
  <c r="G1380" i="15"/>
  <c r="G1381" i="15"/>
  <c r="G1382" i="15"/>
  <c r="G1383" i="15"/>
  <c r="G1384" i="15"/>
  <c r="G1385" i="15"/>
  <c r="G1386" i="15"/>
  <c r="G1387" i="15"/>
  <c r="G1388" i="15"/>
  <c r="G1389" i="15"/>
  <c r="G1390" i="15"/>
  <c r="G1391" i="15"/>
  <c r="G1392" i="15"/>
  <c r="G1393" i="15"/>
  <c r="G1394" i="15"/>
  <c r="G1395" i="15"/>
  <c r="G1396" i="15"/>
  <c r="G1397" i="15"/>
  <c r="G1398" i="15"/>
  <c r="G1399" i="15"/>
  <c r="G1400" i="15"/>
  <c r="G1401" i="15"/>
  <c r="G1402" i="15"/>
  <c r="G1403" i="15"/>
  <c r="G1404" i="15"/>
  <c r="G1405" i="15"/>
  <c r="G1406" i="15"/>
  <c r="G1407" i="15"/>
  <c r="G1408" i="15"/>
  <c r="G1409" i="15"/>
  <c r="G1410" i="15"/>
  <c r="G1411" i="15"/>
  <c r="G1412" i="15"/>
  <c r="G1413" i="15"/>
  <c r="G1414" i="15"/>
  <c r="G1415" i="15"/>
  <c r="G1416" i="15"/>
  <c r="G1417" i="15"/>
  <c r="G1418" i="15"/>
  <c r="G1419" i="15"/>
  <c r="G1420" i="15"/>
  <c r="G1421" i="15"/>
  <c r="G1422" i="15"/>
  <c r="G1423" i="15"/>
  <c r="G1424" i="15"/>
  <c r="G1425" i="15"/>
  <c r="G1426" i="15"/>
  <c r="G1427" i="15"/>
  <c r="G1428" i="15"/>
  <c r="G1429" i="15"/>
  <c r="G1430" i="15"/>
  <c r="G1431" i="15"/>
  <c r="G1432" i="15"/>
  <c r="G1433" i="15"/>
  <c r="G1434" i="15"/>
  <c r="G1435" i="15"/>
  <c r="G1436" i="15"/>
  <c r="G1437" i="15"/>
  <c r="G1438" i="15"/>
  <c r="G1439" i="15"/>
  <c r="G1440" i="15"/>
  <c r="G1441" i="15"/>
  <c r="G1442" i="15"/>
  <c r="G1443" i="15"/>
  <c r="G1444" i="15"/>
  <c r="G1445" i="15"/>
  <c r="G1446" i="15"/>
  <c r="G1447" i="15"/>
  <c r="G1448" i="15"/>
  <c r="G1449" i="15"/>
  <c r="G1450" i="15"/>
  <c r="G1451" i="15"/>
  <c r="G1452" i="15"/>
  <c r="G1453" i="15"/>
  <c r="G1454" i="15"/>
  <c r="G1455" i="15"/>
  <c r="G1456" i="15"/>
  <c r="G1457" i="15"/>
  <c r="G1458" i="15"/>
  <c r="G1459" i="15"/>
  <c r="G1460" i="15"/>
  <c r="G1461" i="15"/>
  <c r="G1462" i="15"/>
  <c r="G1463" i="15"/>
  <c r="G1464" i="15"/>
  <c r="G1465" i="15"/>
  <c r="G1466" i="15"/>
  <c r="G1467" i="15"/>
  <c r="G1468" i="15"/>
  <c r="G1469" i="15"/>
  <c r="G1470" i="15"/>
  <c r="G1471" i="15"/>
  <c r="G1472" i="15"/>
  <c r="G1473" i="15"/>
  <c r="G1474" i="15"/>
  <c r="G1475" i="15"/>
  <c r="G1476" i="15"/>
  <c r="G1477" i="15"/>
  <c r="G1478" i="15"/>
  <c r="G1479" i="15"/>
  <c r="G1480" i="15"/>
  <c r="G1481" i="15"/>
  <c r="G1482" i="15"/>
  <c r="G1483" i="15"/>
  <c r="G1484" i="15"/>
  <c r="G1485" i="15"/>
  <c r="G1486" i="15"/>
  <c r="G1487" i="15"/>
  <c r="G1488" i="15"/>
  <c r="G1489" i="15"/>
  <c r="G1490" i="15"/>
  <c r="G1491" i="15"/>
  <c r="G1492" i="15"/>
  <c r="G1493" i="15"/>
  <c r="G1494" i="15"/>
  <c r="G1495" i="15"/>
  <c r="G1496" i="15"/>
  <c r="G1497" i="15"/>
  <c r="G1498" i="15"/>
  <c r="G1499" i="15"/>
  <c r="G1500" i="15"/>
  <c r="G1501" i="15"/>
  <c r="G1502" i="15"/>
  <c r="G1503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8" i="15"/>
  <c r="F139" i="15"/>
  <c r="F140" i="15"/>
  <c r="F141" i="15"/>
  <c r="F142" i="15"/>
  <c r="F143" i="15"/>
  <c r="F144" i="15"/>
  <c r="F145" i="15"/>
  <c r="F146" i="15"/>
  <c r="F147" i="15"/>
  <c r="F148" i="15"/>
  <c r="F149" i="15"/>
  <c r="F150" i="15"/>
  <c r="F151" i="15"/>
  <c r="F152" i="15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6" i="15"/>
  <c r="F167" i="15"/>
  <c r="F168" i="15"/>
  <c r="F169" i="15"/>
  <c r="F170" i="15"/>
  <c r="F171" i="15"/>
  <c r="F172" i="15"/>
  <c r="F173" i="15"/>
  <c r="F174" i="15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92" i="15"/>
  <c r="F193" i="15"/>
  <c r="F194" i="15"/>
  <c r="F195" i="15"/>
  <c r="F196" i="15"/>
  <c r="F197" i="15"/>
  <c r="F198" i="15"/>
  <c r="F199" i="15"/>
  <c r="F200" i="15"/>
  <c r="F201" i="15"/>
  <c r="F202" i="15"/>
  <c r="F203" i="15"/>
  <c r="F204" i="15"/>
  <c r="F205" i="15"/>
  <c r="F206" i="15"/>
  <c r="F207" i="15"/>
  <c r="F208" i="15"/>
  <c r="F209" i="15"/>
  <c r="F210" i="15"/>
  <c r="F211" i="15"/>
  <c r="F212" i="15"/>
  <c r="F213" i="15"/>
  <c r="F214" i="15"/>
  <c r="F215" i="15"/>
  <c r="F216" i="15"/>
  <c r="F217" i="15"/>
  <c r="F218" i="15"/>
  <c r="F219" i="15"/>
  <c r="F220" i="15"/>
  <c r="F221" i="15"/>
  <c r="F222" i="15"/>
  <c r="F223" i="15"/>
  <c r="F224" i="15"/>
  <c r="F225" i="15"/>
  <c r="F226" i="15"/>
  <c r="F227" i="15"/>
  <c r="F228" i="15"/>
  <c r="F229" i="15"/>
  <c r="F230" i="15"/>
  <c r="F231" i="15"/>
  <c r="F232" i="15"/>
  <c r="F233" i="15"/>
  <c r="F234" i="15"/>
  <c r="F235" i="15"/>
  <c r="F236" i="15"/>
  <c r="F237" i="15"/>
  <c r="F238" i="15"/>
  <c r="F239" i="15"/>
  <c r="F240" i="15"/>
  <c r="F241" i="15"/>
  <c r="F242" i="15"/>
  <c r="F243" i="15"/>
  <c r="F244" i="15"/>
  <c r="F245" i="15"/>
  <c r="F246" i="15"/>
  <c r="F247" i="15"/>
  <c r="F248" i="15"/>
  <c r="F249" i="15"/>
  <c r="F250" i="15"/>
  <c r="F251" i="15"/>
  <c r="F252" i="15"/>
  <c r="F253" i="15"/>
  <c r="F254" i="15"/>
  <c r="F255" i="15"/>
  <c r="F256" i="15"/>
  <c r="F257" i="15"/>
  <c r="F258" i="15"/>
  <c r="F259" i="15"/>
  <c r="F260" i="15"/>
  <c r="F261" i="15"/>
  <c r="F262" i="15"/>
  <c r="F263" i="15"/>
  <c r="F264" i="15"/>
  <c r="F265" i="15"/>
  <c r="F266" i="15"/>
  <c r="F267" i="15"/>
  <c r="F268" i="15"/>
  <c r="F269" i="15"/>
  <c r="F270" i="15"/>
  <c r="F271" i="15"/>
  <c r="F272" i="15"/>
  <c r="F273" i="15"/>
  <c r="F274" i="15"/>
  <c r="F275" i="15"/>
  <c r="F276" i="15"/>
  <c r="F277" i="15"/>
  <c r="F278" i="15"/>
  <c r="F279" i="15"/>
  <c r="F280" i="15"/>
  <c r="F281" i="15"/>
  <c r="F282" i="15"/>
  <c r="F283" i="15"/>
  <c r="F284" i="15"/>
  <c r="F285" i="15"/>
  <c r="F286" i="15"/>
  <c r="F287" i="15"/>
  <c r="F288" i="15"/>
  <c r="F289" i="15"/>
  <c r="F290" i="15"/>
  <c r="F291" i="15"/>
  <c r="F292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306" i="15"/>
  <c r="F307" i="15"/>
  <c r="F308" i="15"/>
  <c r="F309" i="15"/>
  <c r="F310" i="15"/>
  <c r="F311" i="15"/>
  <c r="F312" i="15"/>
  <c r="F313" i="15"/>
  <c r="F314" i="15"/>
  <c r="F315" i="15"/>
  <c r="F316" i="15"/>
  <c r="F317" i="15"/>
  <c r="F318" i="15"/>
  <c r="F319" i="15"/>
  <c r="F320" i="15"/>
  <c r="F321" i="15"/>
  <c r="F322" i="15"/>
  <c r="F323" i="15"/>
  <c r="F324" i="15"/>
  <c r="F325" i="15"/>
  <c r="F326" i="15"/>
  <c r="F327" i="15"/>
  <c r="F328" i="15"/>
  <c r="F329" i="15"/>
  <c r="F330" i="15"/>
  <c r="F331" i="15"/>
  <c r="F332" i="15"/>
  <c r="F333" i="15"/>
  <c r="F334" i="15"/>
  <c r="F335" i="15"/>
  <c r="F336" i="15"/>
  <c r="F337" i="15"/>
  <c r="F338" i="15"/>
  <c r="F339" i="15"/>
  <c r="F340" i="15"/>
  <c r="F341" i="15"/>
  <c r="F342" i="15"/>
  <c r="F343" i="15"/>
  <c r="F344" i="15"/>
  <c r="F345" i="15"/>
  <c r="F346" i="15"/>
  <c r="F347" i="15"/>
  <c r="F348" i="15"/>
  <c r="F349" i="15"/>
  <c r="F350" i="15"/>
  <c r="F351" i="15"/>
  <c r="F352" i="15"/>
  <c r="F353" i="15"/>
  <c r="F354" i="15"/>
  <c r="F355" i="15"/>
  <c r="F356" i="15"/>
  <c r="F357" i="15"/>
  <c r="F358" i="15"/>
  <c r="F359" i="15"/>
  <c r="F360" i="15"/>
  <c r="F361" i="15"/>
  <c r="F362" i="15"/>
  <c r="F363" i="15"/>
  <c r="F364" i="15"/>
  <c r="F365" i="15"/>
  <c r="F366" i="15"/>
  <c r="F367" i="15"/>
  <c r="F368" i="15"/>
  <c r="F369" i="15"/>
  <c r="F370" i="15"/>
  <c r="F371" i="15"/>
  <c r="F372" i="15"/>
  <c r="F373" i="15"/>
  <c r="F374" i="15"/>
  <c r="F375" i="15"/>
  <c r="F376" i="15"/>
  <c r="F377" i="15"/>
  <c r="F378" i="15"/>
  <c r="F379" i="15"/>
  <c r="F380" i="15"/>
  <c r="F381" i="15"/>
  <c r="F382" i="15"/>
  <c r="F383" i="15"/>
  <c r="F384" i="15"/>
  <c r="F385" i="15"/>
  <c r="F386" i="15"/>
  <c r="F387" i="15"/>
  <c r="F388" i="15"/>
  <c r="F389" i="15"/>
  <c r="F390" i="15"/>
  <c r="F391" i="15"/>
  <c r="F392" i="15"/>
  <c r="F393" i="15"/>
  <c r="F394" i="15"/>
  <c r="F395" i="15"/>
  <c r="F396" i="15"/>
  <c r="F397" i="15"/>
  <c r="F398" i="15"/>
  <c r="F399" i="15"/>
  <c r="F400" i="15"/>
  <c r="F401" i="15"/>
  <c r="F402" i="15"/>
  <c r="F403" i="15"/>
  <c r="F404" i="15"/>
  <c r="F405" i="15"/>
  <c r="F406" i="15"/>
  <c r="F407" i="15"/>
  <c r="F408" i="15"/>
  <c r="F409" i="15"/>
  <c r="F410" i="15"/>
  <c r="F411" i="15"/>
  <c r="F412" i="15"/>
  <c r="F413" i="15"/>
  <c r="F414" i="15"/>
  <c r="F415" i="15"/>
  <c r="F416" i="15"/>
  <c r="F417" i="15"/>
  <c r="F418" i="15"/>
  <c r="F419" i="15"/>
  <c r="F420" i="15"/>
  <c r="F421" i="15"/>
  <c r="F422" i="15"/>
  <c r="F423" i="15"/>
  <c r="F424" i="15"/>
  <c r="F425" i="15"/>
  <c r="F426" i="15"/>
  <c r="F427" i="15"/>
  <c r="F428" i="15"/>
  <c r="F429" i="15"/>
  <c r="F430" i="15"/>
  <c r="F431" i="15"/>
  <c r="F432" i="15"/>
  <c r="F433" i="15"/>
  <c r="F434" i="15"/>
  <c r="F435" i="15"/>
  <c r="F436" i="15"/>
  <c r="F437" i="15"/>
  <c r="F438" i="15"/>
  <c r="F439" i="15"/>
  <c r="F440" i="15"/>
  <c r="F441" i="15"/>
  <c r="F442" i="15"/>
  <c r="F443" i="15"/>
  <c r="F444" i="15"/>
  <c r="F445" i="15"/>
  <c r="F446" i="15"/>
  <c r="F447" i="15"/>
  <c r="F448" i="15"/>
  <c r="F449" i="15"/>
  <c r="F450" i="15"/>
  <c r="F451" i="15"/>
  <c r="F452" i="15"/>
  <c r="F453" i="15"/>
  <c r="F454" i="15"/>
  <c r="F455" i="15"/>
  <c r="F456" i="15"/>
  <c r="F457" i="15"/>
  <c r="F458" i="15"/>
  <c r="F459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F474" i="15"/>
  <c r="F475" i="15"/>
  <c r="F476" i="15"/>
  <c r="F477" i="15"/>
  <c r="F478" i="15"/>
  <c r="F479" i="15"/>
  <c r="F480" i="15"/>
  <c r="F481" i="15"/>
  <c r="F482" i="15"/>
  <c r="F483" i="15"/>
  <c r="F484" i="15"/>
  <c r="F485" i="15"/>
  <c r="F486" i="15"/>
  <c r="F487" i="15"/>
  <c r="F488" i="15"/>
  <c r="F489" i="15"/>
  <c r="F490" i="15"/>
  <c r="F491" i="15"/>
  <c r="F492" i="15"/>
  <c r="F493" i="15"/>
  <c r="F494" i="15"/>
  <c r="F495" i="15"/>
  <c r="F496" i="15"/>
  <c r="F497" i="15"/>
  <c r="F498" i="15"/>
  <c r="F499" i="15"/>
  <c r="F500" i="15"/>
  <c r="F501" i="15"/>
  <c r="F502" i="15"/>
  <c r="F503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31" i="15"/>
  <c r="F532" i="15"/>
  <c r="F533" i="15"/>
  <c r="F534" i="15"/>
  <c r="F535" i="15"/>
  <c r="F536" i="15"/>
  <c r="F537" i="15"/>
  <c r="F538" i="15"/>
  <c r="F539" i="15"/>
  <c r="F540" i="15"/>
  <c r="F541" i="15"/>
  <c r="F542" i="15"/>
  <c r="F543" i="15"/>
  <c r="F544" i="15"/>
  <c r="F545" i="15"/>
  <c r="F546" i="15"/>
  <c r="F547" i="15"/>
  <c r="F548" i="15"/>
  <c r="F549" i="15"/>
  <c r="F550" i="15"/>
  <c r="F551" i="15"/>
  <c r="F552" i="15"/>
  <c r="F553" i="15"/>
  <c r="F554" i="15"/>
  <c r="F555" i="15"/>
  <c r="F556" i="15"/>
  <c r="F557" i="15"/>
  <c r="F558" i="15"/>
  <c r="F559" i="15"/>
  <c r="F560" i="15"/>
  <c r="F561" i="15"/>
  <c r="F562" i="15"/>
  <c r="F563" i="15"/>
  <c r="F564" i="15"/>
  <c r="F565" i="15"/>
  <c r="F566" i="15"/>
  <c r="F567" i="15"/>
  <c r="F568" i="15"/>
  <c r="F569" i="15"/>
  <c r="F570" i="15"/>
  <c r="F571" i="15"/>
  <c r="F572" i="15"/>
  <c r="F573" i="15"/>
  <c r="F574" i="15"/>
  <c r="F575" i="15"/>
  <c r="F576" i="15"/>
  <c r="F577" i="15"/>
  <c r="F578" i="15"/>
  <c r="F579" i="15"/>
  <c r="F580" i="15"/>
  <c r="F581" i="15"/>
  <c r="F582" i="15"/>
  <c r="F583" i="15"/>
  <c r="F584" i="15"/>
  <c r="F585" i="15"/>
  <c r="F586" i="15"/>
  <c r="F587" i="15"/>
  <c r="F588" i="15"/>
  <c r="F589" i="15"/>
  <c r="F590" i="15"/>
  <c r="F591" i="15"/>
  <c r="F592" i="15"/>
  <c r="F593" i="15"/>
  <c r="F594" i="15"/>
  <c r="F595" i="15"/>
  <c r="F596" i="15"/>
  <c r="F597" i="15"/>
  <c r="F598" i="15"/>
  <c r="F599" i="15"/>
  <c r="F600" i="15"/>
  <c r="F601" i="15"/>
  <c r="F602" i="15"/>
  <c r="F603" i="15"/>
  <c r="F604" i="15"/>
  <c r="F605" i="15"/>
  <c r="F606" i="15"/>
  <c r="F607" i="15"/>
  <c r="F608" i="15"/>
  <c r="F609" i="15"/>
  <c r="F610" i="15"/>
  <c r="F611" i="15"/>
  <c r="F612" i="15"/>
  <c r="F613" i="15"/>
  <c r="F614" i="15"/>
  <c r="F615" i="15"/>
  <c r="F616" i="15"/>
  <c r="F617" i="15"/>
  <c r="F618" i="15"/>
  <c r="F619" i="15"/>
  <c r="F620" i="15"/>
  <c r="F621" i="15"/>
  <c r="F622" i="15"/>
  <c r="F623" i="15"/>
  <c r="F624" i="15"/>
  <c r="F625" i="15"/>
  <c r="F626" i="15"/>
  <c r="F627" i="15"/>
  <c r="F628" i="15"/>
  <c r="F629" i="15"/>
  <c r="F630" i="15"/>
  <c r="F631" i="15"/>
  <c r="F632" i="15"/>
  <c r="F633" i="15"/>
  <c r="F634" i="15"/>
  <c r="F635" i="15"/>
  <c r="F636" i="15"/>
  <c r="F637" i="15"/>
  <c r="F638" i="15"/>
  <c r="F639" i="15"/>
  <c r="F640" i="15"/>
  <c r="F641" i="15"/>
  <c r="F642" i="15"/>
  <c r="F643" i="15"/>
  <c r="F644" i="15"/>
  <c r="F645" i="15"/>
  <c r="F646" i="15"/>
  <c r="F647" i="15"/>
  <c r="F648" i="15"/>
  <c r="F649" i="15"/>
  <c r="F650" i="15"/>
  <c r="F651" i="15"/>
  <c r="F652" i="15"/>
  <c r="F653" i="15"/>
  <c r="F654" i="15"/>
  <c r="F655" i="15"/>
  <c r="F656" i="15"/>
  <c r="F657" i="15"/>
  <c r="F658" i="15"/>
  <c r="F659" i="15"/>
  <c r="F660" i="15"/>
  <c r="F661" i="15"/>
  <c r="F662" i="15"/>
  <c r="F663" i="15"/>
  <c r="F664" i="15"/>
  <c r="F665" i="15"/>
  <c r="F666" i="15"/>
  <c r="F667" i="15"/>
  <c r="F668" i="15"/>
  <c r="F669" i="15"/>
  <c r="F670" i="15"/>
  <c r="F671" i="15"/>
  <c r="F672" i="15"/>
  <c r="F673" i="15"/>
  <c r="F674" i="15"/>
  <c r="F675" i="15"/>
  <c r="F676" i="15"/>
  <c r="F677" i="15"/>
  <c r="F678" i="15"/>
  <c r="F679" i="15"/>
  <c r="F680" i="15"/>
  <c r="F681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700" i="15"/>
  <c r="F701" i="15"/>
  <c r="F702" i="15"/>
  <c r="F703" i="15"/>
  <c r="F704" i="15"/>
  <c r="F705" i="15"/>
  <c r="F706" i="15"/>
  <c r="F707" i="15"/>
  <c r="F708" i="15"/>
  <c r="F709" i="15"/>
  <c r="F710" i="15"/>
  <c r="F711" i="15"/>
  <c r="F712" i="15"/>
  <c r="F713" i="15"/>
  <c r="F714" i="15"/>
  <c r="F715" i="15"/>
  <c r="F716" i="15"/>
  <c r="F717" i="15"/>
  <c r="F718" i="15"/>
  <c r="F719" i="15"/>
  <c r="F720" i="15"/>
  <c r="F721" i="15"/>
  <c r="F722" i="15"/>
  <c r="F723" i="15"/>
  <c r="F724" i="15"/>
  <c r="F725" i="15"/>
  <c r="F726" i="15"/>
  <c r="F727" i="15"/>
  <c r="F728" i="15"/>
  <c r="F729" i="15"/>
  <c r="F730" i="15"/>
  <c r="F731" i="15"/>
  <c r="F732" i="15"/>
  <c r="F733" i="15"/>
  <c r="F734" i="15"/>
  <c r="F735" i="15"/>
  <c r="F736" i="15"/>
  <c r="F737" i="15"/>
  <c r="F738" i="15"/>
  <c r="F739" i="15"/>
  <c r="F740" i="15"/>
  <c r="F741" i="15"/>
  <c r="F742" i="15"/>
  <c r="F743" i="15"/>
  <c r="F744" i="15"/>
  <c r="F745" i="15"/>
  <c r="F746" i="15"/>
  <c r="F747" i="15"/>
  <c r="F748" i="15"/>
  <c r="F749" i="15"/>
  <c r="F750" i="15"/>
  <c r="F751" i="15"/>
  <c r="F752" i="15"/>
  <c r="F753" i="15"/>
  <c r="F754" i="15"/>
  <c r="F755" i="15"/>
  <c r="F756" i="15"/>
  <c r="F757" i="15"/>
  <c r="F758" i="15"/>
  <c r="F759" i="15"/>
  <c r="F760" i="15"/>
  <c r="F761" i="15"/>
  <c r="F762" i="15"/>
  <c r="F763" i="15"/>
  <c r="F764" i="15"/>
  <c r="F765" i="15"/>
  <c r="F766" i="15"/>
  <c r="F767" i="15"/>
  <c r="F768" i="15"/>
  <c r="F769" i="15"/>
  <c r="F770" i="15"/>
  <c r="F771" i="15"/>
  <c r="F772" i="15"/>
  <c r="F773" i="15"/>
  <c r="F774" i="15"/>
  <c r="F775" i="15"/>
  <c r="F776" i="15"/>
  <c r="F777" i="15"/>
  <c r="F778" i="15"/>
  <c r="F779" i="15"/>
  <c r="F780" i="15"/>
  <c r="F781" i="15"/>
  <c r="F782" i="15"/>
  <c r="F783" i="15"/>
  <c r="F784" i="15"/>
  <c r="F785" i="15"/>
  <c r="F786" i="15"/>
  <c r="F787" i="15"/>
  <c r="F788" i="15"/>
  <c r="F789" i="15"/>
  <c r="F790" i="15"/>
  <c r="F791" i="15"/>
  <c r="F792" i="15"/>
  <c r="F793" i="15"/>
  <c r="F794" i="15"/>
  <c r="F795" i="15"/>
  <c r="F796" i="15"/>
  <c r="F797" i="15"/>
  <c r="F798" i="15"/>
  <c r="F799" i="15"/>
  <c r="F800" i="15"/>
  <c r="F801" i="15"/>
  <c r="F802" i="15"/>
  <c r="F803" i="15"/>
  <c r="F804" i="15"/>
  <c r="F805" i="15"/>
  <c r="F806" i="15"/>
  <c r="F807" i="15"/>
  <c r="F808" i="15"/>
  <c r="F809" i="15"/>
  <c r="F810" i="15"/>
  <c r="F811" i="15"/>
  <c r="F812" i="15"/>
  <c r="F813" i="15"/>
  <c r="F814" i="15"/>
  <c r="F815" i="15"/>
  <c r="F816" i="15"/>
  <c r="F817" i="15"/>
  <c r="F818" i="15"/>
  <c r="F819" i="15"/>
  <c r="F820" i="15"/>
  <c r="F821" i="15"/>
  <c r="F822" i="15"/>
  <c r="F823" i="15"/>
  <c r="F824" i="15"/>
  <c r="F825" i="15"/>
  <c r="F826" i="15"/>
  <c r="F827" i="15"/>
  <c r="F828" i="15"/>
  <c r="F829" i="15"/>
  <c r="F830" i="15"/>
  <c r="F831" i="15"/>
  <c r="F832" i="15"/>
  <c r="F833" i="15"/>
  <c r="F834" i="15"/>
  <c r="F835" i="15"/>
  <c r="F836" i="15"/>
  <c r="F837" i="15"/>
  <c r="F838" i="15"/>
  <c r="F839" i="15"/>
  <c r="F840" i="15"/>
  <c r="F841" i="15"/>
  <c r="F842" i="15"/>
  <c r="F843" i="15"/>
  <c r="F844" i="15"/>
  <c r="F845" i="15"/>
  <c r="F846" i="15"/>
  <c r="F847" i="15"/>
  <c r="F848" i="15"/>
  <c r="F849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F862" i="15"/>
  <c r="F863" i="15"/>
  <c r="F864" i="15"/>
  <c r="F865" i="15"/>
  <c r="F866" i="15"/>
  <c r="F867" i="15"/>
  <c r="F868" i="15"/>
  <c r="F869" i="15"/>
  <c r="F870" i="15"/>
  <c r="F871" i="15"/>
  <c r="F872" i="15"/>
  <c r="F873" i="15"/>
  <c r="F874" i="15"/>
  <c r="F875" i="15"/>
  <c r="F876" i="15"/>
  <c r="F877" i="15"/>
  <c r="F878" i="15"/>
  <c r="F879" i="15"/>
  <c r="F880" i="15"/>
  <c r="F881" i="15"/>
  <c r="F882" i="15"/>
  <c r="F883" i="15"/>
  <c r="F884" i="15"/>
  <c r="F885" i="15"/>
  <c r="F886" i="15"/>
  <c r="F887" i="15"/>
  <c r="F888" i="15"/>
  <c r="F889" i="15"/>
  <c r="F890" i="15"/>
  <c r="F891" i="15"/>
  <c r="F892" i="15"/>
  <c r="F893" i="15"/>
  <c r="F894" i="15"/>
  <c r="F895" i="15"/>
  <c r="F896" i="15"/>
  <c r="F897" i="15"/>
  <c r="F898" i="15"/>
  <c r="F899" i="15"/>
  <c r="F900" i="15"/>
  <c r="F901" i="15"/>
  <c r="F902" i="15"/>
  <c r="F903" i="15"/>
  <c r="F904" i="15"/>
  <c r="F905" i="15"/>
  <c r="F906" i="15"/>
  <c r="F907" i="15"/>
  <c r="F908" i="15"/>
  <c r="F909" i="15"/>
  <c r="F910" i="15"/>
  <c r="F911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927" i="15"/>
  <c r="F928" i="15"/>
  <c r="F929" i="15"/>
  <c r="F930" i="15"/>
  <c r="F931" i="15"/>
  <c r="F932" i="15"/>
  <c r="F933" i="15"/>
  <c r="F934" i="15"/>
  <c r="F935" i="15"/>
  <c r="F936" i="15"/>
  <c r="F937" i="15"/>
  <c r="F938" i="15"/>
  <c r="F939" i="15"/>
  <c r="F940" i="15"/>
  <c r="F941" i="15"/>
  <c r="F942" i="15"/>
  <c r="F943" i="15"/>
  <c r="F944" i="15"/>
  <c r="F945" i="15"/>
  <c r="F946" i="15"/>
  <c r="F947" i="15"/>
  <c r="F948" i="15"/>
  <c r="F949" i="15"/>
  <c r="F950" i="15"/>
  <c r="F951" i="15"/>
  <c r="F952" i="15"/>
  <c r="F953" i="15"/>
  <c r="F954" i="15"/>
  <c r="F955" i="15"/>
  <c r="F956" i="15"/>
  <c r="F957" i="15"/>
  <c r="F958" i="15"/>
  <c r="F959" i="15"/>
  <c r="F960" i="15"/>
  <c r="F961" i="15"/>
  <c r="F962" i="15"/>
  <c r="F963" i="15"/>
  <c r="F964" i="15"/>
  <c r="F965" i="15"/>
  <c r="F966" i="15"/>
  <c r="F967" i="15"/>
  <c r="F968" i="15"/>
  <c r="F969" i="15"/>
  <c r="F970" i="15"/>
  <c r="F971" i="15"/>
  <c r="F972" i="15"/>
  <c r="F973" i="15"/>
  <c r="F974" i="15"/>
  <c r="F975" i="15"/>
  <c r="F976" i="15"/>
  <c r="F977" i="15"/>
  <c r="F978" i="15"/>
  <c r="F979" i="15"/>
  <c r="F980" i="15"/>
  <c r="F981" i="15"/>
  <c r="F982" i="15"/>
  <c r="F983" i="15"/>
  <c r="F984" i="15"/>
  <c r="F985" i="15"/>
  <c r="F986" i="15"/>
  <c r="F987" i="15"/>
  <c r="F988" i="15"/>
  <c r="F989" i="15"/>
  <c r="F990" i="15"/>
  <c r="F991" i="15"/>
  <c r="F992" i="15"/>
  <c r="F993" i="15"/>
  <c r="F994" i="15"/>
  <c r="F995" i="15"/>
  <c r="F996" i="15"/>
  <c r="F997" i="15"/>
  <c r="F998" i="15"/>
  <c r="F999" i="15"/>
  <c r="F1000" i="15"/>
  <c r="F1001" i="15"/>
  <c r="F1002" i="15"/>
  <c r="F1003" i="15"/>
  <c r="F1004" i="15"/>
  <c r="F1005" i="15"/>
  <c r="F1006" i="15"/>
  <c r="F1007" i="15"/>
  <c r="F1008" i="15"/>
  <c r="F1009" i="15"/>
  <c r="F1010" i="15"/>
  <c r="F1011" i="15"/>
  <c r="F1012" i="15"/>
  <c r="F1013" i="15"/>
  <c r="F1014" i="15"/>
  <c r="F1015" i="15"/>
  <c r="F1016" i="15"/>
  <c r="F1017" i="15"/>
  <c r="F1018" i="15"/>
  <c r="F1019" i="15"/>
  <c r="F1020" i="15"/>
  <c r="F1021" i="15"/>
  <c r="F1022" i="15"/>
  <c r="F1023" i="15"/>
  <c r="F1024" i="15"/>
  <c r="F1025" i="15"/>
  <c r="F1026" i="15"/>
  <c r="F1027" i="15"/>
  <c r="F1028" i="15"/>
  <c r="F1029" i="15"/>
  <c r="F1030" i="15"/>
  <c r="F1031" i="15"/>
  <c r="F1032" i="15"/>
  <c r="F1033" i="15"/>
  <c r="F1034" i="15"/>
  <c r="F1035" i="15"/>
  <c r="F1036" i="15"/>
  <c r="F1037" i="15"/>
  <c r="F1038" i="15"/>
  <c r="F1039" i="15"/>
  <c r="F1040" i="15"/>
  <c r="F1041" i="15"/>
  <c r="F1042" i="15"/>
  <c r="F1043" i="15"/>
  <c r="F1044" i="15"/>
  <c r="F1045" i="15"/>
  <c r="F1046" i="15"/>
  <c r="F1047" i="15"/>
  <c r="F1048" i="15"/>
  <c r="F1049" i="15"/>
  <c r="F1050" i="15"/>
  <c r="F1051" i="15"/>
  <c r="F1052" i="15"/>
  <c r="F1053" i="15"/>
  <c r="F1054" i="15"/>
  <c r="F1055" i="15"/>
  <c r="F1056" i="15"/>
  <c r="F1057" i="15"/>
  <c r="F1058" i="15"/>
  <c r="F1059" i="15"/>
  <c r="F1060" i="15"/>
  <c r="F1061" i="15"/>
  <c r="F1062" i="15"/>
  <c r="F1063" i="15"/>
  <c r="F1064" i="15"/>
  <c r="F1065" i="15"/>
  <c r="F1066" i="15"/>
  <c r="F1067" i="15"/>
  <c r="F1068" i="15"/>
  <c r="F1069" i="15"/>
  <c r="F1070" i="15"/>
  <c r="F1071" i="15"/>
  <c r="F1072" i="15"/>
  <c r="F1073" i="15"/>
  <c r="F1074" i="15"/>
  <c r="F1075" i="15"/>
  <c r="F1076" i="15"/>
  <c r="F1077" i="15"/>
  <c r="F1078" i="15"/>
  <c r="F1079" i="15"/>
  <c r="F1080" i="15"/>
  <c r="F1081" i="15"/>
  <c r="F1082" i="15"/>
  <c r="F1083" i="15"/>
  <c r="F1084" i="15"/>
  <c r="F1085" i="15"/>
  <c r="F1086" i="15"/>
  <c r="F1087" i="15"/>
  <c r="F1088" i="15"/>
  <c r="F1089" i="15"/>
  <c r="F1090" i="15"/>
  <c r="F1091" i="15"/>
  <c r="F1092" i="15"/>
  <c r="F1093" i="15"/>
  <c r="F1094" i="15"/>
  <c r="F1095" i="15"/>
  <c r="F1096" i="15"/>
  <c r="F1097" i="15"/>
  <c r="F1098" i="15"/>
  <c r="F1099" i="15"/>
  <c r="F1100" i="15"/>
  <c r="F1101" i="15"/>
  <c r="F1102" i="15"/>
  <c r="F1103" i="15"/>
  <c r="F1104" i="15"/>
  <c r="F1105" i="15"/>
  <c r="F1106" i="15"/>
  <c r="F1107" i="15"/>
  <c r="F1108" i="15"/>
  <c r="F1109" i="15"/>
  <c r="F1110" i="15"/>
  <c r="F1111" i="15"/>
  <c r="F1112" i="15"/>
  <c r="F1113" i="15"/>
  <c r="F1114" i="15"/>
  <c r="F1115" i="15"/>
  <c r="F1116" i="15"/>
  <c r="F1117" i="15"/>
  <c r="F1118" i="15"/>
  <c r="F1119" i="15"/>
  <c r="F1120" i="15"/>
  <c r="F1121" i="15"/>
  <c r="F1122" i="15"/>
  <c r="F1123" i="15"/>
  <c r="F1124" i="15"/>
  <c r="F1125" i="15"/>
  <c r="F1126" i="15"/>
  <c r="F1127" i="15"/>
  <c r="F1128" i="15"/>
  <c r="F1129" i="15"/>
  <c r="F1130" i="15"/>
  <c r="F1131" i="15"/>
  <c r="F1132" i="15"/>
  <c r="F1133" i="15"/>
  <c r="F1134" i="15"/>
  <c r="F1135" i="15"/>
  <c r="F1136" i="15"/>
  <c r="F1137" i="15"/>
  <c r="F1138" i="15"/>
  <c r="F1139" i="15"/>
  <c r="F1140" i="15"/>
  <c r="F1141" i="15"/>
  <c r="F1142" i="15"/>
  <c r="F1143" i="15"/>
  <c r="F1144" i="15"/>
  <c r="F1145" i="15"/>
  <c r="F1146" i="15"/>
  <c r="F1147" i="15"/>
  <c r="F1148" i="15"/>
  <c r="F1149" i="15"/>
  <c r="F1150" i="15"/>
  <c r="F1151" i="15"/>
  <c r="F1152" i="15"/>
  <c r="F1153" i="15"/>
  <c r="F1154" i="15"/>
  <c r="F1155" i="15"/>
  <c r="F1156" i="15"/>
  <c r="F1157" i="15"/>
  <c r="F1158" i="15"/>
  <c r="F1159" i="15"/>
  <c r="F1160" i="15"/>
  <c r="F1161" i="15"/>
  <c r="F1162" i="15"/>
  <c r="F1163" i="15"/>
  <c r="F1164" i="15"/>
  <c r="F1165" i="15"/>
  <c r="F1166" i="15"/>
  <c r="F1167" i="15"/>
  <c r="F1168" i="15"/>
  <c r="F1169" i="15"/>
  <c r="F1170" i="15"/>
  <c r="F1171" i="15"/>
  <c r="F1172" i="15"/>
  <c r="F1173" i="15"/>
  <c r="F1174" i="15"/>
  <c r="F1175" i="15"/>
  <c r="F1176" i="15"/>
  <c r="F1177" i="15"/>
  <c r="F1178" i="15"/>
  <c r="F1179" i="15"/>
  <c r="F1180" i="15"/>
  <c r="F1181" i="15"/>
  <c r="F1182" i="15"/>
  <c r="F1183" i="15"/>
  <c r="F1184" i="15"/>
  <c r="F1185" i="15"/>
  <c r="F1186" i="15"/>
  <c r="F1187" i="15"/>
  <c r="F1188" i="15"/>
  <c r="F1189" i="15"/>
  <c r="F1190" i="15"/>
  <c r="F1191" i="15"/>
  <c r="F1192" i="15"/>
  <c r="F1193" i="15"/>
  <c r="F1194" i="15"/>
  <c r="F1195" i="15"/>
  <c r="F1196" i="15"/>
  <c r="F1197" i="15"/>
  <c r="F1198" i="15"/>
  <c r="F1199" i="15"/>
  <c r="F1200" i="15"/>
  <c r="F1201" i="15"/>
  <c r="F1202" i="15"/>
  <c r="F1203" i="15"/>
  <c r="F1204" i="15"/>
  <c r="F1205" i="15"/>
  <c r="F1206" i="15"/>
  <c r="F1207" i="15"/>
  <c r="F1208" i="15"/>
  <c r="F1209" i="15"/>
  <c r="F1210" i="15"/>
  <c r="F1211" i="15"/>
  <c r="F1212" i="15"/>
  <c r="F1213" i="15"/>
  <c r="F1214" i="15"/>
  <c r="F1215" i="15"/>
  <c r="F1216" i="15"/>
  <c r="F1217" i="15"/>
  <c r="F1218" i="15"/>
  <c r="F1219" i="15"/>
  <c r="F1220" i="15"/>
  <c r="F1221" i="15"/>
  <c r="F1222" i="15"/>
  <c r="F1223" i="15"/>
  <c r="F1224" i="15"/>
  <c r="F1225" i="15"/>
  <c r="F1226" i="15"/>
  <c r="F1227" i="15"/>
  <c r="F1228" i="15"/>
  <c r="F1229" i="15"/>
  <c r="F1230" i="15"/>
  <c r="F1231" i="15"/>
  <c r="F1232" i="15"/>
  <c r="F1233" i="15"/>
  <c r="F1234" i="15"/>
  <c r="F1235" i="15"/>
  <c r="F1236" i="15"/>
  <c r="F1237" i="15"/>
  <c r="F1238" i="15"/>
  <c r="F1239" i="15"/>
  <c r="F1240" i="15"/>
  <c r="F1241" i="15"/>
  <c r="F1242" i="15"/>
  <c r="F1243" i="15"/>
  <c r="F1244" i="15"/>
  <c r="F1245" i="15"/>
  <c r="F1246" i="15"/>
  <c r="F1247" i="15"/>
  <c r="F1248" i="15"/>
  <c r="F1249" i="15"/>
  <c r="F1250" i="15"/>
  <c r="F1251" i="15"/>
  <c r="F1252" i="15"/>
  <c r="F1253" i="15"/>
  <c r="F1254" i="15"/>
  <c r="F1255" i="15"/>
  <c r="F1256" i="15"/>
  <c r="F1257" i="15"/>
  <c r="F1258" i="15"/>
  <c r="F1259" i="15"/>
  <c r="F1260" i="15"/>
  <c r="F1261" i="15"/>
  <c r="F1262" i="15"/>
  <c r="F1263" i="15"/>
  <c r="F1264" i="15"/>
  <c r="F1265" i="15"/>
  <c r="F1266" i="15"/>
  <c r="F1267" i="15"/>
  <c r="F1268" i="15"/>
  <c r="F1269" i="15"/>
  <c r="F1270" i="15"/>
  <c r="F1271" i="15"/>
  <c r="F1272" i="15"/>
  <c r="F1273" i="15"/>
  <c r="F1274" i="15"/>
  <c r="F1275" i="15"/>
  <c r="F1276" i="15"/>
  <c r="F1277" i="15"/>
  <c r="F1278" i="15"/>
  <c r="F1279" i="15"/>
  <c r="F1280" i="15"/>
  <c r="F1281" i="15"/>
  <c r="F1282" i="15"/>
  <c r="F1283" i="15"/>
  <c r="F1284" i="15"/>
  <c r="F1285" i="15"/>
  <c r="F1286" i="15"/>
  <c r="F1287" i="15"/>
  <c r="F1288" i="15"/>
  <c r="F1289" i="15"/>
  <c r="F1290" i="15"/>
  <c r="F1291" i="15"/>
  <c r="F1292" i="15"/>
  <c r="F1293" i="15"/>
  <c r="F1294" i="15"/>
  <c r="F1295" i="15"/>
  <c r="F1296" i="15"/>
  <c r="F1297" i="15"/>
  <c r="F1298" i="15"/>
  <c r="F1299" i="15"/>
  <c r="F1300" i="15"/>
  <c r="F1301" i="15"/>
  <c r="F1302" i="15"/>
  <c r="F1303" i="15"/>
  <c r="F1304" i="15"/>
  <c r="F1305" i="15"/>
  <c r="F1306" i="15"/>
  <c r="F1307" i="15"/>
  <c r="F1308" i="15"/>
  <c r="F1309" i="15"/>
  <c r="F1310" i="15"/>
  <c r="F1311" i="15"/>
  <c r="F1312" i="15"/>
  <c r="F1313" i="15"/>
  <c r="F1314" i="15"/>
  <c r="F1315" i="15"/>
  <c r="F1316" i="15"/>
  <c r="F1317" i="15"/>
  <c r="F1318" i="15"/>
  <c r="F1319" i="15"/>
  <c r="F1320" i="15"/>
  <c r="F1321" i="15"/>
  <c r="F1322" i="15"/>
  <c r="F1323" i="15"/>
  <c r="F1324" i="15"/>
  <c r="F1325" i="15"/>
  <c r="F1326" i="15"/>
  <c r="F1327" i="15"/>
  <c r="F1328" i="15"/>
  <c r="F1329" i="15"/>
  <c r="F1330" i="15"/>
  <c r="F1331" i="15"/>
  <c r="F1332" i="15"/>
  <c r="F1333" i="15"/>
  <c r="F1334" i="15"/>
  <c r="F1335" i="15"/>
  <c r="F1336" i="15"/>
  <c r="F1337" i="15"/>
  <c r="F1338" i="15"/>
  <c r="F1339" i="15"/>
  <c r="F1340" i="15"/>
  <c r="F1341" i="15"/>
  <c r="F1342" i="15"/>
  <c r="F1343" i="15"/>
  <c r="F1344" i="15"/>
  <c r="F1345" i="15"/>
  <c r="F1346" i="15"/>
  <c r="F1347" i="15"/>
  <c r="F1348" i="15"/>
  <c r="F1349" i="15"/>
  <c r="F1350" i="15"/>
  <c r="F1351" i="15"/>
  <c r="F1352" i="15"/>
  <c r="F1353" i="15"/>
  <c r="F1354" i="15"/>
  <c r="F1355" i="15"/>
  <c r="F1356" i="15"/>
  <c r="F1357" i="15"/>
  <c r="F1358" i="15"/>
  <c r="F1359" i="15"/>
  <c r="F1360" i="15"/>
  <c r="F1361" i="15"/>
  <c r="F1362" i="15"/>
  <c r="F1363" i="15"/>
  <c r="F1364" i="15"/>
  <c r="F1365" i="15"/>
  <c r="F1366" i="15"/>
  <c r="F1367" i="15"/>
  <c r="F1368" i="15"/>
  <c r="F1369" i="15"/>
  <c r="F1370" i="15"/>
  <c r="F1371" i="15"/>
  <c r="F1372" i="15"/>
  <c r="F1373" i="15"/>
  <c r="F1374" i="15"/>
  <c r="F1375" i="15"/>
  <c r="F1376" i="15"/>
  <c r="F1377" i="15"/>
  <c r="F1378" i="15"/>
  <c r="F1379" i="15"/>
  <c r="F1380" i="15"/>
  <c r="F1381" i="15"/>
  <c r="F1382" i="15"/>
  <c r="F1383" i="15"/>
  <c r="F1384" i="15"/>
  <c r="F1385" i="15"/>
  <c r="F1386" i="15"/>
  <c r="F1387" i="15"/>
  <c r="F1388" i="15"/>
  <c r="F1389" i="15"/>
  <c r="F1390" i="15"/>
  <c r="F1391" i="15"/>
  <c r="F1392" i="15"/>
  <c r="F1393" i="15"/>
  <c r="F1394" i="15"/>
  <c r="F1395" i="15"/>
  <c r="F1396" i="15"/>
  <c r="F1397" i="15"/>
  <c r="F1398" i="15"/>
  <c r="F1399" i="15"/>
  <c r="F1400" i="15"/>
  <c r="F1401" i="15"/>
  <c r="F1402" i="15"/>
  <c r="F1403" i="15"/>
  <c r="F1404" i="15"/>
  <c r="F1405" i="15"/>
  <c r="F1406" i="15"/>
  <c r="F1407" i="15"/>
  <c r="F1408" i="15"/>
  <c r="F1409" i="15"/>
  <c r="F1410" i="15"/>
  <c r="F1411" i="15"/>
  <c r="F1412" i="15"/>
  <c r="F1413" i="15"/>
  <c r="F1414" i="15"/>
  <c r="F1415" i="15"/>
  <c r="F1416" i="15"/>
  <c r="F1417" i="15"/>
  <c r="F1418" i="15"/>
  <c r="F1419" i="15"/>
  <c r="F1420" i="15"/>
  <c r="F1421" i="15"/>
  <c r="F1422" i="15"/>
  <c r="F1423" i="15"/>
  <c r="F1424" i="15"/>
  <c r="F1425" i="15"/>
  <c r="F1426" i="15"/>
  <c r="F1427" i="15"/>
  <c r="F1428" i="15"/>
  <c r="F1429" i="15"/>
  <c r="F1430" i="15"/>
  <c r="F1431" i="15"/>
  <c r="F1432" i="15"/>
  <c r="F1433" i="15"/>
  <c r="F1434" i="15"/>
  <c r="F1435" i="15"/>
  <c r="F1436" i="15"/>
  <c r="F1437" i="15"/>
  <c r="F1438" i="15"/>
  <c r="F1439" i="15"/>
  <c r="F1440" i="15"/>
  <c r="F1441" i="15"/>
  <c r="F1442" i="15"/>
  <c r="F1443" i="15"/>
  <c r="F1444" i="15"/>
  <c r="F1445" i="15"/>
  <c r="F1446" i="15"/>
  <c r="F1447" i="15"/>
  <c r="F1448" i="15"/>
  <c r="F1449" i="15"/>
  <c r="F1450" i="15"/>
  <c r="F1451" i="15"/>
  <c r="F1452" i="15"/>
  <c r="F1453" i="15"/>
  <c r="F1454" i="15"/>
  <c r="F1455" i="15"/>
  <c r="F1456" i="15"/>
  <c r="F1457" i="15"/>
  <c r="F1458" i="15"/>
  <c r="F1459" i="15"/>
  <c r="F1460" i="15"/>
  <c r="F1461" i="15"/>
  <c r="F1462" i="15"/>
  <c r="F1463" i="15"/>
  <c r="F1464" i="15"/>
  <c r="F1465" i="15"/>
  <c r="F1466" i="15"/>
  <c r="F1467" i="15"/>
  <c r="F1468" i="15"/>
  <c r="F1469" i="15"/>
  <c r="F1470" i="15"/>
  <c r="F1471" i="15"/>
  <c r="F1472" i="15"/>
  <c r="F1473" i="15"/>
  <c r="F1474" i="15"/>
  <c r="F1475" i="15"/>
  <c r="F1476" i="15"/>
  <c r="F1477" i="15"/>
  <c r="F1478" i="15"/>
  <c r="F1479" i="15"/>
  <c r="F1480" i="15"/>
  <c r="F1481" i="15"/>
  <c r="F1482" i="15"/>
  <c r="F1483" i="15"/>
  <c r="F1484" i="15"/>
  <c r="F1485" i="15"/>
  <c r="F1486" i="15"/>
  <c r="F1487" i="15"/>
  <c r="F1488" i="15"/>
  <c r="F1489" i="15"/>
  <c r="F1490" i="15"/>
  <c r="F1491" i="15"/>
  <c r="F1492" i="15"/>
  <c r="F1493" i="15"/>
  <c r="F1494" i="15"/>
  <c r="F1495" i="15"/>
  <c r="F1496" i="15"/>
  <c r="F1497" i="15"/>
  <c r="F1498" i="15"/>
  <c r="F1499" i="15"/>
  <c r="F1500" i="15"/>
  <c r="F1501" i="15"/>
  <c r="F1502" i="15"/>
  <c r="F1503" i="15"/>
  <c r="G4" i="15"/>
  <c r="F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E1006" i="15"/>
  <c r="E1007" i="15"/>
  <c r="E1008" i="15"/>
  <c r="E1009" i="15"/>
  <c r="E1010" i="15"/>
  <c r="E1011" i="15"/>
  <c r="E1012" i="15"/>
  <c r="E1013" i="15"/>
  <c r="E1014" i="15"/>
  <c r="E1015" i="15"/>
  <c r="E1016" i="15"/>
  <c r="E1017" i="15"/>
  <c r="E1018" i="15"/>
  <c r="E1019" i="15"/>
  <c r="E1020" i="15"/>
  <c r="E1021" i="15"/>
  <c r="E1022" i="15"/>
  <c r="E1023" i="15"/>
  <c r="E1024" i="15"/>
  <c r="E1025" i="15"/>
  <c r="E1026" i="15"/>
  <c r="E1027" i="15"/>
  <c r="E1028" i="15"/>
  <c r="E1029" i="15"/>
  <c r="E1030" i="15"/>
  <c r="E1031" i="15"/>
  <c r="E1032" i="15"/>
  <c r="E1033" i="15"/>
  <c r="E1034" i="15"/>
  <c r="E1035" i="15"/>
  <c r="E1036" i="15"/>
  <c r="E1037" i="15"/>
  <c r="E1038" i="15"/>
  <c r="E1039" i="15"/>
  <c r="E1040" i="15"/>
  <c r="E1041" i="15"/>
  <c r="E1042" i="15"/>
  <c r="E1043" i="15"/>
  <c r="E1044" i="15"/>
  <c r="E1045" i="15"/>
  <c r="E1046" i="15"/>
  <c r="E1047" i="15"/>
  <c r="E1048" i="15"/>
  <c r="E1049" i="15"/>
  <c r="E1050" i="15"/>
  <c r="E1051" i="15"/>
  <c r="E1052" i="15"/>
  <c r="E1053" i="15"/>
  <c r="E1054" i="15"/>
  <c r="E1055" i="15"/>
  <c r="E1056" i="15"/>
  <c r="E1057" i="15"/>
  <c r="E1058" i="15"/>
  <c r="E1059" i="15"/>
  <c r="E1060" i="15"/>
  <c r="E1061" i="15"/>
  <c r="E1062" i="15"/>
  <c r="E1063" i="15"/>
  <c r="E1064" i="15"/>
  <c r="E1065" i="15"/>
  <c r="E1066" i="15"/>
  <c r="E1067" i="15"/>
  <c r="E1068" i="15"/>
  <c r="E1069" i="15"/>
  <c r="E1070" i="15"/>
  <c r="E1071" i="15"/>
  <c r="E1072" i="15"/>
  <c r="E1073" i="15"/>
  <c r="E1074" i="15"/>
  <c r="E1075" i="15"/>
  <c r="E1076" i="15"/>
  <c r="E1077" i="15"/>
  <c r="E1078" i="15"/>
  <c r="E1079" i="15"/>
  <c r="E1080" i="15"/>
  <c r="E1081" i="15"/>
  <c r="E1082" i="15"/>
  <c r="E1083" i="15"/>
  <c r="E1084" i="15"/>
  <c r="E1085" i="15"/>
  <c r="E1086" i="15"/>
  <c r="E1087" i="15"/>
  <c r="E1088" i="15"/>
  <c r="E1089" i="15"/>
  <c r="E1090" i="15"/>
  <c r="E1091" i="15"/>
  <c r="E1092" i="15"/>
  <c r="E1093" i="15"/>
  <c r="E1094" i="15"/>
  <c r="E1095" i="15"/>
  <c r="E1096" i="15"/>
  <c r="E1097" i="15"/>
  <c r="E1098" i="15"/>
  <c r="E1099" i="15"/>
  <c r="E1100" i="15"/>
  <c r="E1101" i="15"/>
  <c r="E1102" i="15"/>
  <c r="E1103" i="15"/>
  <c r="E1104" i="15"/>
  <c r="E1105" i="15"/>
  <c r="E1106" i="15"/>
  <c r="E1107" i="15"/>
  <c r="E1108" i="15"/>
  <c r="E1109" i="15"/>
  <c r="E1110" i="15"/>
  <c r="E1111" i="15"/>
  <c r="E1112" i="15"/>
  <c r="E1113" i="15"/>
  <c r="E1114" i="15"/>
  <c r="E1115" i="15"/>
  <c r="E1116" i="15"/>
  <c r="E1117" i="15"/>
  <c r="E1118" i="15"/>
  <c r="E1119" i="15"/>
  <c r="E1120" i="15"/>
  <c r="E1121" i="15"/>
  <c r="E1122" i="15"/>
  <c r="E1123" i="15"/>
  <c r="E1124" i="15"/>
  <c r="E1125" i="15"/>
  <c r="E1126" i="15"/>
  <c r="E1127" i="15"/>
  <c r="E1128" i="15"/>
  <c r="E1129" i="15"/>
  <c r="E1130" i="15"/>
  <c r="E1131" i="15"/>
  <c r="E1132" i="15"/>
  <c r="E1133" i="15"/>
  <c r="E1134" i="15"/>
  <c r="E1135" i="15"/>
  <c r="E1136" i="15"/>
  <c r="E1137" i="15"/>
  <c r="E1138" i="15"/>
  <c r="E1139" i="15"/>
  <c r="E1140" i="15"/>
  <c r="E1141" i="15"/>
  <c r="E1142" i="15"/>
  <c r="E1143" i="15"/>
  <c r="E1144" i="15"/>
  <c r="E1145" i="15"/>
  <c r="E1146" i="15"/>
  <c r="E1147" i="15"/>
  <c r="E1148" i="15"/>
  <c r="E1149" i="15"/>
  <c r="E1150" i="15"/>
  <c r="E1151" i="15"/>
  <c r="E1152" i="15"/>
  <c r="E1153" i="15"/>
  <c r="E1154" i="15"/>
  <c r="E1155" i="15"/>
  <c r="E1156" i="15"/>
  <c r="E1157" i="15"/>
  <c r="E1158" i="15"/>
  <c r="E1159" i="15"/>
  <c r="E1160" i="15"/>
  <c r="E1161" i="15"/>
  <c r="E1162" i="15"/>
  <c r="E1163" i="15"/>
  <c r="E1164" i="15"/>
  <c r="E1165" i="15"/>
  <c r="E1166" i="15"/>
  <c r="E1167" i="15"/>
  <c r="E1168" i="15"/>
  <c r="E1169" i="15"/>
  <c r="E1170" i="15"/>
  <c r="E1171" i="15"/>
  <c r="E1172" i="15"/>
  <c r="E1173" i="15"/>
  <c r="E1174" i="15"/>
  <c r="E1175" i="15"/>
  <c r="E1176" i="15"/>
  <c r="E1177" i="15"/>
  <c r="E1178" i="15"/>
  <c r="E1179" i="15"/>
  <c r="E1180" i="15"/>
  <c r="E1181" i="15"/>
  <c r="E1182" i="15"/>
  <c r="E1183" i="15"/>
  <c r="E1184" i="15"/>
  <c r="E1185" i="15"/>
  <c r="E1186" i="15"/>
  <c r="E1187" i="15"/>
  <c r="E1188" i="15"/>
  <c r="E1189" i="15"/>
  <c r="E1190" i="15"/>
  <c r="E1191" i="15"/>
  <c r="E1192" i="15"/>
  <c r="E1193" i="15"/>
  <c r="E1194" i="15"/>
  <c r="E1195" i="15"/>
  <c r="E1196" i="15"/>
  <c r="E1197" i="15"/>
  <c r="E1198" i="15"/>
  <c r="E1199" i="15"/>
  <c r="E1200" i="15"/>
  <c r="E1201" i="15"/>
  <c r="E1202" i="15"/>
  <c r="E1203" i="15"/>
  <c r="E1204" i="15"/>
  <c r="E1205" i="15"/>
  <c r="E1206" i="15"/>
  <c r="E1207" i="15"/>
  <c r="E1208" i="15"/>
  <c r="E1209" i="15"/>
  <c r="E1210" i="15"/>
  <c r="E1211" i="15"/>
  <c r="E1212" i="15"/>
  <c r="E1213" i="15"/>
  <c r="E1214" i="15"/>
  <c r="E1215" i="15"/>
  <c r="E1216" i="15"/>
  <c r="E1217" i="15"/>
  <c r="E1218" i="15"/>
  <c r="E1219" i="15"/>
  <c r="E1220" i="15"/>
  <c r="E1221" i="15"/>
  <c r="E1222" i="15"/>
  <c r="E1223" i="15"/>
  <c r="E1224" i="15"/>
  <c r="E1225" i="15"/>
  <c r="E1226" i="15"/>
  <c r="E1227" i="15"/>
  <c r="E1228" i="15"/>
  <c r="E1229" i="15"/>
  <c r="E1230" i="15"/>
  <c r="E1231" i="15"/>
  <c r="E1232" i="15"/>
  <c r="E1233" i="15"/>
  <c r="E1234" i="15"/>
  <c r="E1235" i="15"/>
  <c r="E1236" i="15"/>
  <c r="E1237" i="15"/>
  <c r="E1238" i="15"/>
  <c r="E1239" i="15"/>
  <c r="E1240" i="15"/>
  <c r="E1241" i="15"/>
  <c r="E1242" i="15"/>
  <c r="E1243" i="15"/>
  <c r="E1244" i="15"/>
  <c r="E1245" i="15"/>
  <c r="E1246" i="15"/>
  <c r="E1247" i="15"/>
  <c r="E1248" i="15"/>
  <c r="E1249" i="15"/>
  <c r="E1250" i="15"/>
  <c r="E1251" i="15"/>
  <c r="E1252" i="15"/>
  <c r="E1253" i="15"/>
  <c r="E1254" i="15"/>
  <c r="E1255" i="15"/>
  <c r="E1256" i="15"/>
  <c r="E1257" i="15"/>
  <c r="E1258" i="15"/>
  <c r="E1259" i="15"/>
  <c r="E1260" i="15"/>
  <c r="E1261" i="15"/>
  <c r="E1262" i="15"/>
  <c r="E1263" i="15"/>
  <c r="E1264" i="15"/>
  <c r="E1265" i="15"/>
  <c r="E1266" i="15"/>
  <c r="E1267" i="15"/>
  <c r="E1268" i="15"/>
  <c r="E1269" i="15"/>
  <c r="E1270" i="15"/>
  <c r="E1271" i="15"/>
  <c r="E1272" i="15"/>
  <c r="E1273" i="15"/>
  <c r="E1274" i="15"/>
  <c r="E1275" i="15"/>
  <c r="E1276" i="15"/>
  <c r="E1277" i="15"/>
  <c r="E1278" i="15"/>
  <c r="E1279" i="15"/>
  <c r="E1280" i="15"/>
  <c r="E1281" i="15"/>
  <c r="E1282" i="15"/>
  <c r="E1283" i="15"/>
  <c r="E1284" i="15"/>
  <c r="E1285" i="15"/>
  <c r="E1286" i="15"/>
  <c r="E1287" i="15"/>
  <c r="E1288" i="15"/>
  <c r="E1289" i="15"/>
  <c r="E1290" i="15"/>
  <c r="E1291" i="15"/>
  <c r="E1292" i="15"/>
  <c r="E1293" i="15"/>
  <c r="E1294" i="15"/>
  <c r="E1295" i="15"/>
  <c r="E1296" i="15"/>
  <c r="E1297" i="15"/>
  <c r="E1298" i="15"/>
  <c r="E1299" i="15"/>
  <c r="E1300" i="15"/>
  <c r="E1301" i="15"/>
  <c r="E1302" i="15"/>
  <c r="E1303" i="15"/>
  <c r="E1304" i="15"/>
  <c r="E1305" i="15"/>
  <c r="E1306" i="15"/>
  <c r="E1307" i="15"/>
  <c r="E1308" i="15"/>
  <c r="E1309" i="15"/>
  <c r="E1310" i="15"/>
  <c r="E1311" i="15"/>
  <c r="E1312" i="15"/>
  <c r="E1313" i="15"/>
  <c r="E1314" i="15"/>
  <c r="E1315" i="15"/>
  <c r="E1316" i="15"/>
  <c r="E1317" i="15"/>
  <c r="E1318" i="15"/>
  <c r="E1319" i="15"/>
  <c r="E1320" i="15"/>
  <c r="E1321" i="15"/>
  <c r="E1322" i="15"/>
  <c r="E1323" i="15"/>
  <c r="E1324" i="15"/>
  <c r="E1325" i="15"/>
  <c r="E1326" i="15"/>
  <c r="E1327" i="15"/>
  <c r="E1328" i="15"/>
  <c r="E1329" i="15"/>
  <c r="E1330" i="15"/>
  <c r="E1331" i="15"/>
  <c r="E1332" i="15"/>
  <c r="E1333" i="15"/>
  <c r="E1334" i="15"/>
  <c r="E1335" i="15"/>
  <c r="E1336" i="15"/>
  <c r="E1337" i="15"/>
  <c r="E1338" i="15"/>
  <c r="E1339" i="15"/>
  <c r="E1340" i="15"/>
  <c r="E1341" i="15"/>
  <c r="E1342" i="15"/>
  <c r="E1343" i="15"/>
  <c r="E1344" i="15"/>
  <c r="E1345" i="15"/>
  <c r="E1346" i="15"/>
  <c r="E1347" i="15"/>
  <c r="E1348" i="15"/>
  <c r="E1349" i="15"/>
  <c r="E1350" i="15"/>
  <c r="E1351" i="15"/>
  <c r="E1352" i="15"/>
  <c r="E1353" i="15"/>
  <c r="E1354" i="15"/>
  <c r="E1355" i="15"/>
  <c r="E1356" i="15"/>
  <c r="E1357" i="15"/>
  <c r="E1358" i="15"/>
  <c r="E1359" i="15"/>
  <c r="E1360" i="15"/>
  <c r="E1361" i="15"/>
  <c r="E1362" i="15"/>
  <c r="E1363" i="15"/>
  <c r="E1364" i="15"/>
  <c r="E1365" i="15"/>
  <c r="E1366" i="15"/>
  <c r="E1367" i="15"/>
  <c r="E1368" i="15"/>
  <c r="E1369" i="15"/>
  <c r="E1370" i="15"/>
  <c r="E1371" i="15"/>
  <c r="E1372" i="15"/>
  <c r="E1373" i="15"/>
  <c r="E1374" i="15"/>
  <c r="E1375" i="15"/>
  <c r="E1376" i="15"/>
  <c r="E1377" i="15"/>
  <c r="E1378" i="15"/>
  <c r="E1379" i="15"/>
  <c r="E1380" i="15"/>
  <c r="E1381" i="15"/>
  <c r="E1382" i="15"/>
  <c r="E1383" i="15"/>
  <c r="E1384" i="15"/>
  <c r="E1385" i="15"/>
  <c r="E1386" i="15"/>
  <c r="E1387" i="15"/>
  <c r="E1388" i="15"/>
  <c r="E1389" i="15"/>
  <c r="E1390" i="15"/>
  <c r="E1391" i="15"/>
  <c r="E1392" i="15"/>
  <c r="E1393" i="15"/>
  <c r="E1394" i="15"/>
  <c r="E1395" i="15"/>
  <c r="E1396" i="15"/>
  <c r="E1397" i="15"/>
  <c r="E1398" i="15"/>
  <c r="E1399" i="15"/>
  <c r="E1400" i="15"/>
  <c r="E1401" i="15"/>
  <c r="E1402" i="15"/>
  <c r="E1403" i="15"/>
  <c r="E1404" i="15"/>
  <c r="E1405" i="15"/>
  <c r="E1406" i="15"/>
  <c r="E1407" i="15"/>
  <c r="E1408" i="15"/>
  <c r="E1409" i="15"/>
  <c r="E1410" i="15"/>
  <c r="E1411" i="15"/>
  <c r="E1412" i="15"/>
  <c r="E1413" i="15"/>
  <c r="E1414" i="15"/>
  <c r="E1415" i="15"/>
  <c r="E1416" i="15"/>
  <c r="E1417" i="15"/>
  <c r="E1418" i="15"/>
  <c r="E1419" i="15"/>
  <c r="E1420" i="15"/>
  <c r="E1421" i="15"/>
  <c r="E1422" i="15"/>
  <c r="E1423" i="15"/>
  <c r="E1424" i="15"/>
  <c r="E1425" i="15"/>
  <c r="E1426" i="15"/>
  <c r="E1427" i="15"/>
  <c r="E1428" i="15"/>
  <c r="E1429" i="15"/>
  <c r="E1430" i="15"/>
  <c r="E1431" i="15"/>
  <c r="E1432" i="15"/>
  <c r="E1433" i="15"/>
  <c r="E1434" i="15"/>
  <c r="E1435" i="15"/>
  <c r="E1436" i="15"/>
  <c r="E1437" i="15"/>
  <c r="E1438" i="15"/>
  <c r="E1439" i="15"/>
  <c r="E1440" i="15"/>
  <c r="E1441" i="15"/>
  <c r="E1442" i="15"/>
  <c r="E1443" i="15"/>
  <c r="E1444" i="15"/>
  <c r="E1445" i="15"/>
  <c r="E1446" i="15"/>
  <c r="E1447" i="15"/>
  <c r="E1448" i="15"/>
  <c r="E1449" i="15"/>
  <c r="E1450" i="15"/>
  <c r="E1451" i="15"/>
  <c r="E1452" i="15"/>
  <c r="E1453" i="15"/>
  <c r="E1454" i="15"/>
  <c r="E1455" i="15"/>
  <c r="E1456" i="15"/>
  <c r="E1457" i="15"/>
  <c r="E1458" i="15"/>
  <c r="E1459" i="15"/>
  <c r="E1460" i="15"/>
  <c r="E1461" i="15"/>
  <c r="E1462" i="15"/>
  <c r="E1463" i="15"/>
  <c r="E1464" i="15"/>
  <c r="E1465" i="15"/>
  <c r="E1466" i="15"/>
  <c r="E1467" i="15"/>
  <c r="E1468" i="15"/>
  <c r="E1469" i="15"/>
  <c r="E1470" i="15"/>
  <c r="E1471" i="15"/>
  <c r="E1472" i="15"/>
  <c r="E1473" i="15"/>
  <c r="E1474" i="15"/>
  <c r="E1475" i="15"/>
  <c r="E1476" i="15"/>
  <c r="E1477" i="15"/>
  <c r="E1478" i="15"/>
  <c r="E1479" i="15"/>
  <c r="E1480" i="15"/>
  <c r="E1481" i="15"/>
  <c r="E1482" i="15"/>
  <c r="E1483" i="15"/>
  <c r="E1484" i="15"/>
  <c r="E1485" i="15"/>
  <c r="E1486" i="15"/>
  <c r="E1487" i="15"/>
  <c r="E1488" i="15"/>
  <c r="E1489" i="15"/>
  <c r="E1490" i="15"/>
  <c r="E1491" i="15"/>
  <c r="E1492" i="15"/>
  <c r="E1493" i="15"/>
  <c r="E1494" i="15"/>
  <c r="E1495" i="15"/>
  <c r="E1496" i="15"/>
  <c r="E1497" i="15"/>
  <c r="E1498" i="15"/>
  <c r="E1499" i="15"/>
  <c r="E1500" i="15"/>
  <c r="E1501" i="15"/>
  <c r="E1502" i="15"/>
  <c r="E1503" i="15"/>
  <c r="E4" i="15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1001" i="3"/>
  <c r="M1002" i="3"/>
  <c r="M1003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O4" i="3"/>
  <c r="N4" i="3"/>
  <c r="M4" i="3"/>
  <c r="L4" i="3"/>
  <c r="K4" i="3"/>
  <c r="J4" i="3"/>
  <c r="I4" i="3"/>
  <c r="H4" i="3"/>
  <c r="G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4" i="3"/>
  <c r="G1004" i="19" l="1"/>
  <c r="G1004" i="3"/>
  <c r="I1004" i="3"/>
  <c r="K1004" i="3"/>
  <c r="M1004" i="3"/>
  <c r="H1004" i="3"/>
  <c r="J1004" i="3"/>
  <c r="L1004" i="3"/>
  <c r="N1004" i="3"/>
  <c r="E1004" i="3"/>
  <c r="O1004" i="3"/>
  <c r="D1004" i="3"/>
  <c r="F966" i="3"/>
  <c r="P966" i="3" s="1"/>
  <c r="F962" i="3"/>
  <c r="P962" i="3" s="1"/>
  <c r="F958" i="3"/>
  <c r="P958" i="3" s="1"/>
  <c r="F954" i="3"/>
  <c r="P954" i="3" s="1"/>
  <c r="F950" i="3"/>
  <c r="P950" i="3" s="1"/>
  <c r="F946" i="3"/>
  <c r="P946" i="3" s="1"/>
  <c r="F942" i="3"/>
  <c r="P942" i="3" s="1"/>
  <c r="F938" i="3"/>
  <c r="P938" i="3" s="1"/>
  <c r="F934" i="3"/>
  <c r="P934" i="3" s="1"/>
  <c r="F930" i="3"/>
  <c r="P930" i="3" s="1"/>
  <c r="F926" i="3"/>
  <c r="P926" i="3" s="1"/>
  <c r="F922" i="3"/>
  <c r="P922" i="3" s="1"/>
  <c r="F918" i="3"/>
  <c r="P918" i="3" s="1"/>
  <c r="F914" i="3"/>
  <c r="P914" i="3" s="1"/>
  <c r="F910" i="3"/>
  <c r="P910" i="3" s="1"/>
  <c r="F906" i="3"/>
  <c r="P906" i="3" s="1"/>
  <c r="F902" i="3"/>
  <c r="P902" i="3" s="1"/>
  <c r="F898" i="3"/>
  <c r="P898" i="3" s="1"/>
  <c r="F894" i="3"/>
  <c r="P894" i="3" s="1"/>
  <c r="F890" i="3"/>
  <c r="P890" i="3" s="1"/>
  <c r="F886" i="3"/>
  <c r="P886" i="3" s="1"/>
  <c r="F882" i="3"/>
  <c r="P882" i="3" s="1"/>
  <c r="F878" i="3"/>
  <c r="P878" i="3" s="1"/>
  <c r="F874" i="3"/>
  <c r="P874" i="3" s="1"/>
  <c r="F870" i="3"/>
  <c r="P870" i="3" s="1"/>
  <c r="F866" i="3"/>
  <c r="P866" i="3" s="1"/>
  <c r="F862" i="3"/>
  <c r="P862" i="3" s="1"/>
  <c r="F858" i="3"/>
  <c r="P858" i="3" s="1"/>
  <c r="F854" i="3"/>
  <c r="P854" i="3" s="1"/>
  <c r="F850" i="3"/>
  <c r="P850" i="3" s="1"/>
  <c r="F846" i="3"/>
  <c r="P846" i="3" s="1"/>
  <c r="F842" i="3"/>
  <c r="P842" i="3" s="1"/>
  <c r="F838" i="3"/>
  <c r="P838" i="3" s="1"/>
  <c r="F834" i="3"/>
  <c r="P834" i="3" s="1"/>
  <c r="F830" i="3"/>
  <c r="P830" i="3" s="1"/>
  <c r="F843" i="3"/>
  <c r="P843" i="3" s="1"/>
  <c r="F839" i="3"/>
  <c r="P839" i="3" s="1"/>
  <c r="F835" i="3"/>
  <c r="P835" i="3" s="1"/>
  <c r="F831" i="3"/>
  <c r="P831" i="3" s="1"/>
  <c r="F827" i="3"/>
  <c r="P827" i="3" s="1"/>
  <c r="F823" i="3"/>
  <c r="P823" i="3" s="1"/>
  <c r="F819" i="3"/>
  <c r="P819" i="3" s="1"/>
  <c r="F815" i="3"/>
  <c r="P815" i="3" s="1"/>
  <c r="F811" i="3"/>
  <c r="P811" i="3" s="1"/>
  <c r="F807" i="3"/>
  <c r="P807" i="3" s="1"/>
  <c r="F803" i="3"/>
  <c r="P803" i="3" s="1"/>
  <c r="F799" i="3"/>
  <c r="P799" i="3" s="1"/>
  <c r="F795" i="3"/>
  <c r="P795" i="3" s="1"/>
  <c r="F791" i="3"/>
  <c r="P791" i="3" s="1"/>
  <c r="F787" i="3"/>
  <c r="P787" i="3" s="1"/>
  <c r="F783" i="3"/>
  <c r="P783" i="3" s="1"/>
  <c r="F779" i="3"/>
  <c r="P779" i="3" s="1"/>
  <c r="F986" i="3"/>
  <c r="P986" i="3" s="1"/>
  <c r="F982" i="3"/>
  <c r="P982" i="3" s="1"/>
  <c r="F978" i="3"/>
  <c r="P978" i="3" s="1"/>
  <c r="F974" i="3"/>
  <c r="P974" i="3" s="1"/>
  <c r="F970" i="3"/>
  <c r="P970" i="3" s="1"/>
  <c r="F994" i="3"/>
  <c r="P994" i="3" s="1"/>
  <c r="F990" i="3"/>
  <c r="P990" i="3" s="1"/>
  <c r="F1002" i="3"/>
  <c r="P1002" i="3" s="1"/>
  <c r="F945" i="3"/>
  <c r="P945" i="3" s="1"/>
  <c r="F941" i="3"/>
  <c r="P941" i="3" s="1"/>
  <c r="F937" i="3"/>
  <c r="P937" i="3" s="1"/>
  <c r="F933" i="3"/>
  <c r="P933" i="3" s="1"/>
  <c r="F929" i="3"/>
  <c r="P929" i="3" s="1"/>
  <c r="F925" i="3"/>
  <c r="P925" i="3" s="1"/>
  <c r="F921" i="3"/>
  <c r="P921" i="3" s="1"/>
  <c r="F917" i="3"/>
  <c r="P917" i="3" s="1"/>
  <c r="F999" i="3"/>
  <c r="P999" i="3" s="1"/>
  <c r="F995" i="3"/>
  <c r="P995" i="3" s="1"/>
  <c r="F991" i="3"/>
  <c r="P991" i="3" s="1"/>
  <c r="F987" i="3"/>
  <c r="P987" i="3" s="1"/>
  <c r="F983" i="3"/>
  <c r="P983" i="3" s="1"/>
  <c r="F979" i="3"/>
  <c r="P979" i="3" s="1"/>
  <c r="F975" i="3"/>
  <c r="P975" i="3" s="1"/>
  <c r="F971" i="3"/>
  <c r="P971" i="3" s="1"/>
  <c r="F967" i="3"/>
  <c r="P967" i="3" s="1"/>
  <c r="F961" i="3"/>
  <c r="P961" i="3" s="1"/>
  <c r="F957" i="3"/>
  <c r="P957" i="3" s="1"/>
  <c r="F953" i="3"/>
  <c r="P953" i="3" s="1"/>
  <c r="F949" i="3"/>
  <c r="P949" i="3" s="1"/>
  <c r="F998" i="3"/>
  <c r="P998" i="3" s="1"/>
  <c r="F965" i="3"/>
  <c r="P965" i="3" s="1"/>
  <c r="F5" i="3"/>
  <c r="P5" i="3" s="1"/>
  <c r="F828" i="3"/>
  <c r="P828" i="3" s="1"/>
  <c r="F909" i="3"/>
  <c r="P909" i="3" s="1"/>
  <c r="F901" i="3"/>
  <c r="P901" i="3" s="1"/>
  <c r="F893" i="3"/>
  <c r="P893" i="3" s="1"/>
  <c r="F885" i="3"/>
  <c r="P885" i="3" s="1"/>
  <c r="F877" i="3"/>
  <c r="P877" i="3" s="1"/>
  <c r="F869" i="3"/>
  <c r="P869" i="3" s="1"/>
  <c r="F861" i="3"/>
  <c r="P861" i="3" s="1"/>
  <c r="F853" i="3"/>
  <c r="P853" i="3" s="1"/>
  <c r="F824" i="3"/>
  <c r="P824" i="3" s="1"/>
  <c r="F820" i="3"/>
  <c r="P820" i="3" s="1"/>
  <c r="F816" i="3"/>
  <c r="P816" i="3" s="1"/>
  <c r="F812" i="3"/>
  <c r="P812" i="3" s="1"/>
  <c r="F808" i="3"/>
  <c r="P808" i="3" s="1"/>
  <c r="F804" i="3"/>
  <c r="P804" i="3" s="1"/>
  <c r="F800" i="3"/>
  <c r="P800" i="3" s="1"/>
  <c r="F796" i="3"/>
  <c r="P796" i="3" s="1"/>
  <c r="F792" i="3"/>
  <c r="P792" i="3" s="1"/>
  <c r="F788" i="3"/>
  <c r="P788" i="3" s="1"/>
  <c r="F784" i="3"/>
  <c r="P784" i="3" s="1"/>
  <c r="F780" i="3"/>
  <c r="P780" i="3" s="1"/>
  <c r="F776" i="3"/>
  <c r="P776" i="3" s="1"/>
  <c r="F772" i="3"/>
  <c r="P772" i="3" s="1"/>
  <c r="F768" i="3"/>
  <c r="P768" i="3" s="1"/>
  <c r="F764" i="3"/>
  <c r="P764" i="3" s="1"/>
  <c r="F760" i="3"/>
  <c r="P760" i="3" s="1"/>
  <c r="F756" i="3"/>
  <c r="P756" i="3" s="1"/>
  <c r="F752" i="3"/>
  <c r="P752" i="3" s="1"/>
  <c r="F748" i="3"/>
  <c r="P748" i="3" s="1"/>
  <c r="F744" i="3"/>
  <c r="P744" i="3" s="1"/>
  <c r="F740" i="3"/>
  <c r="P740" i="3" s="1"/>
  <c r="F736" i="3"/>
  <c r="P736" i="3" s="1"/>
  <c r="F732" i="3"/>
  <c r="P732" i="3" s="1"/>
  <c r="F728" i="3"/>
  <c r="P728" i="3" s="1"/>
  <c r="F724" i="3"/>
  <c r="P724" i="3" s="1"/>
  <c r="F720" i="3"/>
  <c r="P720" i="3" s="1"/>
  <c r="F716" i="3"/>
  <c r="P716" i="3" s="1"/>
  <c r="F712" i="3"/>
  <c r="P712" i="3" s="1"/>
  <c r="F708" i="3"/>
  <c r="P708" i="3" s="1"/>
  <c r="F704" i="3"/>
  <c r="P704" i="3" s="1"/>
  <c r="F700" i="3"/>
  <c r="P700" i="3" s="1"/>
  <c r="F696" i="3"/>
  <c r="P696" i="3" s="1"/>
  <c r="F692" i="3"/>
  <c r="P692" i="3" s="1"/>
  <c r="F688" i="3"/>
  <c r="P688" i="3" s="1"/>
  <c r="F684" i="3"/>
  <c r="P684" i="3" s="1"/>
  <c r="F680" i="3"/>
  <c r="P680" i="3" s="1"/>
  <c r="F676" i="3"/>
  <c r="P676" i="3" s="1"/>
  <c r="F672" i="3"/>
  <c r="P672" i="3" s="1"/>
  <c r="F668" i="3"/>
  <c r="P668" i="3" s="1"/>
  <c r="F664" i="3"/>
  <c r="P664" i="3" s="1"/>
  <c r="F660" i="3"/>
  <c r="P660" i="3" s="1"/>
  <c r="F656" i="3"/>
  <c r="P656" i="3" s="1"/>
  <c r="F652" i="3"/>
  <c r="P652" i="3" s="1"/>
  <c r="F648" i="3"/>
  <c r="P648" i="3" s="1"/>
  <c r="F644" i="3"/>
  <c r="P644" i="3" s="1"/>
  <c r="F640" i="3"/>
  <c r="P640" i="3" s="1"/>
  <c r="F634" i="3"/>
  <c r="P634" i="3" s="1"/>
  <c r="F630" i="3"/>
  <c r="P630" i="3" s="1"/>
  <c r="F626" i="3"/>
  <c r="P626" i="3" s="1"/>
  <c r="F622" i="3"/>
  <c r="P622" i="3" s="1"/>
  <c r="F618" i="3"/>
  <c r="P618" i="3" s="1"/>
  <c r="F614" i="3"/>
  <c r="P614" i="3" s="1"/>
  <c r="F610" i="3"/>
  <c r="P610" i="3" s="1"/>
  <c r="F606" i="3"/>
  <c r="P606" i="3" s="1"/>
  <c r="F602" i="3"/>
  <c r="P602" i="3" s="1"/>
  <c r="F598" i="3"/>
  <c r="P598" i="3" s="1"/>
  <c r="F594" i="3"/>
  <c r="P594" i="3" s="1"/>
  <c r="F590" i="3"/>
  <c r="P590" i="3" s="1"/>
  <c r="F586" i="3"/>
  <c r="P586" i="3" s="1"/>
  <c r="F582" i="3"/>
  <c r="P582" i="3" s="1"/>
  <c r="F578" i="3"/>
  <c r="P578" i="3" s="1"/>
  <c r="F574" i="3"/>
  <c r="P574" i="3" s="1"/>
  <c r="F570" i="3"/>
  <c r="P570" i="3" s="1"/>
  <c r="F566" i="3"/>
  <c r="P566" i="3" s="1"/>
  <c r="F562" i="3"/>
  <c r="P562" i="3" s="1"/>
  <c r="F558" i="3"/>
  <c r="P558" i="3" s="1"/>
  <c r="F554" i="3"/>
  <c r="P554" i="3" s="1"/>
  <c r="F550" i="3"/>
  <c r="P550" i="3" s="1"/>
  <c r="F546" i="3"/>
  <c r="P546" i="3" s="1"/>
  <c r="F542" i="3"/>
  <c r="P542" i="3" s="1"/>
  <c r="F538" i="3"/>
  <c r="P538" i="3" s="1"/>
  <c r="F534" i="3"/>
  <c r="P534" i="3" s="1"/>
  <c r="F530" i="3"/>
  <c r="P530" i="3" s="1"/>
  <c r="F526" i="3"/>
  <c r="P526" i="3" s="1"/>
  <c r="F522" i="3"/>
  <c r="P522" i="3" s="1"/>
  <c r="F518" i="3"/>
  <c r="P518" i="3" s="1"/>
  <c r="F514" i="3"/>
  <c r="P514" i="3" s="1"/>
  <c r="F510" i="3"/>
  <c r="P510" i="3" s="1"/>
  <c r="F506" i="3"/>
  <c r="P506" i="3" s="1"/>
  <c r="F502" i="3"/>
  <c r="P502" i="3" s="1"/>
  <c r="F498" i="3"/>
  <c r="P498" i="3" s="1"/>
  <c r="F494" i="3"/>
  <c r="P494" i="3" s="1"/>
  <c r="F490" i="3"/>
  <c r="P490" i="3" s="1"/>
  <c r="F569" i="3"/>
  <c r="P569" i="3" s="1"/>
  <c r="F565" i="3"/>
  <c r="P565" i="3" s="1"/>
  <c r="F561" i="3"/>
  <c r="P561" i="3" s="1"/>
  <c r="F557" i="3"/>
  <c r="P557" i="3" s="1"/>
  <c r="F553" i="3"/>
  <c r="P553" i="3" s="1"/>
  <c r="F549" i="3"/>
  <c r="P549" i="3" s="1"/>
  <c r="F545" i="3"/>
  <c r="P545" i="3" s="1"/>
  <c r="F541" i="3"/>
  <c r="P541" i="3" s="1"/>
  <c r="F537" i="3"/>
  <c r="P537" i="3" s="1"/>
  <c r="F533" i="3"/>
  <c r="P533" i="3" s="1"/>
  <c r="F529" i="3"/>
  <c r="P529" i="3" s="1"/>
  <c r="F525" i="3"/>
  <c r="P525" i="3" s="1"/>
  <c r="F521" i="3"/>
  <c r="P521" i="3" s="1"/>
  <c r="F517" i="3"/>
  <c r="P517" i="3" s="1"/>
  <c r="F513" i="3"/>
  <c r="P513" i="3" s="1"/>
  <c r="F509" i="3"/>
  <c r="P509" i="3" s="1"/>
  <c r="F505" i="3"/>
  <c r="P505" i="3" s="1"/>
  <c r="F501" i="3"/>
  <c r="P501" i="3" s="1"/>
  <c r="F497" i="3"/>
  <c r="P497" i="3" s="1"/>
  <c r="F493" i="3"/>
  <c r="P493" i="3" s="1"/>
  <c r="F489" i="3"/>
  <c r="P489" i="3" s="1"/>
  <c r="F485" i="3"/>
  <c r="P485" i="3" s="1"/>
  <c r="F481" i="3"/>
  <c r="P481" i="3" s="1"/>
  <c r="F477" i="3"/>
  <c r="P477" i="3" s="1"/>
  <c r="F473" i="3"/>
  <c r="P473" i="3" s="1"/>
  <c r="F469" i="3"/>
  <c r="P469" i="3" s="1"/>
  <c r="F465" i="3"/>
  <c r="P465" i="3" s="1"/>
  <c r="F461" i="3"/>
  <c r="P461" i="3" s="1"/>
  <c r="F457" i="3"/>
  <c r="P457" i="3" s="1"/>
  <c r="F453" i="3"/>
  <c r="P453" i="3" s="1"/>
  <c r="F449" i="3"/>
  <c r="P449" i="3" s="1"/>
  <c r="F445" i="3"/>
  <c r="P445" i="3" s="1"/>
  <c r="F441" i="3"/>
  <c r="P441" i="3" s="1"/>
  <c r="F486" i="3"/>
  <c r="P486" i="3" s="1"/>
  <c r="F482" i="3"/>
  <c r="P482" i="3" s="1"/>
  <c r="F478" i="3"/>
  <c r="P478" i="3" s="1"/>
  <c r="F474" i="3"/>
  <c r="P474" i="3" s="1"/>
  <c r="F470" i="3"/>
  <c r="P470" i="3" s="1"/>
  <c r="F466" i="3"/>
  <c r="P466" i="3" s="1"/>
  <c r="F462" i="3"/>
  <c r="P462" i="3" s="1"/>
  <c r="F458" i="3"/>
  <c r="P458" i="3" s="1"/>
  <c r="F454" i="3"/>
  <c r="P454" i="3" s="1"/>
  <c r="F450" i="3"/>
  <c r="P450" i="3" s="1"/>
  <c r="F446" i="3"/>
  <c r="P446" i="3" s="1"/>
  <c r="F442" i="3"/>
  <c r="P442" i="3" s="1"/>
  <c r="F438" i="3"/>
  <c r="P438" i="3" s="1"/>
  <c r="F434" i="3"/>
  <c r="P434" i="3" s="1"/>
  <c r="F430" i="3"/>
  <c r="P430" i="3" s="1"/>
  <c r="F426" i="3"/>
  <c r="P426" i="3" s="1"/>
  <c r="F422" i="3"/>
  <c r="P422" i="3" s="1"/>
  <c r="F418" i="3"/>
  <c r="P418" i="3" s="1"/>
  <c r="F414" i="3"/>
  <c r="P414" i="3" s="1"/>
  <c r="F410" i="3"/>
  <c r="P410" i="3" s="1"/>
  <c r="F406" i="3"/>
  <c r="P406" i="3" s="1"/>
  <c r="F402" i="3"/>
  <c r="P402" i="3" s="1"/>
  <c r="F398" i="3"/>
  <c r="P398" i="3" s="1"/>
  <c r="F394" i="3"/>
  <c r="P394" i="3" s="1"/>
  <c r="F390" i="3"/>
  <c r="P390" i="3" s="1"/>
  <c r="F386" i="3"/>
  <c r="P386" i="3" s="1"/>
  <c r="F382" i="3"/>
  <c r="P382" i="3" s="1"/>
  <c r="F378" i="3"/>
  <c r="P378" i="3" s="1"/>
  <c r="F374" i="3"/>
  <c r="P374" i="3" s="1"/>
  <c r="F370" i="3"/>
  <c r="P370" i="3" s="1"/>
  <c r="F366" i="3"/>
  <c r="P366" i="3" s="1"/>
  <c r="F362" i="3"/>
  <c r="P362" i="3" s="1"/>
  <c r="F358" i="3"/>
  <c r="P358" i="3" s="1"/>
  <c r="F354" i="3"/>
  <c r="P354" i="3" s="1"/>
  <c r="F350" i="3"/>
  <c r="P350" i="3" s="1"/>
  <c r="F346" i="3"/>
  <c r="P346" i="3" s="1"/>
  <c r="F342" i="3"/>
  <c r="P342" i="3" s="1"/>
  <c r="F338" i="3"/>
  <c r="P338" i="3" s="1"/>
  <c r="F334" i="3"/>
  <c r="P334" i="3" s="1"/>
  <c r="F330" i="3"/>
  <c r="P330" i="3" s="1"/>
  <c r="F326" i="3"/>
  <c r="P326" i="3" s="1"/>
  <c r="F322" i="3"/>
  <c r="P322" i="3" s="1"/>
  <c r="F318" i="3"/>
  <c r="P318" i="3" s="1"/>
  <c r="F314" i="3"/>
  <c r="P314" i="3" s="1"/>
  <c r="F310" i="3"/>
  <c r="P310" i="3" s="1"/>
  <c r="F435" i="3"/>
  <c r="P435" i="3" s="1"/>
  <c r="F431" i="3"/>
  <c r="P431" i="3" s="1"/>
  <c r="F427" i="3"/>
  <c r="P427" i="3" s="1"/>
  <c r="F423" i="3"/>
  <c r="P423" i="3" s="1"/>
  <c r="F419" i="3"/>
  <c r="P419" i="3" s="1"/>
  <c r="F415" i="3"/>
  <c r="P415" i="3" s="1"/>
  <c r="F411" i="3"/>
  <c r="P411" i="3" s="1"/>
  <c r="F407" i="3"/>
  <c r="P407" i="3" s="1"/>
  <c r="F403" i="3"/>
  <c r="P403" i="3" s="1"/>
  <c r="F399" i="3"/>
  <c r="P399" i="3" s="1"/>
  <c r="F395" i="3"/>
  <c r="P395" i="3" s="1"/>
  <c r="F391" i="3"/>
  <c r="P391" i="3" s="1"/>
  <c r="F387" i="3"/>
  <c r="P387" i="3" s="1"/>
  <c r="F383" i="3"/>
  <c r="P383" i="3" s="1"/>
  <c r="F379" i="3"/>
  <c r="P379" i="3" s="1"/>
  <c r="F375" i="3"/>
  <c r="P375" i="3" s="1"/>
  <c r="F371" i="3"/>
  <c r="P371" i="3" s="1"/>
  <c r="F367" i="3"/>
  <c r="P367" i="3" s="1"/>
  <c r="F363" i="3"/>
  <c r="P363" i="3" s="1"/>
  <c r="F359" i="3"/>
  <c r="P359" i="3" s="1"/>
  <c r="F355" i="3"/>
  <c r="P355" i="3" s="1"/>
  <c r="F351" i="3"/>
  <c r="P351" i="3" s="1"/>
  <c r="F347" i="3"/>
  <c r="P347" i="3" s="1"/>
  <c r="F343" i="3"/>
  <c r="P343" i="3" s="1"/>
  <c r="F339" i="3"/>
  <c r="P339" i="3" s="1"/>
  <c r="F335" i="3"/>
  <c r="P335" i="3" s="1"/>
  <c r="F331" i="3"/>
  <c r="P331" i="3" s="1"/>
  <c r="F327" i="3"/>
  <c r="P327" i="3" s="1"/>
  <c r="F323" i="3"/>
  <c r="P323" i="3" s="1"/>
  <c r="F319" i="3"/>
  <c r="P319" i="3" s="1"/>
  <c r="F315" i="3"/>
  <c r="P315" i="3" s="1"/>
  <c r="F311" i="3"/>
  <c r="P311" i="3" s="1"/>
  <c r="F307" i="3"/>
  <c r="P307" i="3" s="1"/>
  <c r="F303" i="3"/>
  <c r="P303" i="3" s="1"/>
  <c r="F299" i="3"/>
  <c r="P299" i="3" s="1"/>
  <c r="F295" i="3"/>
  <c r="P295" i="3" s="1"/>
  <c r="F291" i="3"/>
  <c r="P291" i="3" s="1"/>
  <c r="F287" i="3"/>
  <c r="P287" i="3" s="1"/>
  <c r="F283" i="3"/>
  <c r="P283" i="3" s="1"/>
  <c r="F279" i="3"/>
  <c r="P279" i="3" s="1"/>
  <c r="F275" i="3"/>
  <c r="P275" i="3" s="1"/>
  <c r="F271" i="3"/>
  <c r="P271" i="3" s="1"/>
  <c r="F267" i="3"/>
  <c r="P267" i="3" s="1"/>
  <c r="F263" i="3"/>
  <c r="P263" i="3" s="1"/>
  <c r="F259" i="3"/>
  <c r="P259" i="3" s="1"/>
  <c r="F255" i="3"/>
  <c r="P255" i="3" s="1"/>
  <c r="F251" i="3"/>
  <c r="P251" i="3" s="1"/>
  <c r="F247" i="3"/>
  <c r="P247" i="3" s="1"/>
  <c r="F243" i="3"/>
  <c r="P243" i="3" s="1"/>
  <c r="F239" i="3"/>
  <c r="P239" i="3" s="1"/>
  <c r="F235" i="3"/>
  <c r="P235" i="3" s="1"/>
  <c r="F231" i="3"/>
  <c r="P231" i="3" s="1"/>
  <c r="F227" i="3"/>
  <c r="P227" i="3" s="1"/>
  <c r="F223" i="3"/>
  <c r="P223" i="3" s="1"/>
  <c r="F219" i="3"/>
  <c r="P219" i="3" s="1"/>
  <c r="F215" i="3"/>
  <c r="P215" i="3" s="1"/>
  <c r="F211" i="3"/>
  <c r="P211" i="3" s="1"/>
  <c r="F207" i="3"/>
  <c r="P207" i="3" s="1"/>
  <c r="F203" i="3"/>
  <c r="P203" i="3" s="1"/>
  <c r="F199" i="3"/>
  <c r="P199" i="3" s="1"/>
  <c r="F195" i="3"/>
  <c r="P195" i="3" s="1"/>
  <c r="F191" i="3"/>
  <c r="P191" i="3" s="1"/>
  <c r="F187" i="3"/>
  <c r="P187" i="3" s="1"/>
  <c r="F183" i="3"/>
  <c r="P183" i="3" s="1"/>
  <c r="F179" i="3"/>
  <c r="P179" i="3" s="1"/>
  <c r="F308" i="3"/>
  <c r="P308" i="3" s="1"/>
  <c r="F304" i="3"/>
  <c r="P304" i="3" s="1"/>
  <c r="F300" i="3"/>
  <c r="P300" i="3" s="1"/>
  <c r="F296" i="3"/>
  <c r="P296" i="3" s="1"/>
  <c r="F292" i="3"/>
  <c r="P292" i="3" s="1"/>
  <c r="F288" i="3"/>
  <c r="P288" i="3" s="1"/>
  <c r="F284" i="3"/>
  <c r="P284" i="3" s="1"/>
  <c r="F280" i="3"/>
  <c r="P280" i="3" s="1"/>
  <c r="F276" i="3"/>
  <c r="P276" i="3" s="1"/>
  <c r="F272" i="3"/>
  <c r="P272" i="3" s="1"/>
  <c r="F268" i="3"/>
  <c r="P268" i="3" s="1"/>
  <c r="F264" i="3"/>
  <c r="P264" i="3" s="1"/>
  <c r="F260" i="3"/>
  <c r="P260" i="3" s="1"/>
  <c r="F256" i="3"/>
  <c r="P256" i="3" s="1"/>
  <c r="F252" i="3"/>
  <c r="P252" i="3" s="1"/>
  <c r="F248" i="3"/>
  <c r="P248" i="3" s="1"/>
  <c r="F244" i="3"/>
  <c r="P244" i="3" s="1"/>
  <c r="F240" i="3"/>
  <c r="P240" i="3" s="1"/>
  <c r="F236" i="3"/>
  <c r="P236" i="3" s="1"/>
  <c r="F232" i="3"/>
  <c r="P232" i="3" s="1"/>
  <c r="F228" i="3"/>
  <c r="P228" i="3" s="1"/>
  <c r="F224" i="3"/>
  <c r="P224" i="3" s="1"/>
  <c r="F220" i="3"/>
  <c r="P220" i="3" s="1"/>
  <c r="F216" i="3"/>
  <c r="P216" i="3" s="1"/>
  <c r="F212" i="3"/>
  <c r="P212" i="3" s="1"/>
  <c r="F208" i="3"/>
  <c r="P208" i="3" s="1"/>
  <c r="F204" i="3"/>
  <c r="P204" i="3" s="1"/>
  <c r="F200" i="3"/>
  <c r="P200" i="3" s="1"/>
  <c r="F196" i="3"/>
  <c r="P196" i="3" s="1"/>
  <c r="F192" i="3"/>
  <c r="P192" i="3" s="1"/>
  <c r="F188" i="3"/>
  <c r="P188" i="3" s="1"/>
  <c r="F184" i="3"/>
  <c r="P184" i="3" s="1"/>
  <c r="F180" i="3"/>
  <c r="P180" i="3" s="1"/>
  <c r="F176" i="3"/>
  <c r="P176" i="3" s="1"/>
  <c r="F172" i="3"/>
  <c r="P172" i="3" s="1"/>
  <c r="F168" i="3"/>
  <c r="P168" i="3" s="1"/>
  <c r="F164" i="3"/>
  <c r="P164" i="3" s="1"/>
  <c r="F160" i="3"/>
  <c r="P160" i="3" s="1"/>
  <c r="F156" i="3"/>
  <c r="P156" i="3" s="1"/>
  <c r="F152" i="3"/>
  <c r="P152" i="3" s="1"/>
  <c r="F148" i="3"/>
  <c r="P148" i="3" s="1"/>
  <c r="F144" i="3"/>
  <c r="P144" i="3" s="1"/>
  <c r="F140" i="3"/>
  <c r="P140" i="3" s="1"/>
  <c r="F173" i="3"/>
  <c r="P173" i="3" s="1"/>
  <c r="F169" i="3"/>
  <c r="P169" i="3" s="1"/>
  <c r="F165" i="3"/>
  <c r="P165" i="3" s="1"/>
  <c r="F161" i="3"/>
  <c r="P161" i="3" s="1"/>
  <c r="F157" i="3"/>
  <c r="P157" i="3" s="1"/>
  <c r="F153" i="3"/>
  <c r="P153" i="3" s="1"/>
  <c r="F149" i="3"/>
  <c r="P149" i="3" s="1"/>
  <c r="F145" i="3"/>
  <c r="P145" i="3" s="1"/>
  <c r="F141" i="3"/>
  <c r="P141" i="3" s="1"/>
  <c r="F137" i="3"/>
  <c r="P137" i="3" s="1"/>
  <c r="F133" i="3"/>
  <c r="P133" i="3" s="1"/>
  <c r="F129" i="3"/>
  <c r="P129" i="3" s="1"/>
  <c r="F125" i="3"/>
  <c r="P125" i="3" s="1"/>
  <c r="F121" i="3"/>
  <c r="P121" i="3" s="1"/>
  <c r="F117" i="3"/>
  <c r="P117" i="3" s="1"/>
  <c r="F113" i="3"/>
  <c r="P113" i="3" s="1"/>
  <c r="F109" i="3"/>
  <c r="P109" i="3" s="1"/>
  <c r="F105" i="3"/>
  <c r="P105" i="3" s="1"/>
  <c r="F101" i="3"/>
  <c r="P101" i="3" s="1"/>
  <c r="F97" i="3"/>
  <c r="P97" i="3" s="1"/>
  <c r="F93" i="3"/>
  <c r="P93" i="3" s="1"/>
  <c r="F89" i="3"/>
  <c r="P89" i="3" s="1"/>
  <c r="F85" i="3"/>
  <c r="P85" i="3" s="1"/>
  <c r="F81" i="3"/>
  <c r="P81" i="3" s="1"/>
  <c r="F77" i="3"/>
  <c r="P77" i="3" s="1"/>
  <c r="F73" i="3"/>
  <c r="P73" i="3" s="1"/>
  <c r="F69" i="3"/>
  <c r="P69" i="3" s="1"/>
  <c r="F65" i="3"/>
  <c r="P65" i="3" s="1"/>
  <c r="F61" i="3"/>
  <c r="P61" i="3" s="1"/>
  <c r="F57" i="3"/>
  <c r="P57" i="3" s="1"/>
  <c r="F53" i="3"/>
  <c r="P53" i="3" s="1"/>
  <c r="F49" i="3"/>
  <c r="P49" i="3" s="1"/>
  <c r="F45" i="3"/>
  <c r="P45" i="3" s="1"/>
  <c r="F41" i="3"/>
  <c r="P41" i="3" s="1"/>
  <c r="F37" i="3"/>
  <c r="P37" i="3" s="1"/>
  <c r="F33" i="3"/>
  <c r="P33" i="3" s="1"/>
  <c r="F29" i="3"/>
  <c r="P29" i="3" s="1"/>
  <c r="F25" i="3"/>
  <c r="P25" i="3" s="1"/>
  <c r="F21" i="3"/>
  <c r="P21" i="3" s="1"/>
  <c r="F17" i="3"/>
  <c r="P17" i="3" s="1"/>
  <c r="F13" i="3"/>
  <c r="P13" i="3" s="1"/>
  <c r="F9" i="3"/>
  <c r="P9" i="3" s="1"/>
  <c r="F138" i="3"/>
  <c r="P138" i="3" s="1"/>
  <c r="F134" i="3"/>
  <c r="P134" i="3" s="1"/>
  <c r="F130" i="3"/>
  <c r="P130" i="3" s="1"/>
  <c r="F126" i="3"/>
  <c r="P126" i="3" s="1"/>
  <c r="F122" i="3"/>
  <c r="P122" i="3" s="1"/>
  <c r="F118" i="3"/>
  <c r="P118" i="3" s="1"/>
  <c r="F114" i="3"/>
  <c r="P114" i="3" s="1"/>
  <c r="F110" i="3"/>
  <c r="P110" i="3" s="1"/>
  <c r="F106" i="3"/>
  <c r="P106" i="3" s="1"/>
  <c r="F102" i="3"/>
  <c r="P102" i="3" s="1"/>
  <c r="F98" i="3"/>
  <c r="P98" i="3" s="1"/>
  <c r="F94" i="3"/>
  <c r="P94" i="3" s="1"/>
  <c r="F90" i="3"/>
  <c r="P90" i="3" s="1"/>
  <c r="F86" i="3"/>
  <c r="P86" i="3" s="1"/>
  <c r="F82" i="3"/>
  <c r="P82" i="3" s="1"/>
  <c r="F78" i="3"/>
  <c r="P78" i="3" s="1"/>
  <c r="F74" i="3"/>
  <c r="P74" i="3" s="1"/>
  <c r="F70" i="3"/>
  <c r="P70" i="3" s="1"/>
  <c r="F66" i="3"/>
  <c r="P66" i="3" s="1"/>
  <c r="F62" i="3"/>
  <c r="P62" i="3" s="1"/>
  <c r="F58" i="3"/>
  <c r="P58" i="3" s="1"/>
  <c r="F54" i="3"/>
  <c r="P54" i="3" s="1"/>
  <c r="F50" i="3"/>
  <c r="P50" i="3" s="1"/>
  <c r="F46" i="3"/>
  <c r="P46" i="3" s="1"/>
  <c r="F42" i="3"/>
  <c r="P42" i="3" s="1"/>
  <c r="F38" i="3"/>
  <c r="P38" i="3" s="1"/>
  <c r="F34" i="3"/>
  <c r="P34" i="3" s="1"/>
  <c r="F30" i="3"/>
  <c r="P30" i="3" s="1"/>
  <c r="F26" i="3"/>
  <c r="P26" i="3" s="1"/>
  <c r="F22" i="3"/>
  <c r="P22" i="3" s="1"/>
  <c r="F769" i="3"/>
  <c r="P769" i="3" s="1"/>
  <c r="F761" i="3"/>
  <c r="P761" i="3" s="1"/>
  <c r="F753" i="3"/>
  <c r="P753" i="3" s="1"/>
  <c r="F745" i="3"/>
  <c r="P745" i="3" s="1"/>
  <c r="F737" i="3"/>
  <c r="P737" i="3" s="1"/>
  <c r="F729" i="3"/>
  <c r="P729" i="3" s="1"/>
  <c r="F721" i="3"/>
  <c r="P721" i="3" s="1"/>
  <c r="F713" i="3"/>
  <c r="P713" i="3" s="1"/>
  <c r="F705" i="3"/>
  <c r="P705" i="3" s="1"/>
  <c r="F697" i="3"/>
  <c r="P697" i="3" s="1"/>
  <c r="F689" i="3"/>
  <c r="P689" i="3" s="1"/>
  <c r="F681" i="3"/>
  <c r="P681" i="3" s="1"/>
  <c r="F673" i="3"/>
  <c r="P673" i="3" s="1"/>
  <c r="F665" i="3"/>
  <c r="P665" i="3" s="1"/>
  <c r="F657" i="3"/>
  <c r="P657" i="3" s="1"/>
  <c r="F649" i="3"/>
  <c r="P649" i="3" s="1"/>
  <c r="F641" i="3"/>
  <c r="P641" i="3" s="1"/>
  <c r="F633" i="3"/>
  <c r="P633" i="3" s="1"/>
  <c r="F625" i="3"/>
  <c r="P625" i="3" s="1"/>
  <c r="F617" i="3"/>
  <c r="P617" i="3" s="1"/>
  <c r="F609" i="3"/>
  <c r="P609" i="3" s="1"/>
  <c r="F601" i="3"/>
  <c r="P601" i="3" s="1"/>
  <c r="F593" i="3"/>
  <c r="P593" i="3" s="1"/>
  <c r="F585" i="3"/>
  <c r="P585" i="3" s="1"/>
  <c r="F577" i="3"/>
  <c r="P577" i="3" s="1"/>
  <c r="F940" i="3"/>
  <c r="P940" i="3" s="1"/>
  <c r="F908" i="3"/>
  <c r="P908" i="3" s="1"/>
  <c r="F876" i="3"/>
  <c r="P876" i="3" s="1"/>
  <c r="F844" i="3"/>
  <c r="P844" i="3" s="1"/>
  <c r="F829" i="3"/>
  <c r="P829" i="3" s="1"/>
  <c r="F797" i="3"/>
  <c r="P797" i="3" s="1"/>
  <c r="F777" i="3"/>
  <c r="P777" i="3" s="1"/>
  <c r="F972" i="3"/>
  <c r="P972" i="3" s="1"/>
  <c r="F10" i="3"/>
  <c r="P10" i="3" s="1"/>
  <c r="F18" i="3"/>
  <c r="P18" i="3" s="1"/>
  <c r="F14" i="3"/>
  <c r="P14" i="3" s="1"/>
  <c r="F6" i="3"/>
  <c r="P6" i="3" s="1"/>
  <c r="F765" i="3"/>
  <c r="P765" i="3" s="1"/>
  <c r="F757" i="3"/>
  <c r="P757" i="3" s="1"/>
  <c r="F749" i="3"/>
  <c r="P749" i="3" s="1"/>
  <c r="F741" i="3"/>
  <c r="P741" i="3" s="1"/>
  <c r="F733" i="3"/>
  <c r="P733" i="3" s="1"/>
  <c r="F725" i="3"/>
  <c r="P725" i="3" s="1"/>
  <c r="F717" i="3"/>
  <c r="P717" i="3" s="1"/>
  <c r="F709" i="3"/>
  <c r="P709" i="3" s="1"/>
  <c r="F701" i="3"/>
  <c r="P701" i="3" s="1"/>
  <c r="F693" i="3"/>
  <c r="P693" i="3" s="1"/>
  <c r="F685" i="3"/>
  <c r="P685" i="3" s="1"/>
  <c r="F677" i="3"/>
  <c r="P677" i="3" s="1"/>
  <c r="F669" i="3"/>
  <c r="P669" i="3" s="1"/>
  <c r="F661" i="3"/>
  <c r="P661" i="3" s="1"/>
  <c r="F653" i="3"/>
  <c r="P653" i="3" s="1"/>
  <c r="F645" i="3"/>
  <c r="P645" i="3" s="1"/>
  <c r="F637" i="3"/>
  <c r="P637" i="3" s="1"/>
  <c r="F629" i="3"/>
  <c r="P629" i="3" s="1"/>
  <c r="F621" i="3"/>
  <c r="P621" i="3" s="1"/>
  <c r="F613" i="3"/>
  <c r="P613" i="3" s="1"/>
  <c r="F605" i="3"/>
  <c r="P605" i="3" s="1"/>
  <c r="F597" i="3"/>
  <c r="P597" i="3" s="1"/>
  <c r="F589" i="3"/>
  <c r="P589" i="3" s="1"/>
  <c r="F581" i="3"/>
  <c r="P581" i="3" s="1"/>
  <c r="F573" i="3"/>
  <c r="P573" i="3" s="1"/>
  <c r="F960" i="3"/>
  <c r="P960" i="3" s="1"/>
  <c r="F956" i="3"/>
  <c r="P956" i="3" s="1"/>
  <c r="F952" i="3"/>
  <c r="P952" i="3" s="1"/>
  <c r="F944" i="3"/>
  <c r="P944" i="3" s="1"/>
  <c r="F936" i="3"/>
  <c r="P936" i="3" s="1"/>
  <c r="F928" i="3"/>
  <c r="P928" i="3" s="1"/>
  <c r="F924" i="3"/>
  <c r="P924" i="3" s="1"/>
  <c r="F920" i="3"/>
  <c r="P920" i="3" s="1"/>
  <c r="F912" i="3"/>
  <c r="P912" i="3" s="1"/>
  <c r="F904" i="3"/>
  <c r="P904" i="3" s="1"/>
  <c r="F896" i="3"/>
  <c r="P896" i="3" s="1"/>
  <c r="F892" i="3"/>
  <c r="P892" i="3" s="1"/>
  <c r="F888" i="3"/>
  <c r="P888" i="3" s="1"/>
  <c r="F880" i="3"/>
  <c r="P880" i="3" s="1"/>
  <c r="F872" i="3"/>
  <c r="P872" i="3" s="1"/>
  <c r="F864" i="3"/>
  <c r="P864" i="3" s="1"/>
  <c r="F860" i="3"/>
  <c r="P860" i="3" s="1"/>
  <c r="F856" i="3"/>
  <c r="P856" i="3" s="1"/>
  <c r="F848" i="3"/>
  <c r="P848" i="3" s="1"/>
  <c r="F840" i="3"/>
  <c r="P840" i="3" s="1"/>
  <c r="F832" i="3"/>
  <c r="P832" i="3" s="1"/>
  <c r="F845" i="3"/>
  <c r="P845" i="3" s="1"/>
  <c r="F841" i="3"/>
  <c r="P841" i="3" s="1"/>
  <c r="F833" i="3"/>
  <c r="P833" i="3" s="1"/>
  <c r="F825" i="3"/>
  <c r="P825" i="3" s="1"/>
  <c r="F817" i="3"/>
  <c r="P817" i="3" s="1"/>
  <c r="F813" i="3"/>
  <c r="P813" i="3" s="1"/>
  <c r="F809" i="3"/>
  <c r="P809" i="3" s="1"/>
  <c r="F801" i="3"/>
  <c r="P801" i="3" s="1"/>
  <c r="F793" i="3"/>
  <c r="P793" i="3" s="1"/>
  <c r="F785" i="3"/>
  <c r="P785" i="3" s="1"/>
  <c r="F781" i="3"/>
  <c r="P781" i="3" s="1"/>
  <c r="F773" i="3"/>
  <c r="P773" i="3" s="1"/>
  <c r="F984" i="3"/>
  <c r="P984" i="3" s="1"/>
  <c r="F976" i="3"/>
  <c r="P976" i="3" s="1"/>
  <c r="F968" i="3"/>
  <c r="P968" i="3" s="1"/>
  <c r="F915" i="3"/>
  <c r="P915" i="3" s="1"/>
  <c r="F911" i="3"/>
  <c r="P911" i="3" s="1"/>
  <c r="F907" i="3"/>
  <c r="P907" i="3" s="1"/>
  <c r="F903" i="3"/>
  <c r="P903" i="3" s="1"/>
  <c r="F899" i="3"/>
  <c r="P899" i="3" s="1"/>
  <c r="F895" i="3"/>
  <c r="P895" i="3" s="1"/>
  <c r="F891" i="3"/>
  <c r="P891" i="3" s="1"/>
  <c r="F887" i="3"/>
  <c r="P887" i="3" s="1"/>
  <c r="F883" i="3"/>
  <c r="P883" i="3" s="1"/>
  <c r="F879" i="3"/>
  <c r="P879" i="3" s="1"/>
  <c r="F875" i="3"/>
  <c r="P875" i="3" s="1"/>
  <c r="F871" i="3"/>
  <c r="P871" i="3" s="1"/>
  <c r="F867" i="3"/>
  <c r="P867" i="3" s="1"/>
  <c r="F863" i="3"/>
  <c r="P863" i="3" s="1"/>
  <c r="F859" i="3"/>
  <c r="P859" i="3" s="1"/>
  <c r="F855" i="3"/>
  <c r="P855" i="3" s="1"/>
  <c r="F851" i="3"/>
  <c r="P851" i="3" s="1"/>
  <c r="F847" i="3"/>
  <c r="P847" i="3" s="1"/>
  <c r="F992" i="3"/>
  <c r="P992" i="3" s="1"/>
  <c r="F988" i="3"/>
  <c r="P988" i="3" s="1"/>
  <c r="F1000" i="3"/>
  <c r="P1000" i="3" s="1"/>
  <c r="F636" i="3"/>
  <c r="P636" i="3" s="1"/>
  <c r="F947" i="3"/>
  <c r="P947" i="3" s="1"/>
  <c r="F943" i="3"/>
  <c r="P943" i="3" s="1"/>
  <c r="F939" i="3"/>
  <c r="P939" i="3" s="1"/>
  <c r="F935" i="3"/>
  <c r="P935" i="3" s="1"/>
  <c r="F931" i="3"/>
  <c r="P931" i="3" s="1"/>
  <c r="F927" i="3"/>
  <c r="P927" i="3" s="1"/>
  <c r="F923" i="3"/>
  <c r="P923" i="3" s="1"/>
  <c r="F919" i="3"/>
  <c r="P919" i="3" s="1"/>
  <c r="F1001" i="3"/>
  <c r="P1001" i="3" s="1"/>
  <c r="F997" i="3"/>
  <c r="P997" i="3" s="1"/>
  <c r="F993" i="3"/>
  <c r="P993" i="3" s="1"/>
  <c r="F989" i="3"/>
  <c r="P989" i="3" s="1"/>
  <c r="F985" i="3"/>
  <c r="P985" i="3" s="1"/>
  <c r="F981" i="3"/>
  <c r="P981" i="3" s="1"/>
  <c r="F977" i="3"/>
  <c r="P977" i="3" s="1"/>
  <c r="F973" i="3"/>
  <c r="P973" i="3" s="1"/>
  <c r="F969" i="3"/>
  <c r="P969" i="3" s="1"/>
  <c r="F963" i="3"/>
  <c r="P963" i="3" s="1"/>
  <c r="F959" i="3"/>
  <c r="P959" i="3" s="1"/>
  <c r="F955" i="3"/>
  <c r="P955" i="3" s="1"/>
  <c r="F951" i="3"/>
  <c r="P951" i="3" s="1"/>
  <c r="F1003" i="3"/>
  <c r="P1003" i="3" s="1"/>
  <c r="F996" i="3"/>
  <c r="P996" i="3" s="1"/>
  <c r="F980" i="3"/>
  <c r="P980" i="3" s="1"/>
  <c r="F964" i="3"/>
  <c r="P964" i="3" s="1"/>
  <c r="F948" i="3"/>
  <c r="P948" i="3" s="1"/>
  <c r="F932" i="3"/>
  <c r="P932" i="3" s="1"/>
  <c r="F916" i="3"/>
  <c r="P916" i="3" s="1"/>
  <c r="F900" i="3"/>
  <c r="P900" i="3" s="1"/>
  <c r="F884" i="3"/>
  <c r="P884" i="3" s="1"/>
  <c r="F868" i="3"/>
  <c r="P868" i="3" s="1"/>
  <c r="F852" i="3"/>
  <c r="P852" i="3" s="1"/>
  <c r="F836" i="3"/>
  <c r="P836" i="3" s="1"/>
  <c r="F913" i="3"/>
  <c r="P913" i="3" s="1"/>
  <c r="F905" i="3"/>
  <c r="P905" i="3" s="1"/>
  <c r="F897" i="3"/>
  <c r="P897" i="3" s="1"/>
  <c r="F889" i="3"/>
  <c r="P889" i="3" s="1"/>
  <c r="F881" i="3"/>
  <c r="P881" i="3" s="1"/>
  <c r="F873" i="3"/>
  <c r="P873" i="3" s="1"/>
  <c r="F865" i="3"/>
  <c r="P865" i="3" s="1"/>
  <c r="F857" i="3"/>
  <c r="P857" i="3" s="1"/>
  <c r="F849" i="3"/>
  <c r="P849" i="3" s="1"/>
  <c r="F837" i="3"/>
  <c r="P837" i="3" s="1"/>
  <c r="F821" i="3"/>
  <c r="P821" i="3" s="1"/>
  <c r="F805" i="3"/>
  <c r="P805" i="3" s="1"/>
  <c r="F789" i="3"/>
  <c r="P789" i="3" s="1"/>
  <c r="F826" i="3"/>
  <c r="P826" i="3" s="1"/>
  <c r="F822" i="3"/>
  <c r="P822" i="3" s="1"/>
  <c r="F818" i="3"/>
  <c r="P818" i="3" s="1"/>
  <c r="F814" i="3"/>
  <c r="P814" i="3" s="1"/>
  <c r="F810" i="3"/>
  <c r="P810" i="3" s="1"/>
  <c r="F806" i="3"/>
  <c r="P806" i="3" s="1"/>
  <c r="F802" i="3"/>
  <c r="P802" i="3" s="1"/>
  <c r="F798" i="3"/>
  <c r="P798" i="3" s="1"/>
  <c r="F794" i="3"/>
  <c r="P794" i="3" s="1"/>
  <c r="F790" i="3"/>
  <c r="P790" i="3" s="1"/>
  <c r="F786" i="3"/>
  <c r="P786" i="3" s="1"/>
  <c r="F782" i="3"/>
  <c r="P782" i="3" s="1"/>
  <c r="F778" i="3"/>
  <c r="P778" i="3" s="1"/>
  <c r="F774" i="3"/>
  <c r="P774" i="3" s="1"/>
  <c r="F770" i="3"/>
  <c r="P770" i="3" s="1"/>
  <c r="F766" i="3"/>
  <c r="P766" i="3" s="1"/>
  <c r="F762" i="3"/>
  <c r="P762" i="3" s="1"/>
  <c r="F758" i="3"/>
  <c r="P758" i="3" s="1"/>
  <c r="F754" i="3"/>
  <c r="P754" i="3" s="1"/>
  <c r="F750" i="3"/>
  <c r="P750" i="3" s="1"/>
  <c r="F746" i="3"/>
  <c r="P746" i="3" s="1"/>
  <c r="F742" i="3"/>
  <c r="P742" i="3" s="1"/>
  <c r="F738" i="3"/>
  <c r="P738" i="3" s="1"/>
  <c r="F734" i="3"/>
  <c r="P734" i="3" s="1"/>
  <c r="F730" i="3"/>
  <c r="P730" i="3" s="1"/>
  <c r="F726" i="3"/>
  <c r="P726" i="3" s="1"/>
  <c r="F722" i="3"/>
  <c r="P722" i="3" s="1"/>
  <c r="F718" i="3"/>
  <c r="P718" i="3" s="1"/>
  <c r="F714" i="3"/>
  <c r="P714" i="3" s="1"/>
  <c r="F710" i="3"/>
  <c r="P710" i="3" s="1"/>
  <c r="F706" i="3"/>
  <c r="P706" i="3" s="1"/>
  <c r="F702" i="3"/>
  <c r="P702" i="3" s="1"/>
  <c r="F698" i="3"/>
  <c r="P698" i="3" s="1"/>
  <c r="F694" i="3"/>
  <c r="P694" i="3" s="1"/>
  <c r="F690" i="3"/>
  <c r="P690" i="3" s="1"/>
  <c r="F686" i="3"/>
  <c r="P686" i="3" s="1"/>
  <c r="F682" i="3"/>
  <c r="P682" i="3" s="1"/>
  <c r="F678" i="3"/>
  <c r="P678" i="3" s="1"/>
  <c r="F674" i="3"/>
  <c r="P674" i="3" s="1"/>
  <c r="F670" i="3"/>
  <c r="P670" i="3" s="1"/>
  <c r="F666" i="3"/>
  <c r="P666" i="3" s="1"/>
  <c r="F662" i="3"/>
  <c r="P662" i="3" s="1"/>
  <c r="F658" i="3"/>
  <c r="P658" i="3" s="1"/>
  <c r="F654" i="3"/>
  <c r="P654" i="3" s="1"/>
  <c r="F650" i="3"/>
  <c r="P650" i="3" s="1"/>
  <c r="F646" i="3"/>
  <c r="P646" i="3" s="1"/>
  <c r="F642" i="3"/>
  <c r="P642" i="3" s="1"/>
  <c r="F638" i="3"/>
  <c r="P638" i="3" s="1"/>
  <c r="F632" i="3"/>
  <c r="P632" i="3" s="1"/>
  <c r="F628" i="3"/>
  <c r="P628" i="3" s="1"/>
  <c r="F624" i="3"/>
  <c r="P624" i="3" s="1"/>
  <c r="F620" i="3"/>
  <c r="P620" i="3" s="1"/>
  <c r="F616" i="3"/>
  <c r="P616" i="3" s="1"/>
  <c r="F612" i="3"/>
  <c r="P612" i="3" s="1"/>
  <c r="F608" i="3"/>
  <c r="P608" i="3" s="1"/>
  <c r="F604" i="3"/>
  <c r="P604" i="3" s="1"/>
  <c r="F600" i="3"/>
  <c r="P600" i="3" s="1"/>
  <c r="F596" i="3"/>
  <c r="P596" i="3" s="1"/>
  <c r="F592" i="3"/>
  <c r="P592" i="3" s="1"/>
  <c r="F588" i="3"/>
  <c r="P588" i="3" s="1"/>
  <c r="F584" i="3"/>
  <c r="P584" i="3" s="1"/>
  <c r="F580" i="3"/>
  <c r="P580" i="3" s="1"/>
  <c r="F576" i="3"/>
  <c r="P576" i="3" s="1"/>
  <c r="F572" i="3"/>
  <c r="P572" i="3" s="1"/>
  <c r="F568" i="3"/>
  <c r="P568" i="3" s="1"/>
  <c r="F564" i="3"/>
  <c r="P564" i="3" s="1"/>
  <c r="F560" i="3"/>
  <c r="P560" i="3" s="1"/>
  <c r="F556" i="3"/>
  <c r="P556" i="3" s="1"/>
  <c r="F552" i="3"/>
  <c r="P552" i="3" s="1"/>
  <c r="F548" i="3"/>
  <c r="P548" i="3" s="1"/>
  <c r="F544" i="3"/>
  <c r="P544" i="3" s="1"/>
  <c r="F540" i="3"/>
  <c r="P540" i="3" s="1"/>
  <c r="F536" i="3"/>
  <c r="P536" i="3" s="1"/>
  <c r="F532" i="3"/>
  <c r="P532" i="3" s="1"/>
  <c r="F528" i="3"/>
  <c r="P528" i="3" s="1"/>
  <c r="F524" i="3"/>
  <c r="P524" i="3" s="1"/>
  <c r="F520" i="3"/>
  <c r="P520" i="3" s="1"/>
  <c r="F516" i="3"/>
  <c r="P516" i="3" s="1"/>
  <c r="F512" i="3"/>
  <c r="P512" i="3" s="1"/>
  <c r="F508" i="3"/>
  <c r="P508" i="3" s="1"/>
  <c r="F504" i="3"/>
  <c r="P504" i="3" s="1"/>
  <c r="F500" i="3"/>
  <c r="P500" i="3" s="1"/>
  <c r="F496" i="3"/>
  <c r="P496" i="3" s="1"/>
  <c r="F492" i="3"/>
  <c r="P492" i="3" s="1"/>
  <c r="F488" i="3"/>
  <c r="P488" i="3" s="1"/>
  <c r="F775" i="3"/>
  <c r="P775" i="3" s="1"/>
  <c r="F771" i="3"/>
  <c r="P771" i="3" s="1"/>
  <c r="F767" i="3"/>
  <c r="P767" i="3" s="1"/>
  <c r="F763" i="3"/>
  <c r="P763" i="3" s="1"/>
  <c r="F759" i="3"/>
  <c r="P759" i="3" s="1"/>
  <c r="F755" i="3"/>
  <c r="P755" i="3" s="1"/>
  <c r="F751" i="3"/>
  <c r="P751" i="3" s="1"/>
  <c r="F747" i="3"/>
  <c r="P747" i="3" s="1"/>
  <c r="F743" i="3"/>
  <c r="P743" i="3" s="1"/>
  <c r="F739" i="3"/>
  <c r="P739" i="3" s="1"/>
  <c r="F735" i="3"/>
  <c r="P735" i="3" s="1"/>
  <c r="F731" i="3"/>
  <c r="P731" i="3" s="1"/>
  <c r="F727" i="3"/>
  <c r="P727" i="3" s="1"/>
  <c r="F723" i="3"/>
  <c r="P723" i="3" s="1"/>
  <c r="F719" i="3"/>
  <c r="P719" i="3" s="1"/>
  <c r="F715" i="3"/>
  <c r="P715" i="3" s="1"/>
  <c r="F711" i="3"/>
  <c r="P711" i="3" s="1"/>
  <c r="F707" i="3"/>
  <c r="P707" i="3" s="1"/>
  <c r="F703" i="3"/>
  <c r="P703" i="3" s="1"/>
  <c r="F699" i="3"/>
  <c r="P699" i="3" s="1"/>
  <c r="F695" i="3"/>
  <c r="P695" i="3" s="1"/>
  <c r="F691" i="3"/>
  <c r="P691" i="3" s="1"/>
  <c r="F687" i="3"/>
  <c r="P687" i="3" s="1"/>
  <c r="F683" i="3"/>
  <c r="P683" i="3" s="1"/>
  <c r="F679" i="3"/>
  <c r="P679" i="3" s="1"/>
  <c r="F675" i="3"/>
  <c r="P675" i="3" s="1"/>
  <c r="F671" i="3"/>
  <c r="P671" i="3" s="1"/>
  <c r="F667" i="3"/>
  <c r="P667" i="3" s="1"/>
  <c r="F663" i="3"/>
  <c r="P663" i="3" s="1"/>
  <c r="F659" i="3"/>
  <c r="P659" i="3" s="1"/>
  <c r="F655" i="3"/>
  <c r="P655" i="3" s="1"/>
  <c r="F651" i="3"/>
  <c r="P651" i="3" s="1"/>
  <c r="F647" i="3"/>
  <c r="P647" i="3" s="1"/>
  <c r="F643" i="3"/>
  <c r="P643" i="3" s="1"/>
  <c r="F639" i="3"/>
  <c r="P639" i="3" s="1"/>
  <c r="F635" i="3"/>
  <c r="P635" i="3" s="1"/>
  <c r="F631" i="3"/>
  <c r="P631" i="3" s="1"/>
  <c r="F615" i="3"/>
  <c r="P615" i="3" s="1"/>
  <c r="F599" i="3"/>
  <c r="P599" i="3" s="1"/>
  <c r="F583" i="3"/>
  <c r="P583" i="3" s="1"/>
  <c r="F627" i="3"/>
  <c r="P627" i="3" s="1"/>
  <c r="F623" i="3"/>
  <c r="P623" i="3" s="1"/>
  <c r="F619" i="3"/>
  <c r="P619" i="3" s="1"/>
  <c r="F611" i="3"/>
  <c r="P611" i="3" s="1"/>
  <c r="F607" i="3"/>
  <c r="P607" i="3" s="1"/>
  <c r="F603" i="3"/>
  <c r="P603" i="3" s="1"/>
  <c r="F595" i="3"/>
  <c r="P595" i="3" s="1"/>
  <c r="F591" i="3"/>
  <c r="P591" i="3" s="1"/>
  <c r="F587" i="3"/>
  <c r="P587" i="3" s="1"/>
  <c r="F579" i="3"/>
  <c r="P579" i="3" s="1"/>
  <c r="F575" i="3"/>
  <c r="P575" i="3" s="1"/>
  <c r="F571" i="3"/>
  <c r="P571" i="3" s="1"/>
  <c r="F567" i="3"/>
  <c r="P567" i="3" s="1"/>
  <c r="F563" i="3"/>
  <c r="P563" i="3" s="1"/>
  <c r="F559" i="3"/>
  <c r="P559" i="3" s="1"/>
  <c r="F555" i="3"/>
  <c r="P555" i="3" s="1"/>
  <c r="F551" i="3"/>
  <c r="P551" i="3" s="1"/>
  <c r="F547" i="3"/>
  <c r="P547" i="3" s="1"/>
  <c r="F543" i="3"/>
  <c r="P543" i="3" s="1"/>
  <c r="F539" i="3"/>
  <c r="P539" i="3" s="1"/>
  <c r="F535" i="3"/>
  <c r="P535" i="3" s="1"/>
  <c r="F531" i="3"/>
  <c r="P531" i="3" s="1"/>
  <c r="F527" i="3"/>
  <c r="P527" i="3" s="1"/>
  <c r="F523" i="3"/>
  <c r="P523" i="3" s="1"/>
  <c r="F519" i="3"/>
  <c r="P519" i="3" s="1"/>
  <c r="F515" i="3"/>
  <c r="P515" i="3" s="1"/>
  <c r="F511" i="3"/>
  <c r="P511" i="3" s="1"/>
  <c r="F507" i="3"/>
  <c r="P507" i="3" s="1"/>
  <c r="F503" i="3"/>
  <c r="P503" i="3" s="1"/>
  <c r="F499" i="3"/>
  <c r="P499" i="3" s="1"/>
  <c r="F495" i="3"/>
  <c r="P495" i="3" s="1"/>
  <c r="F491" i="3"/>
  <c r="P491" i="3" s="1"/>
  <c r="F487" i="3"/>
  <c r="P487" i="3" s="1"/>
  <c r="F483" i="3"/>
  <c r="P483" i="3" s="1"/>
  <c r="F479" i="3"/>
  <c r="P479" i="3" s="1"/>
  <c r="F475" i="3"/>
  <c r="P475" i="3" s="1"/>
  <c r="F471" i="3"/>
  <c r="P471" i="3" s="1"/>
  <c r="F467" i="3"/>
  <c r="P467" i="3" s="1"/>
  <c r="F463" i="3"/>
  <c r="P463" i="3" s="1"/>
  <c r="F459" i="3"/>
  <c r="P459" i="3" s="1"/>
  <c r="F455" i="3"/>
  <c r="P455" i="3" s="1"/>
  <c r="F451" i="3"/>
  <c r="P451" i="3" s="1"/>
  <c r="F447" i="3"/>
  <c r="P447" i="3" s="1"/>
  <c r="F443" i="3"/>
  <c r="P443" i="3" s="1"/>
  <c r="F439" i="3"/>
  <c r="P439" i="3" s="1"/>
  <c r="F484" i="3"/>
  <c r="P484" i="3" s="1"/>
  <c r="F480" i="3"/>
  <c r="P480" i="3" s="1"/>
  <c r="F476" i="3"/>
  <c r="P476" i="3" s="1"/>
  <c r="F472" i="3"/>
  <c r="P472" i="3" s="1"/>
  <c r="F468" i="3"/>
  <c r="P468" i="3" s="1"/>
  <c r="F464" i="3"/>
  <c r="P464" i="3" s="1"/>
  <c r="F460" i="3"/>
  <c r="P460" i="3" s="1"/>
  <c r="F456" i="3"/>
  <c r="P456" i="3" s="1"/>
  <c r="F452" i="3"/>
  <c r="P452" i="3" s="1"/>
  <c r="F448" i="3"/>
  <c r="P448" i="3" s="1"/>
  <c r="F444" i="3"/>
  <c r="P444" i="3" s="1"/>
  <c r="F440" i="3"/>
  <c r="P440" i="3" s="1"/>
  <c r="F436" i="3"/>
  <c r="P436" i="3" s="1"/>
  <c r="F432" i="3"/>
  <c r="P432" i="3" s="1"/>
  <c r="F428" i="3"/>
  <c r="P428" i="3" s="1"/>
  <c r="F424" i="3"/>
  <c r="P424" i="3" s="1"/>
  <c r="F420" i="3"/>
  <c r="P420" i="3" s="1"/>
  <c r="F416" i="3"/>
  <c r="P416" i="3" s="1"/>
  <c r="F412" i="3"/>
  <c r="P412" i="3" s="1"/>
  <c r="F408" i="3"/>
  <c r="P408" i="3" s="1"/>
  <c r="F404" i="3"/>
  <c r="P404" i="3" s="1"/>
  <c r="F400" i="3"/>
  <c r="P400" i="3" s="1"/>
  <c r="F396" i="3"/>
  <c r="P396" i="3" s="1"/>
  <c r="F392" i="3"/>
  <c r="P392" i="3" s="1"/>
  <c r="F388" i="3"/>
  <c r="P388" i="3" s="1"/>
  <c r="F384" i="3"/>
  <c r="P384" i="3" s="1"/>
  <c r="F380" i="3"/>
  <c r="P380" i="3" s="1"/>
  <c r="F376" i="3"/>
  <c r="P376" i="3" s="1"/>
  <c r="F372" i="3"/>
  <c r="P372" i="3" s="1"/>
  <c r="F368" i="3"/>
  <c r="P368" i="3" s="1"/>
  <c r="F364" i="3"/>
  <c r="P364" i="3" s="1"/>
  <c r="F360" i="3"/>
  <c r="P360" i="3" s="1"/>
  <c r="F356" i="3"/>
  <c r="P356" i="3" s="1"/>
  <c r="F352" i="3"/>
  <c r="P352" i="3" s="1"/>
  <c r="F348" i="3"/>
  <c r="P348" i="3" s="1"/>
  <c r="F344" i="3"/>
  <c r="P344" i="3" s="1"/>
  <c r="F340" i="3"/>
  <c r="P340" i="3" s="1"/>
  <c r="F336" i="3"/>
  <c r="P336" i="3" s="1"/>
  <c r="F332" i="3"/>
  <c r="P332" i="3" s="1"/>
  <c r="F328" i="3"/>
  <c r="P328" i="3" s="1"/>
  <c r="F324" i="3"/>
  <c r="P324" i="3" s="1"/>
  <c r="F320" i="3"/>
  <c r="P320" i="3" s="1"/>
  <c r="F316" i="3"/>
  <c r="P316" i="3" s="1"/>
  <c r="F312" i="3"/>
  <c r="P312" i="3" s="1"/>
  <c r="F437" i="3"/>
  <c r="P437" i="3" s="1"/>
  <c r="F433" i="3"/>
  <c r="P433" i="3" s="1"/>
  <c r="F429" i="3"/>
  <c r="P429" i="3" s="1"/>
  <c r="F425" i="3"/>
  <c r="P425" i="3" s="1"/>
  <c r="F421" i="3"/>
  <c r="P421" i="3" s="1"/>
  <c r="F417" i="3"/>
  <c r="P417" i="3" s="1"/>
  <c r="F413" i="3"/>
  <c r="P413" i="3" s="1"/>
  <c r="F409" i="3"/>
  <c r="P409" i="3" s="1"/>
  <c r="F405" i="3"/>
  <c r="P405" i="3" s="1"/>
  <c r="F401" i="3"/>
  <c r="P401" i="3" s="1"/>
  <c r="F397" i="3"/>
  <c r="P397" i="3" s="1"/>
  <c r="F393" i="3"/>
  <c r="P393" i="3" s="1"/>
  <c r="F389" i="3"/>
  <c r="P389" i="3" s="1"/>
  <c r="F385" i="3"/>
  <c r="P385" i="3" s="1"/>
  <c r="F381" i="3"/>
  <c r="P381" i="3" s="1"/>
  <c r="F377" i="3"/>
  <c r="P377" i="3" s="1"/>
  <c r="F373" i="3"/>
  <c r="P373" i="3" s="1"/>
  <c r="F369" i="3"/>
  <c r="P369" i="3" s="1"/>
  <c r="F365" i="3"/>
  <c r="P365" i="3" s="1"/>
  <c r="F361" i="3"/>
  <c r="P361" i="3" s="1"/>
  <c r="I361" i="19" s="1"/>
  <c r="K361" i="19" s="1"/>
  <c r="F357" i="3"/>
  <c r="P357" i="3" s="1"/>
  <c r="F349" i="3"/>
  <c r="P349" i="3" s="1"/>
  <c r="F345" i="3"/>
  <c r="P345" i="3" s="1"/>
  <c r="F341" i="3"/>
  <c r="P341" i="3" s="1"/>
  <c r="F337" i="3"/>
  <c r="P337" i="3" s="1"/>
  <c r="F333" i="3"/>
  <c r="P333" i="3" s="1"/>
  <c r="F329" i="3"/>
  <c r="P329" i="3" s="1"/>
  <c r="F325" i="3"/>
  <c r="P325" i="3" s="1"/>
  <c r="F321" i="3"/>
  <c r="P321" i="3" s="1"/>
  <c r="F317" i="3"/>
  <c r="P317" i="3" s="1"/>
  <c r="F313" i="3"/>
  <c r="P313" i="3" s="1"/>
  <c r="F309" i="3"/>
  <c r="P309" i="3" s="1"/>
  <c r="F305" i="3"/>
  <c r="P305" i="3" s="1"/>
  <c r="F301" i="3"/>
  <c r="P301" i="3" s="1"/>
  <c r="F297" i="3"/>
  <c r="P297" i="3" s="1"/>
  <c r="F293" i="3"/>
  <c r="P293" i="3" s="1"/>
  <c r="F289" i="3"/>
  <c r="P289" i="3" s="1"/>
  <c r="F285" i="3"/>
  <c r="P285" i="3" s="1"/>
  <c r="F281" i="3"/>
  <c r="P281" i="3" s="1"/>
  <c r="F277" i="3"/>
  <c r="P277" i="3" s="1"/>
  <c r="F273" i="3"/>
  <c r="P273" i="3" s="1"/>
  <c r="F269" i="3"/>
  <c r="P269" i="3" s="1"/>
  <c r="F265" i="3"/>
  <c r="P265" i="3" s="1"/>
  <c r="F261" i="3"/>
  <c r="P261" i="3" s="1"/>
  <c r="F257" i="3"/>
  <c r="P257" i="3" s="1"/>
  <c r="F253" i="3"/>
  <c r="P253" i="3" s="1"/>
  <c r="F249" i="3"/>
  <c r="P249" i="3" s="1"/>
  <c r="F245" i="3"/>
  <c r="P245" i="3" s="1"/>
  <c r="F241" i="3"/>
  <c r="P241" i="3" s="1"/>
  <c r="F237" i="3"/>
  <c r="P237" i="3" s="1"/>
  <c r="F233" i="3"/>
  <c r="P233" i="3" s="1"/>
  <c r="F229" i="3"/>
  <c r="P229" i="3" s="1"/>
  <c r="F225" i="3"/>
  <c r="P225" i="3" s="1"/>
  <c r="F221" i="3"/>
  <c r="P221" i="3" s="1"/>
  <c r="F217" i="3"/>
  <c r="P217" i="3" s="1"/>
  <c r="F213" i="3"/>
  <c r="P213" i="3" s="1"/>
  <c r="F209" i="3"/>
  <c r="P209" i="3" s="1"/>
  <c r="F205" i="3"/>
  <c r="P205" i="3" s="1"/>
  <c r="F201" i="3"/>
  <c r="P201" i="3" s="1"/>
  <c r="F197" i="3"/>
  <c r="P197" i="3" s="1"/>
  <c r="F193" i="3"/>
  <c r="P193" i="3" s="1"/>
  <c r="F189" i="3"/>
  <c r="P189" i="3" s="1"/>
  <c r="F185" i="3"/>
  <c r="P185" i="3" s="1"/>
  <c r="F181" i="3"/>
  <c r="P181" i="3" s="1"/>
  <c r="F177" i="3"/>
  <c r="P177" i="3" s="1"/>
  <c r="F306" i="3"/>
  <c r="P306" i="3" s="1"/>
  <c r="F302" i="3"/>
  <c r="P302" i="3" s="1"/>
  <c r="F298" i="3"/>
  <c r="P298" i="3" s="1"/>
  <c r="F294" i="3"/>
  <c r="P294" i="3" s="1"/>
  <c r="F290" i="3"/>
  <c r="P290" i="3" s="1"/>
  <c r="F286" i="3"/>
  <c r="P286" i="3" s="1"/>
  <c r="F282" i="3"/>
  <c r="P282" i="3" s="1"/>
  <c r="F278" i="3"/>
  <c r="P278" i="3" s="1"/>
  <c r="F274" i="3"/>
  <c r="P274" i="3" s="1"/>
  <c r="F270" i="3"/>
  <c r="P270" i="3" s="1"/>
  <c r="F266" i="3"/>
  <c r="P266" i="3" s="1"/>
  <c r="F262" i="3"/>
  <c r="P262" i="3" s="1"/>
  <c r="F258" i="3"/>
  <c r="P258" i="3" s="1"/>
  <c r="F254" i="3"/>
  <c r="P254" i="3" s="1"/>
  <c r="F250" i="3"/>
  <c r="P250" i="3" s="1"/>
  <c r="F246" i="3"/>
  <c r="P246" i="3" s="1"/>
  <c r="F242" i="3"/>
  <c r="P242" i="3" s="1"/>
  <c r="F238" i="3"/>
  <c r="P238" i="3" s="1"/>
  <c r="F234" i="3"/>
  <c r="P234" i="3" s="1"/>
  <c r="F230" i="3"/>
  <c r="P230" i="3" s="1"/>
  <c r="F226" i="3"/>
  <c r="P226" i="3" s="1"/>
  <c r="F222" i="3"/>
  <c r="P222" i="3" s="1"/>
  <c r="F218" i="3"/>
  <c r="P218" i="3" s="1"/>
  <c r="F214" i="3"/>
  <c r="P214" i="3" s="1"/>
  <c r="F210" i="3"/>
  <c r="P210" i="3" s="1"/>
  <c r="F206" i="3"/>
  <c r="P206" i="3" s="1"/>
  <c r="F202" i="3"/>
  <c r="P202" i="3" s="1"/>
  <c r="F198" i="3"/>
  <c r="P198" i="3" s="1"/>
  <c r="F194" i="3"/>
  <c r="P194" i="3" s="1"/>
  <c r="F190" i="3"/>
  <c r="P190" i="3" s="1"/>
  <c r="F186" i="3"/>
  <c r="P186" i="3" s="1"/>
  <c r="F182" i="3"/>
  <c r="P182" i="3" s="1"/>
  <c r="F178" i="3"/>
  <c r="P178" i="3" s="1"/>
  <c r="F174" i="3"/>
  <c r="P174" i="3" s="1"/>
  <c r="F170" i="3"/>
  <c r="P170" i="3" s="1"/>
  <c r="F166" i="3"/>
  <c r="P166" i="3" s="1"/>
  <c r="F162" i="3"/>
  <c r="P162" i="3" s="1"/>
  <c r="F158" i="3"/>
  <c r="P158" i="3" s="1"/>
  <c r="F154" i="3"/>
  <c r="P154" i="3" s="1"/>
  <c r="F150" i="3"/>
  <c r="P150" i="3" s="1"/>
  <c r="F146" i="3"/>
  <c r="P146" i="3" s="1"/>
  <c r="F142" i="3"/>
  <c r="P142" i="3" s="1"/>
  <c r="F175" i="3"/>
  <c r="P175" i="3" s="1"/>
  <c r="F171" i="3"/>
  <c r="P171" i="3" s="1"/>
  <c r="F167" i="3"/>
  <c r="P167" i="3" s="1"/>
  <c r="F163" i="3"/>
  <c r="P163" i="3" s="1"/>
  <c r="F159" i="3"/>
  <c r="P159" i="3" s="1"/>
  <c r="F155" i="3"/>
  <c r="P155" i="3" s="1"/>
  <c r="F151" i="3"/>
  <c r="P151" i="3" s="1"/>
  <c r="F147" i="3"/>
  <c r="P147" i="3" s="1"/>
  <c r="F143" i="3"/>
  <c r="P143" i="3" s="1"/>
  <c r="F139" i="3"/>
  <c r="P139" i="3" s="1"/>
  <c r="F135" i="3"/>
  <c r="P135" i="3" s="1"/>
  <c r="F131" i="3"/>
  <c r="P131" i="3" s="1"/>
  <c r="F127" i="3"/>
  <c r="P127" i="3" s="1"/>
  <c r="F123" i="3"/>
  <c r="P123" i="3" s="1"/>
  <c r="F119" i="3"/>
  <c r="P119" i="3" s="1"/>
  <c r="F115" i="3"/>
  <c r="P115" i="3" s="1"/>
  <c r="F111" i="3"/>
  <c r="P111" i="3" s="1"/>
  <c r="F107" i="3"/>
  <c r="P107" i="3" s="1"/>
  <c r="F103" i="3"/>
  <c r="P103" i="3" s="1"/>
  <c r="F99" i="3"/>
  <c r="P99" i="3" s="1"/>
  <c r="F95" i="3"/>
  <c r="P95" i="3" s="1"/>
  <c r="F91" i="3"/>
  <c r="P91" i="3" s="1"/>
  <c r="F87" i="3"/>
  <c r="P87" i="3" s="1"/>
  <c r="F83" i="3"/>
  <c r="P83" i="3" s="1"/>
  <c r="F79" i="3"/>
  <c r="P79" i="3" s="1"/>
  <c r="F75" i="3"/>
  <c r="P75" i="3" s="1"/>
  <c r="F71" i="3"/>
  <c r="P71" i="3" s="1"/>
  <c r="F67" i="3"/>
  <c r="P67" i="3" s="1"/>
  <c r="F63" i="3"/>
  <c r="P63" i="3" s="1"/>
  <c r="F59" i="3"/>
  <c r="P59" i="3" s="1"/>
  <c r="F55" i="3"/>
  <c r="P55" i="3" s="1"/>
  <c r="F51" i="3"/>
  <c r="P51" i="3" s="1"/>
  <c r="F47" i="3"/>
  <c r="P47" i="3" s="1"/>
  <c r="F43" i="3"/>
  <c r="P43" i="3" s="1"/>
  <c r="F39" i="3"/>
  <c r="P39" i="3" s="1"/>
  <c r="F35" i="3"/>
  <c r="P35" i="3" s="1"/>
  <c r="F31" i="3"/>
  <c r="P31" i="3" s="1"/>
  <c r="F27" i="3"/>
  <c r="P27" i="3" s="1"/>
  <c r="F23" i="3"/>
  <c r="P23" i="3" s="1"/>
  <c r="F19" i="3"/>
  <c r="P19" i="3" s="1"/>
  <c r="F15" i="3"/>
  <c r="P15" i="3" s="1"/>
  <c r="F11" i="3"/>
  <c r="P11" i="3" s="1"/>
  <c r="F7" i="3"/>
  <c r="P7" i="3" s="1"/>
  <c r="F136" i="3"/>
  <c r="P136" i="3" s="1"/>
  <c r="F132" i="3"/>
  <c r="P132" i="3" s="1"/>
  <c r="F128" i="3"/>
  <c r="P128" i="3" s="1"/>
  <c r="F124" i="3"/>
  <c r="P124" i="3" s="1"/>
  <c r="F120" i="3"/>
  <c r="P120" i="3" s="1"/>
  <c r="F116" i="3"/>
  <c r="P116" i="3" s="1"/>
  <c r="F112" i="3"/>
  <c r="P112" i="3" s="1"/>
  <c r="F108" i="3"/>
  <c r="P108" i="3" s="1"/>
  <c r="F104" i="3"/>
  <c r="P104" i="3" s="1"/>
  <c r="F100" i="3"/>
  <c r="P100" i="3" s="1"/>
  <c r="F96" i="3"/>
  <c r="P96" i="3" s="1"/>
  <c r="F92" i="3"/>
  <c r="P92" i="3" s="1"/>
  <c r="F88" i="3"/>
  <c r="P88" i="3" s="1"/>
  <c r="F84" i="3"/>
  <c r="P84" i="3" s="1"/>
  <c r="F80" i="3"/>
  <c r="P80" i="3" s="1"/>
  <c r="F76" i="3"/>
  <c r="P76" i="3" s="1"/>
  <c r="F72" i="3"/>
  <c r="P72" i="3" s="1"/>
  <c r="F68" i="3"/>
  <c r="P68" i="3" s="1"/>
  <c r="F64" i="3"/>
  <c r="P64" i="3" s="1"/>
  <c r="F60" i="3"/>
  <c r="P60" i="3" s="1"/>
  <c r="F56" i="3"/>
  <c r="P56" i="3" s="1"/>
  <c r="F52" i="3"/>
  <c r="P52" i="3" s="1"/>
  <c r="F48" i="3"/>
  <c r="P48" i="3" s="1"/>
  <c r="F44" i="3"/>
  <c r="P44" i="3" s="1"/>
  <c r="F40" i="3"/>
  <c r="P40" i="3" s="1"/>
  <c r="F36" i="3"/>
  <c r="P36" i="3" s="1"/>
  <c r="F32" i="3"/>
  <c r="P32" i="3" s="1"/>
  <c r="F28" i="3"/>
  <c r="P28" i="3" s="1"/>
  <c r="F20" i="3"/>
  <c r="P20" i="3" s="1"/>
  <c r="F16" i="3"/>
  <c r="P16" i="3" s="1"/>
  <c r="F12" i="3"/>
  <c r="P12" i="3" s="1"/>
  <c r="F8" i="3"/>
  <c r="P8" i="3" s="1"/>
  <c r="F4" i="3"/>
  <c r="P4" i="3" s="1"/>
  <c r="F24" i="3"/>
  <c r="P24" i="3" s="1"/>
  <c r="F353" i="3"/>
  <c r="P353" i="3" s="1"/>
  <c r="P1004" i="3" l="1"/>
  <c r="H20" i="19"/>
  <c r="I20" i="19" s="1"/>
  <c r="K20" i="19" s="1"/>
  <c r="H40" i="19"/>
  <c r="I40" i="19" s="1"/>
  <c r="K40" i="19" s="1"/>
  <c r="H48" i="19"/>
  <c r="I48" i="19" s="1"/>
  <c r="K48" i="19" s="1"/>
  <c r="H64" i="19"/>
  <c r="I64" i="19" s="1"/>
  <c r="K64" i="19" s="1"/>
  <c r="H80" i="19"/>
  <c r="K80" i="19" s="1"/>
  <c r="H96" i="19"/>
  <c r="I96" i="19" s="1"/>
  <c r="K96" i="19" s="1"/>
  <c r="H112" i="19"/>
  <c r="I112" i="19" s="1"/>
  <c r="K112" i="19" s="1"/>
  <c r="H128" i="19"/>
  <c r="I128" i="19" s="1"/>
  <c r="K128" i="19" s="1"/>
  <c r="H11" i="19"/>
  <c r="I11" i="19" s="1"/>
  <c r="K11" i="19" s="1"/>
  <c r="H19" i="19"/>
  <c r="I19" i="19" s="1"/>
  <c r="K19" i="19" s="1"/>
  <c r="H35" i="19"/>
  <c r="I35" i="19" s="1"/>
  <c r="K35" i="19" s="1"/>
  <c r="H51" i="19"/>
  <c r="I51" i="19" s="1"/>
  <c r="K51" i="19" s="1"/>
  <c r="H67" i="19"/>
  <c r="I67" i="19" s="1"/>
  <c r="K67" i="19" s="1"/>
  <c r="H83" i="19"/>
  <c r="I83" i="19" s="1"/>
  <c r="K83" i="19" s="1"/>
  <c r="H99" i="19"/>
  <c r="I99" i="19" s="1"/>
  <c r="K99" i="19" s="1"/>
  <c r="H115" i="19"/>
  <c r="I115" i="19" s="1"/>
  <c r="K115" i="19" s="1"/>
  <c r="H131" i="19"/>
  <c r="I131" i="19" s="1"/>
  <c r="K131" i="19" s="1"/>
  <c r="H147" i="19"/>
  <c r="I147" i="19" s="1"/>
  <c r="K147" i="19" s="1"/>
  <c r="H163" i="19"/>
  <c r="I163" i="19" s="1"/>
  <c r="H171" i="19"/>
  <c r="I171" i="19" s="1"/>
  <c r="K171" i="19" s="1"/>
  <c r="H150" i="19"/>
  <c r="I150" i="19" s="1"/>
  <c r="K150" i="19" s="1"/>
  <c r="H166" i="19"/>
  <c r="I166" i="19" s="1"/>
  <c r="K166" i="19" s="1"/>
  <c r="H182" i="19"/>
  <c r="I182" i="19" s="1"/>
  <c r="K182" i="19" s="1"/>
  <c r="H198" i="19"/>
  <c r="I198" i="19" s="1"/>
  <c r="K198" i="19" s="1"/>
  <c r="H214" i="19"/>
  <c r="I214" i="19" s="1"/>
  <c r="K214" i="19" s="1"/>
  <c r="H230" i="19"/>
  <c r="I230" i="19" s="1"/>
  <c r="K230" i="19" s="1"/>
  <c r="H254" i="19"/>
  <c r="I254" i="19" s="1"/>
  <c r="K254" i="19" s="1"/>
  <c r="H24" i="19"/>
  <c r="I24" i="19" s="1"/>
  <c r="K24" i="19" s="1"/>
  <c r="H8" i="19"/>
  <c r="I8" i="19" s="1"/>
  <c r="K8" i="19" s="1"/>
  <c r="H16" i="19"/>
  <c r="I16" i="19" s="1"/>
  <c r="K16" i="19" s="1"/>
  <c r="H28" i="19"/>
  <c r="I28" i="19" s="1"/>
  <c r="K28" i="19" s="1"/>
  <c r="H36" i="19"/>
  <c r="I36" i="19" s="1"/>
  <c r="K36" i="19" s="1"/>
  <c r="H44" i="19"/>
  <c r="I44" i="19" s="1"/>
  <c r="K44" i="19" s="1"/>
  <c r="H52" i="19"/>
  <c r="I52" i="19" s="1"/>
  <c r="K52" i="19" s="1"/>
  <c r="H60" i="19"/>
  <c r="I60" i="19" s="1"/>
  <c r="K60" i="19" s="1"/>
  <c r="H68" i="19"/>
  <c r="I68" i="19" s="1"/>
  <c r="K68" i="19" s="1"/>
  <c r="H76" i="19"/>
  <c r="I76" i="19" s="1"/>
  <c r="K76" i="19" s="1"/>
  <c r="H84" i="19"/>
  <c r="I84" i="19" s="1"/>
  <c r="K84" i="19" s="1"/>
  <c r="H92" i="19"/>
  <c r="I92" i="19" s="1"/>
  <c r="K92" i="19" s="1"/>
  <c r="H100" i="19"/>
  <c r="I100" i="19" s="1"/>
  <c r="K100" i="19" s="1"/>
  <c r="H108" i="19"/>
  <c r="I108" i="19" s="1"/>
  <c r="K108" i="19" s="1"/>
  <c r="H116" i="19"/>
  <c r="I116" i="19" s="1"/>
  <c r="K116" i="19" s="1"/>
  <c r="H124" i="19"/>
  <c r="I124" i="19" s="1"/>
  <c r="K124" i="19" s="1"/>
  <c r="H132" i="19"/>
  <c r="I132" i="19" s="1"/>
  <c r="K132" i="19" s="1"/>
  <c r="H7" i="19"/>
  <c r="I7" i="19" s="1"/>
  <c r="K7" i="19" s="1"/>
  <c r="H15" i="19"/>
  <c r="K15" i="19" s="1"/>
  <c r="H23" i="19"/>
  <c r="I23" i="19" s="1"/>
  <c r="K23" i="19" s="1"/>
  <c r="H31" i="19"/>
  <c r="I31" i="19" s="1"/>
  <c r="K31" i="19" s="1"/>
  <c r="H39" i="19"/>
  <c r="I39" i="19" s="1"/>
  <c r="K39" i="19" s="1"/>
  <c r="H47" i="19"/>
  <c r="I47" i="19" s="1"/>
  <c r="K47" i="19" s="1"/>
  <c r="H55" i="19"/>
  <c r="I55" i="19" s="1"/>
  <c r="K55" i="19" s="1"/>
  <c r="H63" i="19"/>
  <c r="I63" i="19" s="1"/>
  <c r="K63" i="19" s="1"/>
  <c r="H71" i="19"/>
  <c r="I71" i="19" s="1"/>
  <c r="K71" i="19" s="1"/>
  <c r="H79" i="19"/>
  <c r="I79" i="19" s="1"/>
  <c r="K79" i="19" s="1"/>
  <c r="H87" i="19"/>
  <c r="I87" i="19" s="1"/>
  <c r="K87" i="19" s="1"/>
  <c r="H95" i="19"/>
  <c r="I95" i="19" s="1"/>
  <c r="K95" i="19" s="1"/>
  <c r="H103" i="19"/>
  <c r="I103" i="19" s="1"/>
  <c r="K103" i="19" s="1"/>
  <c r="H111" i="19"/>
  <c r="I111" i="19" s="1"/>
  <c r="K111" i="19" s="1"/>
  <c r="H119" i="19"/>
  <c r="I119" i="19" s="1"/>
  <c r="K119" i="19" s="1"/>
  <c r="H127" i="19"/>
  <c r="I127" i="19" s="1"/>
  <c r="K127" i="19" s="1"/>
  <c r="H135" i="19"/>
  <c r="I135" i="19" s="1"/>
  <c r="K135" i="19" s="1"/>
  <c r="H143" i="19"/>
  <c r="I143" i="19" s="1"/>
  <c r="K143" i="19" s="1"/>
  <c r="H151" i="19"/>
  <c r="I151" i="19" s="1"/>
  <c r="K151" i="19" s="1"/>
  <c r="H159" i="19"/>
  <c r="I159" i="19" s="1"/>
  <c r="K159" i="19" s="1"/>
  <c r="H167" i="19"/>
  <c r="I167" i="19" s="1"/>
  <c r="K167" i="19" s="1"/>
  <c r="H175" i="19"/>
  <c r="I175" i="19" s="1"/>
  <c r="K175" i="19" s="1"/>
  <c r="H146" i="19"/>
  <c r="I146" i="19" s="1"/>
  <c r="K146" i="19" s="1"/>
  <c r="H154" i="19"/>
  <c r="I154" i="19" s="1"/>
  <c r="K154" i="19" s="1"/>
  <c r="H162" i="19"/>
  <c r="I162" i="19" s="1"/>
  <c r="K162" i="19" s="1"/>
  <c r="H170" i="19"/>
  <c r="I170" i="19" s="1"/>
  <c r="K170" i="19" s="1"/>
  <c r="H178" i="19"/>
  <c r="I178" i="19" s="1"/>
  <c r="K178" i="19" s="1"/>
  <c r="H186" i="19"/>
  <c r="I186" i="19" s="1"/>
  <c r="K186" i="19" s="1"/>
  <c r="H194" i="19"/>
  <c r="I194" i="19" s="1"/>
  <c r="K194" i="19" s="1"/>
  <c r="H202" i="19"/>
  <c r="I202" i="19" s="1"/>
  <c r="K202" i="19" s="1"/>
  <c r="H210" i="19"/>
  <c r="I210" i="19" s="1"/>
  <c r="K210" i="19" s="1"/>
  <c r="H218" i="19"/>
  <c r="I218" i="19" s="1"/>
  <c r="K218" i="19" s="1"/>
  <c r="H226" i="19"/>
  <c r="I226" i="19" s="1"/>
  <c r="K226" i="19" s="1"/>
  <c r="H234" i="19"/>
  <c r="I234" i="19" s="1"/>
  <c r="K234" i="19" s="1"/>
  <c r="H242" i="19"/>
  <c r="I242" i="19" s="1"/>
  <c r="K242" i="19" s="1"/>
  <c r="H250" i="19"/>
  <c r="I250" i="19" s="1"/>
  <c r="K250" i="19" s="1"/>
  <c r="H258" i="19"/>
  <c r="I258" i="19" s="1"/>
  <c r="K258" i="19" s="1"/>
  <c r="H266" i="19"/>
  <c r="I266" i="19" s="1"/>
  <c r="K266" i="19" s="1"/>
  <c r="H274" i="19"/>
  <c r="I274" i="19" s="1"/>
  <c r="K274" i="19" s="1"/>
  <c r="H282" i="19"/>
  <c r="I282" i="19" s="1"/>
  <c r="K282" i="19" s="1"/>
  <c r="H290" i="19"/>
  <c r="I290" i="19" s="1"/>
  <c r="K290" i="19" s="1"/>
  <c r="H298" i="19"/>
  <c r="I298" i="19" s="1"/>
  <c r="K298" i="19" s="1"/>
  <c r="H306" i="19"/>
  <c r="I306" i="19" s="1"/>
  <c r="K306" i="19" s="1"/>
  <c r="H181" i="19"/>
  <c r="I181" i="19" s="1"/>
  <c r="K181" i="19" s="1"/>
  <c r="H189" i="19"/>
  <c r="I189" i="19" s="1"/>
  <c r="K189" i="19" s="1"/>
  <c r="H197" i="19"/>
  <c r="I197" i="19" s="1"/>
  <c r="K197" i="19" s="1"/>
  <c r="H205" i="19"/>
  <c r="I205" i="19" s="1"/>
  <c r="K205" i="19" s="1"/>
  <c r="H213" i="19"/>
  <c r="I213" i="19" s="1"/>
  <c r="K213" i="19" s="1"/>
  <c r="H221" i="19"/>
  <c r="I221" i="19" s="1"/>
  <c r="K221" i="19" s="1"/>
  <c r="H229" i="19"/>
  <c r="I229" i="19" s="1"/>
  <c r="K229" i="19" s="1"/>
  <c r="H237" i="19"/>
  <c r="I237" i="19" s="1"/>
  <c r="K237" i="19" s="1"/>
  <c r="H245" i="19"/>
  <c r="I245" i="19" s="1"/>
  <c r="K245" i="19" s="1"/>
  <c r="H253" i="19"/>
  <c r="I253" i="19" s="1"/>
  <c r="K253" i="19" s="1"/>
  <c r="H261" i="19"/>
  <c r="I261" i="19" s="1"/>
  <c r="K261" i="19" s="1"/>
  <c r="H269" i="19"/>
  <c r="I269" i="19" s="1"/>
  <c r="K269" i="19" s="1"/>
  <c r="H277" i="19"/>
  <c r="I277" i="19" s="1"/>
  <c r="K277" i="19" s="1"/>
  <c r="H285" i="19"/>
  <c r="I285" i="19" s="1"/>
  <c r="K285" i="19" s="1"/>
  <c r="H293" i="19"/>
  <c r="I293" i="19" s="1"/>
  <c r="K293" i="19" s="1"/>
  <c r="H301" i="19"/>
  <c r="I301" i="19" s="1"/>
  <c r="K301" i="19" s="1"/>
  <c r="H309" i="19"/>
  <c r="I309" i="19" s="1"/>
  <c r="K309" i="19" s="1"/>
  <c r="H317" i="19"/>
  <c r="I317" i="19" s="1"/>
  <c r="K317" i="19" s="1"/>
  <c r="H325" i="19"/>
  <c r="I325" i="19" s="1"/>
  <c r="K325" i="19" s="1"/>
  <c r="H333" i="19"/>
  <c r="I333" i="19" s="1"/>
  <c r="K333" i="19" s="1"/>
  <c r="H341" i="19"/>
  <c r="I341" i="19" s="1"/>
  <c r="K341" i="19" s="1"/>
  <c r="H349" i="19"/>
  <c r="I349" i="19" s="1"/>
  <c r="K349" i="19" s="1"/>
  <c r="H369" i="19"/>
  <c r="I369" i="19" s="1"/>
  <c r="K369" i="19" s="1"/>
  <c r="H377" i="19"/>
  <c r="I377" i="19" s="1"/>
  <c r="K377" i="19" s="1"/>
  <c r="H385" i="19"/>
  <c r="I385" i="19" s="1"/>
  <c r="K385" i="19" s="1"/>
  <c r="H393" i="19"/>
  <c r="I393" i="19" s="1"/>
  <c r="K393" i="19" s="1"/>
  <c r="H401" i="19"/>
  <c r="I401" i="19" s="1"/>
  <c r="K401" i="19" s="1"/>
  <c r="H409" i="19"/>
  <c r="I409" i="19" s="1"/>
  <c r="K409" i="19" s="1"/>
  <c r="H417" i="19"/>
  <c r="I417" i="19" s="1"/>
  <c r="K417" i="19" s="1"/>
  <c r="H425" i="19"/>
  <c r="I425" i="19" s="1"/>
  <c r="K425" i="19" s="1"/>
  <c r="H433" i="19"/>
  <c r="I433" i="19" s="1"/>
  <c r="K433" i="19" s="1"/>
  <c r="H312" i="19"/>
  <c r="I312" i="19" s="1"/>
  <c r="K312" i="19" s="1"/>
  <c r="H320" i="19"/>
  <c r="I320" i="19" s="1"/>
  <c r="K320" i="19" s="1"/>
  <c r="H328" i="19"/>
  <c r="I328" i="19" s="1"/>
  <c r="K328" i="19" s="1"/>
  <c r="H336" i="19"/>
  <c r="I336" i="19" s="1"/>
  <c r="K336" i="19" s="1"/>
  <c r="H344" i="19"/>
  <c r="I344" i="19" s="1"/>
  <c r="K344" i="19" s="1"/>
  <c r="H352" i="19"/>
  <c r="I352" i="19" s="1"/>
  <c r="K352" i="19" s="1"/>
  <c r="H360" i="19"/>
  <c r="I360" i="19" s="1"/>
  <c r="K360" i="19" s="1"/>
  <c r="H368" i="19"/>
  <c r="I368" i="19" s="1"/>
  <c r="K368" i="19" s="1"/>
  <c r="H376" i="19"/>
  <c r="I376" i="19" s="1"/>
  <c r="K376" i="19" s="1"/>
  <c r="H384" i="19"/>
  <c r="I384" i="19" s="1"/>
  <c r="K384" i="19" s="1"/>
  <c r="H392" i="19"/>
  <c r="I392" i="19" s="1"/>
  <c r="K392" i="19" s="1"/>
  <c r="H400" i="19"/>
  <c r="I400" i="19" s="1"/>
  <c r="K400" i="19" s="1"/>
  <c r="H408" i="19"/>
  <c r="I408" i="19" s="1"/>
  <c r="K408" i="19" s="1"/>
  <c r="H416" i="19"/>
  <c r="I416" i="19" s="1"/>
  <c r="K416" i="19" s="1"/>
  <c r="H424" i="19"/>
  <c r="I424" i="19" s="1"/>
  <c r="K424" i="19" s="1"/>
  <c r="H432" i="19"/>
  <c r="I432" i="19" s="1"/>
  <c r="K432" i="19" s="1"/>
  <c r="H440" i="19"/>
  <c r="I440" i="19" s="1"/>
  <c r="K440" i="19" s="1"/>
  <c r="H448" i="19"/>
  <c r="I448" i="19" s="1"/>
  <c r="K448" i="19" s="1"/>
  <c r="H456" i="19"/>
  <c r="I456" i="19" s="1"/>
  <c r="K456" i="19" s="1"/>
  <c r="H464" i="19"/>
  <c r="I464" i="19" s="1"/>
  <c r="K464" i="19" s="1"/>
  <c r="H472" i="19"/>
  <c r="I472" i="19" s="1"/>
  <c r="K472" i="19" s="1"/>
  <c r="H480" i="19"/>
  <c r="I480" i="19" s="1"/>
  <c r="K480" i="19" s="1"/>
  <c r="H439" i="19"/>
  <c r="I439" i="19" s="1"/>
  <c r="K439" i="19" s="1"/>
  <c r="H447" i="19"/>
  <c r="I447" i="19" s="1"/>
  <c r="K447" i="19" s="1"/>
  <c r="H455" i="19"/>
  <c r="I455" i="19" s="1"/>
  <c r="K455" i="19" s="1"/>
  <c r="H463" i="19"/>
  <c r="I463" i="19" s="1"/>
  <c r="K463" i="19" s="1"/>
  <c r="H471" i="19"/>
  <c r="I471" i="19" s="1"/>
  <c r="K471" i="19" s="1"/>
  <c r="H479" i="19"/>
  <c r="I479" i="19" s="1"/>
  <c r="K479" i="19" s="1"/>
  <c r="H487" i="19"/>
  <c r="I487" i="19" s="1"/>
  <c r="K487" i="19" s="1"/>
  <c r="H495" i="19"/>
  <c r="I495" i="19" s="1"/>
  <c r="K495" i="19" s="1"/>
  <c r="H503" i="19"/>
  <c r="I503" i="19" s="1"/>
  <c r="K503" i="19" s="1"/>
  <c r="H511" i="19"/>
  <c r="I511" i="19" s="1"/>
  <c r="K511" i="19" s="1"/>
  <c r="H519" i="19"/>
  <c r="I519" i="19" s="1"/>
  <c r="K519" i="19" s="1"/>
  <c r="H527" i="19"/>
  <c r="I527" i="19" s="1"/>
  <c r="K527" i="19" s="1"/>
  <c r="H535" i="19"/>
  <c r="I535" i="19" s="1"/>
  <c r="K535" i="19" s="1"/>
  <c r="H543" i="19"/>
  <c r="I543" i="19" s="1"/>
  <c r="K543" i="19" s="1"/>
  <c r="H551" i="19"/>
  <c r="I551" i="19" s="1"/>
  <c r="K551" i="19" s="1"/>
  <c r="H559" i="19"/>
  <c r="I559" i="19" s="1"/>
  <c r="K559" i="19" s="1"/>
  <c r="H567" i="19"/>
  <c r="I567" i="19" s="1"/>
  <c r="K567" i="19" s="1"/>
  <c r="H575" i="19"/>
  <c r="I575" i="19" s="1"/>
  <c r="K575" i="19" s="1"/>
  <c r="H587" i="19"/>
  <c r="I587" i="19" s="1"/>
  <c r="K587" i="19" s="1"/>
  <c r="H595" i="19"/>
  <c r="I595" i="19" s="1"/>
  <c r="K595" i="19" s="1"/>
  <c r="H607" i="19"/>
  <c r="I607" i="19" s="1"/>
  <c r="K607" i="19" s="1"/>
  <c r="H619" i="19"/>
  <c r="I619" i="19" s="1"/>
  <c r="K619" i="19" s="1"/>
  <c r="H627" i="19"/>
  <c r="I627" i="19" s="1"/>
  <c r="K627" i="19" s="1"/>
  <c r="H599" i="19"/>
  <c r="I599" i="19" s="1"/>
  <c r="K599" i="19" s="1"/>
  <c r="H631" i="19"/>
  <c r="I631" i="19" s="1"/>
  <c r="K631" i="19" s="1"/>
  <c r="H639" i="19"/>
  <c r="I639" i="19" s="1"/>
  <c r="K639" i="19" s="1"/>
  <c r="H647" i="19"/>
  <c r="I647" i="19" s="1"/>
  <c r="K647" i="19" s="1"/>
  <c r="H655" i="19"/>
  <c r="I655" i="19" s="1"/>
  <c r="K655" i="19" s="1"/>
  <c r="H663" i="19"/>
  <c r="I663" i="19" s="1"/>
  <c r="K663" i="19" s="1"/>
  <c r="H671" i="19"/>
  <c r="I671" i="19" s="1"/>
  <c r="K671" i="19" s="1"/>
  <c r="H679" i="19"/>
  <c r="I679" i="19" s="1"/>
  <c r="K679" i="19" s="1"/>
  <c r="H687" i="19"/>
  <c r="I687" i="19" s="1"/>
  <c r="K687" i="19" s="1"/>
  <c r="H695" i="19"/>
  <c r="I695" i="19" s="1"/>
  <c r="K695" i="19" s="1"/>
  <c r="H703" i="19"/>
  <c r="I703" i="19" s="1"/>
  <c r="K703" i="19" s="1"/>
  <c r="H711" i="19"/>
  <c r="I711" i="19" s="1"/>
  <c r="K711" i="19" s="1"/>
  <c r="H719" i="19"/>
  <c r="I719" i="19" s="1"/>
  <c r="K719" i="19" s="1"/>
  <c r="H727" i="19"/>
  <c r="I727" i="19" s="1"/>
  <c r="K727" i="19" s="1"/>
  <c r="H735" i="19"/>
  <c r="I735" i="19" s="1"/>
  <c r="K735" i="19" s="1"/>
  <c r="H743" i="19"/>
  <c r="I743" i="19" s="1"/>
  <c r="K743" i="19" s="1"/>
  <c r="H751" i="19"/>
  <c r="I751" i="19" s="1"/>
  <c r="K751" i="19" s="1"/>
  <c r="H759" i="19"/>
  <c r="I759" i="19" s="1"/>
  <c r="K759" i="19" s="1"/>
  <c r="H767" i="19"/>
  <c r="I767" i="19" s="1"/>
  <c r="K767" i="19" s="1"/>
  <c r="H775" i="19"/>
  <c r="I775" i="19" s="1"/>
  <c r="K775" i="19" s="1"/>
  <c r="H492" i="19"/>
  <c r="I492" i="19" s="1"/>
  <c r="K492" i="19" s="1"/>
  <c r="H500" i="19"/>
  <c r="I500" i="19" s="1"/>
  <c r="K500" i="19" s="1"/>
  <c r="H508" i="19"/>
  <c r="I508" i="19" s="1"/>
  <c r="K508" i="19" s="1"/>
  <c r="H516" i="19"/>
  <c r="I516" i="19" s="1"/>
  <c r="K516" i="19" s="1"/>
  <c r="H524" i="19"/>
  <c r="I524" i="19" s="1"/>
  <c r="K524" i="19" s="1"/>
  <c r="H532" i="19"/>
  <c r="I532" i="19" s="1"/>
  <c r="K532" i="19" s="1"/>
  <c r="H540" i="19"/>
  <c r="I540" i="19" s="1"/>
  <c r="K540" i="19" s="1"/>
  <c r="H548" i="19"/>
  <c r="I548" i="19" s="1"/>
  <c r="K548" i="19" s="1"/>
  <c r="H556" i="19"/>
  <c r="I556" i="19" s="1"/>
  <c r="K556" i="19" s="1"/>
  <c r="H564" i="19"/>
  <c r="I564" i="19" s="1"/>
  <c r="K564" i="19" s="1"/>
  <c r="H572" i="19"/>
  <c r="I572" i="19" s="1"/>
  <c r="K572" i="19" s="1"/>
  <c r="H580" i="19"/>
  <c r="I580" i="19" s="1"/>
  <c r="K580" i="19" s="1"/>
  <c r="H588" i="19"/>
  <c r="I588" i="19" s="1"/>
  <c r="K588" i="19" s="1"/>
  <c r="H596" i="19"/>
  <c r="I596" i="19" s="1"/>
  <c r="K596" i="19" s="1"/>
  <c r="H604" i="19"/>
  <c r="I604" i="19" s="1"/>
  <c r="K604" i="19" s="1"/>
  <c r="H612" i="19"/>
  <c r="I612" i="19" s="1"/>
  <c r="K612" i="19" s="1"/>
  <c r="H620" i="19"/>
  <c r="I620" i="19" s="1"/>
  <c r="K620" i="19" s="1"/>
  <c r="H628" i="19"/>
  <c r="I628" i="19" s="1"/>
  <c r="K628" i="19" s="1"/>
  <c r="H638" i="19"/>
  <c r="I638" i="19" s="1"/>
  <c r="K638" i="19" s="1"/>
  <c r="H646" i="19"/>
  <c r="I646" i="19" s="1"/>
  <c r="K646" i="19" s="1"/>
  <c r="H654" i="19"/>
  <c r="I654" i="19" s="1"/>
  <c r="K654" i="19" s="1"/>
  <c r="H662" i="19"/>
  <c r="I662" i="19" s="1"/>
  <c r="K662" i="19" s="1"/>
  <c r="H670" i="19"/>
  <c r="I670" i="19" s="1"/>
  <c r="K670" i="19" s="1"/>
  <c r="H678" i="19"/>
  <c r="I678" i="19" s="1"/>
  <c r="K678" i="19" s="1"/>
  <c r="H686" i="19"/>
  <c r="I686" i="19" s="1"/>
  <c r="K686" i="19" s="1"/>
  <c r="H694" i="19"/>
  <c r="I694" i="19" s="1"/>
  <c r="K694" i="19" s="1"/>
  <c r="H702" i="19"/>
  <c r="I702" i="19" s="1"/>
  <c r="K702" i="19" s="1"/>
  <c r="H710" i="19"/>
  <c r="I710" i="19" s="1"/>
  <c r="K710" i="19" s="1"/>
  <c r="H718" i="19"/>
  <c r="I718" i="19" s="1"/>
  <c r="K718" i="19" s="1"/>
  <c r="H726" i="19"/>
  <c r="I726" i="19" s="1"/>
  <c r="K726" i="19" s="1"/>
  <c r="H734" i="19"/>
  <c r="I734" i="19" s="1"/>
  <c r="K734" i="19" s="1"/>
  <c r="H742" i="19"/>
  <c r="I742" i="19" s="1"/>
  <c r="K742" i="19" s="1"/>
  <c r="H750" i="19"/>
  <c r="I750" i="19" s="1"/>
  <c r="K750" i="19" s="1"/>
  <c r="H758" i="19"/>
  <c r="I758" i="19" s="1"/>
  <c r="K758" i="19" s="1"/>
  <c r="H766" i="19"/>
  <c r="I766" i="19" s="1"/>
  <c r="K766" i="19" s="1"/>
  <c r="H774" i="19"/>
  <c r="I774" i="19" s="1"/>
  <c r="K774" i="19" s="1"/>
  <c r="H782" i="19"/>
  <c r="I782" i="19" s="1"/>
  <c r="K782" i="19" s="1"/>
  <c r="H790" i="19"/>
  <c r="I790" i="19" s="1"/>
  <c r="K790" i="19" s="1"/>
  <c r="H798" i="19"/>
  <c r="I798" i="19" s="1"/>
  <c r="K798" i="19" s="1"/>
  <c r="H806" i="19"/>
  <c r="I806" i="19" s="1"/>
  <c r="K806" i="19" s="1"/>
  <c r="H814" i="19"/>
  <c r="I814" i="19" s="1"/>
  <c r="K814" i="19" s="1"/>
  <c r="H822" i="19"/>
  <c r="I822" i="19" s="1"/>
  <c r="K822" i="19" s="1"/>
  <c r="H789" i="19"/>
  <c r="I789" i="19" s="1"/>
  <c r="K789" i="19" s="1"/>
  <c r="H821" i="19"/>
  <c r="I821" i="19" s="1"/>
  <c r="K821" i="19" s="1"/>
  <c r="H849" i="19"/>
  <c r="I849" i="19" s="1"/>
  <c r="K849" i="19" s="1"/>
  <c r="H865" i="19"/>
  <c r="I865" i="19" s="1"/>
  <c r="K865" i="19" s="1"/>
  <c r="H881" i="19"/>
  <c r="I881" i="19" s="1"/>
  <c r="K881" i="19" s="1"/>
  <c r="H897" i="19"/>
  <c r="I897" i="19" s="1"/>
  <c r="K897" i="19" s="1"/>
  <c r="H913" i="19"/>
  <c r="I913" i="19" s="1"/>
  <c r="K913" i="19" s="1"/>
  <c r="H852" i="19"/>
  <c r="I852" i="19" s="1"/>
  <c r="K852" i="19" s="1"/>
  <c r="H884" i="19"/>
  <c r="I884" i="19" s="1"/>
  <c r="K884" i="19" s="1"/>
  <c r="H916" i="19"/>
  <c r="I916" i="19" s="1"/>
  <c r="K916" i="19" s="1"/>
  <c r="H948" i="19"/>
  <c r="I948" i="19" s="1"/>
  <c r="K948" i="19" s="1"/>
  <c r="H980" i="19"/>
  <c r="I980" i="19" s="1"/>
  <c r="K980" i="19" s="1"/>
  <c r="H1003" i="19"/>
  <c r="I1003" i="19" s="1"/>
  <c r="K1003" i="19" s="1"/>
  <c r="H955" i="19"/>
  <c r="I955" i="19" s="1"/>
  <c r="K955" i="19" s="1"/>
  <c r="H963" i="19"/>
  <c r="I963" i="19" s="1"/>
  <c r="K963" i="19" s="1"/>
  <c r="H973" i="19"/>
  <c r="I973" i="19" s="1"/>
  <c r="K973" i="19" s="1"/>
  <c r="H981" i="19"/>
  <c r="I981" i="19" s="1"/>
  <c r="K981" i="19" s="1"/>
  <c r="H989" i="19"/>
  <c r="I989" i="19" s="1"/>
  <c r="K989" i="19" s="1"/>
  <c r="H997" i="19"/>
  <c r="I997" i="19" s="1"/>
  <c r="K997" i="19" s="1"/>
  <c r="H919" i="19"/>
  <c r="I919" i="19" s="1"/>
  <c r="K919" i="19" s="1"/>
  <c r="H927" i="19"/>
  <c r="I927" i="19" s="1"/>
  <c r="K927" i="19" s="1"/>
  <c r="H935" i="19"/>
  <c r="I935" i="19" s="1"/>
  <c r="K935" i="19" s="1"/>
  <c r="H943" i="19"/>
  <c r="I943" i="19" s="1"/>
  <c r="K943" i="19" s="1"/>
  <c r="H636" i="19"/>
  <c r="I636" i="19" s="1"/>
  <c r="K636" i="19" s="1"/>
  <c r="H988" i="19"/>
  <c r="I988" i="19" s="1"/>
  <c r="K988" i="19" s="1"/>
  <c r="H847" i="19"/>
  <c r="I847" i="19" s="1"/>
  <c r="K847" i="19" s="1"/>
  <c r="H855" i="19"/>
  <c r="I855" i="19" s="1"/>
  <c r="K855" i="19" s="1"/>
  <c r="H863" i="19"/>
  <c r="I863" i="19" s="1"/>
  <c r="K863" i="19" s="1"/>
  <c r="H871" i="19"/>
  <c r="I871" i="19" s="1"/>
  <c r="K871" i="19" s="1"/>
  <c r="H879" i="19"/>
  <c r="I879" i="19" s="1"/>
  <c r="K879" i="19" s="1"/>
  <c r="H887" i="19"/>
  <c r="I887" i="19" s="1"/>
  <c r="K887" i="19" s="1"/>
  <c r="H895" i="19"/>
  <c r="I895" i="19" s="1"/>
  <c r="K895" i="19" s="1"/>
  <c r="H903" i="19"/>
  <c r="I903" i="19" s="1"/>
  <c r="K903" i="19" s="1"/>
  <c r="H911" i="19"/>
  <c r="I911" i="19" s="1"/>
  <c r="K911" i="19" s="1"/>
  <c r="H968" i="19"/>
  <c r="I968" i="19" s="1"/>
  <c r="K968" i="19" s="1"/>
  <c r="H984" i="19"/>
  <c r="I984" i="19" s="1"/>
  <c r="K984" i="19" s="1"/>
  <c r="H781" i="19"/>
  <c r="I781" i="19" s="1"/>
  <c r="K781" i="19" s="1"/>
  <c r="H793" i="19"/>
  <c r="I793" i="19" s="1"/>
  <c r="K793" i="19" s="1"/>
  <c r="H809" i="19"/>
  <c r="I809" i="19" s="1"/>
  <c r="K809" i="19" s="1"/>
  <c r="H817" i="19"/>
  <c r="I817" i="19" s="1"/>
  <c r="K817" i="19" s="1"/>
  <c r="H833" i="19"/>
  <c r="I833" i="19" s="1"/>
  <c r="K833" i="19" s="1"/>
  <c r="H845" i="19"/>
  <c r="I845" i="19" s="1"/>
  <c r="K845" i="19" s="1"/>
  <c r="H840" i="19"/>
  <c r="I840" i="19" s="1"/>
  <c r="K840" i="19" s="1"/>
  <c r="H856" i="19"/>
  <c r="I856" i="19" s="1"/>
  <c r="K856" i="19" s="1"/>
  <c r="H864" i="19"/>
  <c r="I864" i="19" s="1"/>
  <c r="K864" i="19" s="1"/>
  <c r="H880" i="19"/>
  <c r="I880" i="19" s="1"/>
  <c r="K880" i="19" s="1"/>
  <c r="H892" i="19"/>
  <c r="I892" i="19" s="1"/>
  <c r="K892" i="19" s="1"/>
  <c r="H904" i="19"/>
  <c r="I904" i="19" s="1"/>
  <c r="K904" i="19" s="1"/>
  <c r="H920" i="19"/>
  <c r="I920" i="19" s="1"/>
  <c r="K920" i="19" s="1"/>
  <c r="H928" i="19"/>
  <c r="I928" i="19" s="1"/>
  <c r="K928" i="19" s="1"/>
  <c r="H944" i="19"/>
  <c r="I944" i="19" s="1"/>
  <c r="K944" i="19" s="1"/>
  <c r="H956" i="19"/>
  <c r="I956" i="19" s="1"/>
  <c r="K956" i="19" s="1"/>
  <c r="H573" i="19"/>
  <c r="I573" i="19" s="1"/>
  <c r="K573" i="19" s="1"/>
  <c r="H589" i="19"/>
  <c r="I589" i="19" s="1"/>
  <c r="K589" i="19" s="1"/>
  <c r="H605" i="19"/>
  <c r="I605" i="19" s="1"/>
  <c r="K605" i="19" s="1"/>
  <c r="H621" i="19"/>
  <c r="I621" i="19" s="1"/>
  <c r="K621" i="19" s="1"/>
  <c r="H637" i="19"/>
  <c r="I637" i="19" s="1"/>
  <c r="K637" i="19" s="1"/>
  <c r="H653" i="19"/>
  <c r="I653" i="19" s="1"/>
  <c r="K653" i="19" s="1"/>
  <c r="H669" i="19"/>
  <c r="I669" i="19" s="1"/>
  <c r="K669" i="19" s="1"/>
  <c r="H685" i="19"/>
  <c r="I685" i="19" s="1"/>
  <c r="K685" i="19" s="1"/>
  <c r="H701" i="19"/>
  <c r="I701" i="19" s="1"/>
  <c r="K701" i="19" s="1"/>
  <c r="H717" i="19"/>
  <c r="I717" i="19" s="1"/>
  <c r="K717" i="19" s="1"/>
  <c r="H733" i="19"/>
  <c r="I733" i="19" s="1"/>
  <c r="K733" i="19" s="1"/>
  <c r="H749" i="19"/>
  <c r="I749" i="19" s="1"/>
  <c r="K749" i="19" s="1"/>
  <c r="H765" i="19"/>
  <c r="I765" i="19" s="1"/>
  <c r="K765" i="19" s="1"/>
  <c r="H14" i="19"/>
  <c r="I14" i="19" s="1"/>
  <c r="K14" i="19" s="1"/>
  <c r="H10" i="19"/>
  <c r="I10" i="19" s="1"/>
  <c r="K10" i="19" s="1"/>
  <c r="H777" i="19"/>
  <c r="I777" i="19" s="1"/>
  <c r="K777" i="19" s="1"/>
  <c r="H829" i="19"/>
  <c r="I829" i="19" s="1"/>
  <c r="K829" i="19" s="1"/>
  <c r="H876" i="19"/>
  <c r="I876" i="19" s="1"/>
  <c r="K876" i="19" s="1"/>
  <c r="H940" i="19"/>
  <c r="I940" i="19" s="1"/>
  <c r="K940" i="19" s="1"/>
  <c r="H585" i="19"/>
  <c r="I585" i="19" s="1"/>
  <c r="K585" i="19" s="1"/>
  <c r="H601" i="19"/>
  <c r="I601" i="19" s="1"/>
  <c r="K601" i="19" s="1"/>
  <c r="H617" i="19"/>
  <c r="I617" i="19" s="1"/>
  <c r="K617" i="19" s="1"/>
  <c r="H633" i="19"/>
  <c r="I633" i="19" s="1"/>
  <c r="K633" i="19" s="1"/>
  <c r="H649" i="19"/>
  <c r="I649" i="19" s="1"/>
  <c r="K649" i="19" s="1"/>
  <c r="H665" i="19"/>
  <c r="I665" i="19" s="1"/>
  <c r="K665" i="19" s="1"/>
  <c r="H681" i="19"/>
  <c r="I681" i="19" s="1"/>
  <c r="K681" i="19" s="1"/>
  <c r="H697" i="19"/>
  <c r="I697" i="19" s="1"/>
  <c r="K697" i="19" s="1"/>
  <c r="H713" i="19"/>
  <c r="I713" i="19" s="1"/>
  <c r="K713" i="19" s="1"/>
  <c r="H729" i="19"/>
  <c r="I729" i="19" s="1"/>
  <c r="K729" i="19" s="1"/>
  <c r="H745" i="19"/>
  <c r="I745" i="19" s="1"/>
  <c r="K745" i="19" s="1"/>
  <c r="H761" i="19"/>
  <c r="I761" i="19" s="1"/>
  <c r="K761" i="19" s="1"/>
  <c r="H22" i="19"/>
  <c r="I22" i="19" s="1"/>
  <c r="K22" i="19" s="1"/>
  <c r="H30" i="19"/>
  <c r="I30" i="19" s="1"/>
  <c r="K30" i="19" s="1"/>
  <c r="H38" i="19"/>
  <c r="I38" i="19" s="1"/>
  <c r="K38" i="19" s="1"/>
  <c r="H46" i="19"/>
  <c r="I46" i="19" s="1"/>
  <c r="K46" i="19" s="1"/>
  <c r="H54" i="19"/>
  <c r="I54" i="19" s="1"/>
  <c r="K54" i="19" s="1"/>
  <c r="H62" i="19"/>
  <c r="I62" i="19" s="1"/>
  <c r="K62" i="19" s="1"/>
  <c r="H70" i="19"/>
  <c r="I70" i="19" s="1"/>
  <c r="K70" i="19" s="1"/>
  <c r="H78" i="19"/>
  <c r="I78" i="19" s="1"/>
  <c r="K78" i="19" s="1"/>
  <c r="H86" i="19"/>
  <c r="I86" i="19" s="1"/>
  <c r="K86" i="19" s="1"/>
  <c r="H94" i="19"/>
  <c r="I94" i="19" s="1"/>
  <c r="K94" i="19" s="1"/>
  <c r="H102" i="19"/>
  <c r="I102" i="19" s="1"/>
  <c r="K102" i="19" s="1"/>
  <c r="H110" i="19"/>
  <c r="I110" i="19" s="1"/>
  <c r="K110" i="19" s="1"/>
  <c r="H118" i="19"/>
  <c r="I118" i="19" s="1"/>
  <c r="K118" i="19" s="1"/>
  <c r="H126" i="19"/>
  <c r="I126" i="19" s="1"/>
  <c r="K126" i="19" s="1"/>
  <c r="H134" i="19"/>
  <c r="I134" i="19" s="1"/>
  <c r="K134" i="19" s="1"/>
  <c r="H9" i="19"/>
  <c r="I9" i="19" s="1"/>
  <c r="K9" i="19" s="1"/>
  <c r="H17" i="19"/>
  <c r="I17" i="19" s="1"/>
  <c r="K17" i="19" s="1"/>
  <c r="H25" i="19"/>
  <c r="I25" i="19" s="1"/>
  <c r="K25" i="19" s="1"/>
  <c r="H33" i="19"/>
  <c r="I33" i="19" s="1"/>
  <c r="K33" i="19" s="1"/>
  <c r="H41" i="19"/>
  <c r="I41" i="19" s="1"/>
  <c r="K41" i="19" s="1"/>
  <c r="H49" i="19"/>
  <c r="I49" i="19" s="1"/>
  <c r="K49" i="19" s="1"/>
  <c r="H57" i="19"/>
  <c r="I57" i="19" s="1"/>
  <c r="K57" i="19" s="1"/>
  <c r="H65" i="19"/>
  <c r="I65" i="19" s="1"/>
  <c r="K65" i="19" s="1"/>
  <c r="H73" i="19"/>
  <c r="I73" i="19" s="1"/>
  <c r="K73" i="19" s="1"/>
  <c r="H81" i="19"/>
  <c r="I81" i="19" s="1"/>
  <c r="K81" i="19" s="1"/>
  <c r="H89" i="19"/>
  <c r="I89" i="19" s="1"/>
  <c r="K89" i="19" s="1"/>
  <c r="H97" i="19"/>
  <c r="I97" i="19" s="1"/>
  <c r="K97" i="19" s="1"/>
  <c r="H105" i="19"/>
  <c r="I105" i="19" s="1"/>
  <c r="K105" i="19" s="1"/>
  <c r="H113" i="19"/>
  <c r="I113" i="19" s="1"/>
  <c r="K113" i="19" s="1"/>
  <c r="H121" i="19"/>
  <c r="I121" i="19" s="1"/>
  <c r="K121" i="19" s="1"/>
  <c r="H129" i="19"/>
  <c r="I129" i="19" s="1"/>
  <c r="K129" i="19" s="1"/>
  <c r="H137" i="19"/>
  <c r="I137" i="19" s="1"/>
  <c r="K137" i="19" s="1"/>
  <c r="H145" i="19"/>
  <c r="I145" i="19" s="1"/>
  <c r="K145" i="19" s="1"/>
  <c r="H153" i="19"/>
  <c r="I153" i="19" s="1"/>
  <c r="K153" i="19" s="1"/>
  <c r="H161" i="19"/>
  <c r="I161" i="19" s="1"/>
  <c r="K161" i="19" s="1"/>
  <c r="H169" i="19"/>
  <c r="I169" i="19" s="1"/>
  <c r="K169" i="19" s="1"/>
  <c r="H140" i="19"/>
  <c r="I140" i="19" s="1"/>
  <c r="K140" i="19" s="1"/>
  <c r="H148" i="19"/>
  <c r="I148" i="19" s="1"/>
  <c r="K148" i="19" s="1"/>
  <c r="H156" i="19"/>
  <c r="I156" i="19" s="1"/>
  <c r="K156" i="19" s="1"/>
  <c r="H164" i="19"/>
  <c r="I164" i="19" s="1"/>
  <c r="K164" i="19" s="1"/>
  <c r="H172" i="19"/>
  <c r="I172" i="19" s="1"/>
  <c r="K172" i="19" s="1"/>
  <c r="H180" i="19"/>
  <c r="I180" i="19" s="1"/>
  <c r="K180" i="19" s="1"/>
  <c r="H188" i="19"/>
  <c r="I188" i="19" s="1"/>
  <c r="K188" i="19" s="1"/>
  <c r="H196" i="19"/>
  <c r="I196" i="19" s="1"/>
  <c r="K196" i="19" s="1"/>
  <c r="H204" i="19"/>
  <c r="I204" i="19" s="1"/>
  <c r="K204" i="19" s="1"/>
  <c r="H212" i="19"/>
  <c r="I212" i="19" s="1"/>
  <c r="K212" i="19" s="1"/>
  <c r="H220" i="19"/>
  <c r="I220" i="19" s="1"/>
  <c r="K220" i="19" s="1"/>
  <c r="H228" i="19"/>
  <c r="I228" i="19" s="1"/>
  <c r="K228" i="19" s="1"/>
  <c r="H236" i="19"/>
  <c r="I236" i="19" s="1"/>
  <c r="K236" i="19" s="1"/>
  <c r="H244" i="19"/>
  <c r="I244" i="19" s="1"/>
  <c r="K244" i="19" s="1"/>
  <c r="H252" i="19"/>
  <c r="I252" i="19" s="1"/>
  <c r="K252" i="19" s="1"/>
  <c r="H260" i="19"/>
  <c r="I260" i="19" s="1"/>
  <c r="K260" i="19" s="1"/>
  <c r="H268" i="19"/>
  <c r="I268" i="19" s="1"/>
  <c r="K268" i="19" s="1"/>
  <c r="H276" i="19"/>
  <c r="I276" i="19" s="1"/>
  <c r="K276" i="19" s="1"/>
  <c r="H284" i="19"/>
  <c r="I284" i="19" s="1"/>
  <c r="K284" i="19" s="1"/>
  <c r="H292" i="19"/>
  <c r="I292" i="19" s="1"/>
  <c r="K292" i="19" s="1"/>
  <c r="H300" i="19"/>
  <c r="I300" i="19" s="1"/>
  <c r="K300" i="19" s="1"/>
  <c r="H308" i="19"/>
  <c r="I308" i="19" s="1"/>
  <c r="K308" i="19" s="1"/>
  <c r="H183" i="19"/>
  <c r="I183" i="19" s="1"/>
  <c r="K183" i="19" s="1"/>
  <c r="H191" i="19"/>
  <c r="I191" i="19" s="1"/>
  <c r="K191" i="19" s="1"/>
  <c r="H199" i="19"/>
  <c r="I199" i="19" s="1"/>
  <c r="K199" i="19" s="1"/>
  <c r="H207" i="19"/>
  <c r="I207" i="19" s="1"/>
  <c r="K207" i="19" s="1"/>
  <c r="H215" i="19"/>
  <c r="I215" i="19" s="1"/>
  <c r="K215" i="19" s="1"/>
  <c r="H223" i="19"/>
  <c r="I223" i="19" s="1"/>
  <c r="K223" i="19" s="1"/>
  <c r="H231" i="19"/>
  <c r="I231" i="19" s="1"/>
  <c r="K231" i="19" s="1"/>
  <c r="H239" i="19"/>
  <c r="I239" i="19" s="1"/>
  <c r="K239" i="19" s="1"/>
  <c r="H247" i="19"/>
  <c r="I247" i="19" s="1"/>
  <c r="K247" i="19" s="1"/>
  <c r="H255" i="19"/>
  <c r="I255" i="19" s="1"/>
  <c r="K255" i="19" s="1"/>
  <c r="H263" i="19"/>
  <c r="I263" i="19" s="1"/>
  <c r="K263" i="19" s="1"/>
  <c r="H271" i="19"/>
  <c r="I271" i="19" s="1"/>
  <c r="K271" i="19" s="1"/>
  <c r="H279" i="19"/>
  <c r="I279" i="19" s="1"/>
  <c r="K279" i="19" s="1"/>
  <c r="H287" i="19"/>
  <c r="I287" i="19" s="1"/>
  <c r="K287" i="19" s="1"/>
  <c r="H295" i="19"/>
  <c r="I295" i="19" s="1"/>
  <c r="K295" i="19" s="1"/>
  <c r="H303" i="19"/>
  <c r="I303" i="19" s="1"/>
  <c r="K303" i="19" s="1"/>
  <c r="H311" i="19"/>
  <c r="I311" i="19" s="1"/>
  <c r="K311" i="19" s="1"/>
  <c r="H319" i="19"/>
  <c r="I319" i="19" s="1"/>
  <c r="K319" i="19" s="1"/>
  <c r="H327" i="19"/>
  <c r="I327" i="19" s="1"/>
  <c r="K327" i="19" s="1"/>
  <c r="H335" i="19"/>
  <c r="I335" i="19" s="1"/>
  <c r="K335" i="19" s="1"/>
  <c r="H343" i="19"/>
  <c r="I343" i="19" s="1"/>
  <c r="K343" i="19" s="1"/>
  <c r="H351" i="19"/>
  <c r="I351" i="19" s="1"/>
  <c r="K351" i="19" s="1"/>
  <c r="H359" i="19"/>
  <c r="I359" i="19" s="1"/>
  <c r="K359" i="19" s="1"/>
  <c r="H367" i="19"/>
  <c r="I367" i="19" s="1"/>
  <c r="K367" i="19" s="1"/>
  <c r="H375" i="19"/>
  <c r="I375" i="19" s="1"/>
  <c r="K375" i="19" s="1"/>
  <c r="H383" i="19"/>
  <c r="I383" i="19" s="1"/>
  <c r="K383" i="19" s="1"/>
  <c r="H391" i="19"/>
  <c r="I391" i="19" s="1"/>
  <c r="K391" i="19" s="1"/>
  <c r="H399" i="19"/>
  <c r="I399" i="19" s="1"/>
  <c r="K399" i="19" s="1"/>
  <c r="H407" i="19"/>
  <c r="I407" i="19" s="1"/>
  <c r="K407" i="19" s="1"/>
  <c r="H415" i="19"/>
  <c r="I415" i="19" s="1"/>
  <c r="K415" i="19" s="1"/>
  <c r="H423" i="19"/>
  <c r="I423" i="19" s="1"/>
  <c r="K423" i="19" s="1"/>
  <c r="H431" i="19"/>
  <c r="I431" i="19" s="1"/>
  <c r="K431" i="19" s="1"/>
  <c r="H310" i="19"/>
  <c r="I310" i="19" s="1"/>
  <c r="K310" i="19" s="1"/>
  <c r="H318" i="19"/>
  <c r="I318" i="19" s="1"/>
  <c r="K318" i="19" s="1"/>
  <c r="H326" i="19"/>
  <c r="I326" i="19" s="1"/>
  <c r="K326" i="19" s="1"/>
  <c r="H334" i="19"/>
  <c r="I334" i="19" s="1"/>
  <c r="K334" i="19" s="1"/>
  <c r="H342" i="19"/>
  <c r="I342" i="19" s="1"/>
  <c r="K342" i="19" s="1"/>
  <c r="H350" i="19"/>
  <c r="I350" i="19" s="1"/>
  <c r="K350" i="19" s="1"/>
  <c r="H358" i="19"/>
  <c r="I358" i="19" s="1"/>
  <c r="K358" i="19" s="1"/>
  <c r="H366" i="19"/>
  <c r="I366" i="19" s="1"/>
  <c r="K366" i="19" s="1"/>
  <c r="H374" i="19"/>
  <c r="I374" i="19" s="1"/>
  <c r="K374" i="19" s="1"/>
  <c r="H382" i="19"/>
  <c r="I382" i="19" s="1"/>
  <c r="K382" i="19" s="1"/>
  <c r="H390" i="19"/>
  <c r="I390" i="19" s="1"/>
  <c r="K390" i="19" s="1"/>
  <c r="H398" i="19"/>
  <c r="I398" i="19" s="1"/>
  <c r="K398" i="19" s="1"/>
  <c r="H406" i="19"/>
  <c r="I406" i="19" s="1"/>
  <c r="K406" i="19" s="1"/>
  <c r="H414" i="19"/>
  <c r="I414" i="19" s="1"/>
  <c r="K414" i="19" s="1"/>
  <c r="H422" i="19"/>
  <c r="I422" i="19" s="1"/>
  <c r="K422" i="19" s="1"/>
  <c r="H430" i="19"/>
  <c r="I430" i="19" s="1"/>
  <c r="K430" i="19" s="1"/>
  <c r="H438" i="19"/>
  <c r="I438" i="19" s="1"/>
  <c r="K438" i="19" s="1"/>
  <c r="H446" i="19"/>
  <c r="I446" i="19" s="1"/>
  <c r="K446" i="19" s="1"/>
  <c r="H454" i="19"/>
  <c r="I454" i="19" s="1"/>
  <c r="K454" i="19" s="1"/>
  <c r="H462" i="19"/>
  <c r="I462" i="19" s="1"/>
  <c r="K462" i="19" s="1"/>
  <c r="H470" i="19"/>
  <c r="I470" i="19" s="1"/>
  <c r="K470" i="19" s="1"/>
  <c r="H478" i="19"/>
  <c r="I478" i="19" s="1"/>
  <c r="K478" i="19" s="1"/>
  <c r="H486" i="19"/>
  <c r="I486" i="19" s="1"/>
  <c r="K486" i="19" s="1"/>
  <c r="H445" i="19"/>
  <c r="I445" i="19" s="1"/>
  <c r="K445" i="19" s="1"/>
  <c r="H453" i="19"/>
  <c r="I453" i="19" s="1"/>
  <c r="K453" i="19" s="1"/>
  <c r="H461" i="19"/>
  <c r="I461" i="19" s="1"/>
  <c r="K461" i="19" s="1"/>
  <c r="H469" i="19"/>
  <c r="I469" i="19" s="1"/>
  <c r="K469" i="19" s="1"/>
  <c r="H477" i="19"/>
  <c r="I477" i="19" s="1"/>
  <c r="K477" i="19" s="1"/>
  <c r="H485" i="19"/>
  <c r="I485" i="19" s="1"/>
  <c r="K485" i="19" s="1"/>
  <c r="H493" i="19"/>
  <c r="I493" i="19" s="1"/>
  <c r="K493" i="19" s="1"/>
  <c r="H501" i="19"/>
  <c r="I501" i="19" s="1"/>
  <c r="K501" i="19" s="1"/>
  <c r="H509" i="19"/>
  <c r="I509" i="19" s="1"/>
  <c r="K509" i="19" s="1"/>
  <c r="H517" i="19"/>
  <c r="I517" i="19" s="1"/>
  <c r="K517" i="19" s="1"/>
  <c r="H525" i="19"/>
  <c r="I525" i="19" s="1"/>
  <c r="K525" i="19" s="1"/>
  <c r="H533" i="19"/>
  <c r="I533" i="19" s="1"/>
  <c r="K533" i="19" s="1"/>
  <c r="H541" i="19"/>
  <c r="I541" i="19" s="1"/>
  <c r="K541" i="19" s="1"/>
  <c r="H549" i="19"/>
  <c r="I549" i="19" s="1"/>
  <c r="K549" i="19" s="1"/>
  <c r="H557" i="19"/>
  <c r="I557" i="19" s="1"/>
  <c r="K557" i="19" s="1"/>
  <c r="H565" i="19"/>
  <c r="I565" i="19" s="1"/>
  <c r="K565" i="19" s="1"/>
  <c r="H490" i="19"/>
  <c r="I490" i="19" s="1"/>
  <c r="K490" i="19" s="1"/>
  <c r="H498" i="19"/>
  <c r="I498" i="19" s="1"/>
  <c r="K498" i="19" s="1"/>
  <c r="H506" i="19"/>
  <c r="I506" i="19" s="1"/>
  <c r="K506" i="19" s="1"/>
  <c r="H514" i="19"/>
  <c r="I514" i="19" s="1"/>
  <c r="K514" i="19" s="1"/>
  <c r="H522" i="19"/>
  <c r="I522" i="19" s="1"/>
  <c r="K522" i="19" s="1"/>
  <c r="H530" i="19"/>
  <c r="I530" i="19" s="1"/>
  <c r="K530" i="19" s="1"/>
  <c r="H538" i="19"/>
  <c r="I538" i="19" s="1"/>
  <c r="K538" i="19" s="1"/>
  <c r="H546" i="19"/>
  <c r="I546" i="19" s="1"/>
  <c r="K546" i="19" s="1"/>
  <c r="H554" i="19"/>
  <c r="I554" i="19" s="1"/>
  <c r="K554" i="19" s="1"/>
  <c r="H562" i="19"/>
  <c r="I562" i="19" s="1"/>
  <c r="K562" i="19" s="1"/>
  <c r="H570" i="19"/>
  <c r="I570" i="19" s="1"/>
  <c r="K570" i="19" s="1"/>
  <c r="H578" i="19"/>
  <c r="I578" i="19" s="1"/>
  <c r="K578" i="19" s="1"/>
  <c r="H586" i="19"/>
  <c r="I586" i="19" s="1"/>
  <c r="K586" i="19" s="1"/>
  <c r="H594" i="19"/>
  <c r="I594" i="19" s="1"/>
  <c r="K594" i="19" s="1"/>
  <c r="H602" i="19"/>
  <c r="I602" i="19" s="1"/>
  <c r="K602" i="19" s="1"/>
  <c r="H610" i="19"/>
  <c r="I610" i="19" s="1"/>
  <c r="K610" i="19" s="1"/>
  <c r="H618" i="19"/>
  <c r="I618" i="19" s="1"/>
  <c r="K618" i="19" s="1"/>
  <c r="H626" i="19"/>
  <c r="I626" i="19" s="1"/>
  <c r="K626" i="19" s="1"/>
  <c r="H634" i="19"/>
  <c r="I634" i="19" s="1"/>
  <c r="K634" i="19" s="1"/>
  <c r="H644" i="19"/>
  <c r="I644" i="19" s="1"/>
  <c r="K644" i="19" s="1"/>
  <c r="H652" i="19"/>
  <c r="I652" i="19" s="1"/>
  <c r="K652" i="19" s="1"/>
  <c r="H660" i="19"/>
  <c r="I660" i="19" s="1"/>
  <c r="K660" i="19" s="1"/>
  <c r="H668" i="19"/>
  <c r="I668" i="19" s="1"/>
  <c r="K668" i="19" s="1"/>
  <c r="H676" i="19"/>
  <c r="I676" i="19" s="1"/>
  <c r="K676" i="19" s="1"/>
  <c r="H684" i="19"/>
  <c r="I684" i="19" s="1"/>
  <c r="K684" i="19" s="1"/>
  <c r="H692" i="19"/>
  <c r="I692" i="19" s="1"/>
  <c r="K692" i="19" s="1"/>
  <c r="H700" i="19"/>
  <c r="I700" i="19" s="1"/>
  <c r="K700" i="19" s="1"/>
  <c r="H708" i="19"/>
  <c r="I708" i="19" s="1"/>
  <c r="K708" i="19" s="1"/>
  <c r="H716" i="19"/>
  <c r="I716" i="19" s="1"/>
  <c r="K716" i="19" s="1"/>
  <c r="H724" i="19"/>
  <c r="I724" i="19" s="1"/>
  <c r="K724" i="19" s="1"/>
  <c r="H732" i="19"/>
  <c r="I732" i="19" s="1"/>
  <c r="K732" i="19" s="1"/>
  <c r="H740" i="19"/>
  <c r="I740" i="19" s="1"/>
  <c r="K740" i="19" s="1"/>
  <c r="H748" i="19"/>
  <c r="I748" i="19" s="1"/>
  <c r="K748" i="19" s="1"/>
  <c r="H756" i="19"/>
  <c r="I756" i="19" s="1"/>
  <c r="K756" i="19" s="1"/>
  <c r="H764" i="19"/>
  <c r="I764" i="19" s="1"/>
  <c r="K764" i="19" s="1"/>
  <c r="H772" i="19"/>
  <c r="I772" i="19" s="1"/>
  <c r="K772" i="19" s="1"/>
  <c r="H780" i="19"/>
  <c r="I780" i="19" s="1"/>
  <c r="K780" i="19" s="1"/>
  <c r="H788" i="19"/>
  <c r="I788" i="19" s="1"/>
  <c r="K788" i="19" s="1"/>
  <c r="H796" i="19"/>
  <c r="I796" i="19" s="1"/>
  <c r="K796" i="19" s="1"/>
  <c r="H804" i="19"/>
  <c r="I804" i="19" s="1"/>
  <c r="K804" i="19" s="1"/>
  <c r="H812" i="19"/>
  <c r="I812" i="19" s="1"/>
  <c r="K812" i="19" s="1"/>
  <c r="H820" i="19"/>
  <c r="I820" i="19" s="1"/>
  <c r="K820" i="19" s="1"/>
  <c r="H853" i="19"/>
  <c r="I853" i="19" s="1"/>
  <c r="K853" i="19" s="1"/>
  <c r="H869" i="19"/>
  <c r="I869" i="19" s="1"/>
  <c r="K869" i="19" s="1"/>
  <c r="H885" i="19"/>
  <c r="I885" i="19" s="1"/>
  <c r="K885" i="19" s="1"/>
  <c r="H901" i="19"/>
  <c r="I901" i="19" s="1"/>
  <c r="K901" i="19" s="1"/>
  <c r="H828" i="19"/>
  <c r="I828" i="19" s="1"/>
  <c r="K828" i="19" s="1"/>
  <c r="H965" i="19"/>
  <c r="I965" i="19" s="1"/>
  <c r="K965" i="19" s="1"/>
  <c r="H949" i="19"/>
  <c r="I949" i="19" s="1"/>
  <c r="K949" i="19" s="1"/>
  <c r="H957" i="19"/>
  <c r="I957" i="19" s="1"/>
  <c r="K957" i="19" s="1"/>
  <c r="H967" i="19"/>
  <c r="I967" i="19" s="1"/>
  <c r="K967" i="19" s="1"/>
  <c r="H975" i="19"/>
  <c r="I975" i="19" s="1"/>
  <c r="K975" i="19" s="1"/>
  <c r="H983" i="19"/>
  <c r="I983" i="19" s="1"/>
  <c r="K983" i="19" s="1"/>
  <c r="H991" i="19"/>
  <c r="I991" i="19" s="1"/>
  <c r="K991" i="19" s="1"/>
  <c r="H999" i="19"/>
  <c r="I999" i="19" s="1"/>
  <c r="K999" i="19" s="1"/>
  <c r="H921" i="19"/>
  <c r="I921" i="19" s="1"/>
  <c r="K921" i="19" s="1"/>
  <c r="H929" i="19"/>
  <c r="I929" i="19" s="1"/>
  <c r="K929" i="19" s="1"/>
  <c r="H937" i="19"/>
  <c r="I937" i="19" s="1"/>
  <c r="K937" i="19" s="1"/>
  <c r="H945" i="19"/>
  <c r="I945" i="19" s="1"/>
  <c r="K945" i="19" s="1"/>
  <c r="H990" i="19"/>
  <c r="I990" i="19" s="1"/>
  <c r="K990" i="19" s="1"/>
  <c r="H970" i="19"/>
  <c r="I970" i="19" s="1"/>
  <c r="K970" i="19" s="1"/>
  <c r="H978" i="19"/>
  <c r="I978" i="19" s="1"/>
  <c r="K978" i="19" s="1"/>
  <c r="H986" i="19"/>
  <c r="I986" i="19" s="1"/>
  <c r="K986" i="19" s="1"/>
  <c r="H783" i="19"/>
  <c r="I783" i="19" s="1"/>
  <c r="K783" i="19" s="1"/>
  <c r="H791" i="19"/>
  <c r="I791" i="19" s="1"/>
  <c r="K791" i="19" s="1"/>
  <c r="H799" i="19"/>
  <c r="I799" i="19" s="1"/>
  <c r="K799" i="19" s="1"/>
  <c r="H807" i="19"/>
  <c r="I807" i="19" s="1"/>
  <c r="K807" i="19" s="1"/>
  <c r="H815" i="19"/>
  <c r="I815" i="19" s="1"/>
  <c r="K815" i="19" s="1"/>
  <c r="H823" i="19"/>
  <c r="I823" i="19" s="1"/>
  <c r="K823" i="19" s="1"/>
  <c r="H831" i="19"/>
  <c r="I831" i="19" s="1"/>
  <c r="K831" i="19" s="1"/>
  <c r="H839" i="19"/>
  <c r="I839" i="19" s="1"/>
  <c r="K839" i="19" s="1"/>
  <c r="H830" i="19"/>
  <c r="I830" i="19" s="1"/>
  <c r="K830" i="19" s="1"/>
  <c r="H838" i="19"/>
  <c r="I838" i="19" s="1"/>
  <c r="K838" i="19" s="1"/>
  <c r="H846" i="19"/>
  <c r="I846" i="19" s="1"/>
  <c r="K846" i="19" s="1"/>
  <c r="H854" i="19"/>
  <c r="I854" i="19" s="1"/>
  <c r="K854" i="19" s="1"/>
  <c r="H862" i="19"/>
  <c r="I862" i="19" s="1"/>
  <c r="K862" i="19" s="1"/>
  <c r="H870" i="19"/>
  <c r="I870" i="19" s="1"/>
  <c r="K870" i="19" s="1"/>
  <c r="H878" i="19"/>
  <c r="I878" i="19" s="1"/>
  <c r="K878" i="19" s="1"/>
  <c r="H886" i="19"/>
  <c r="I886" i="19" s="1"/>
  <c r="K886" i="19" s="1"/>
  <c r="H894" i="19"/>
  <c r="I894" i="19" s="1"/>
  <c r="K894" i="19" s="1"/>
  <c r="H902" i="19"/>
  <c r="I902" i="19" s="1"/>
  <c r="K902" i="19" s="1"/>
  <c r="H910" i="19"/>
  <c r="I910" i="19" s="1"/>
  <c r="K910" i="19" s="1"/>
  <c r="H918" i="19"/>
  <c r="I918" i="19" s="1"/>
  <c r="K918" i="19" s="1"/>
  <c r="H926" i="19"/>
  <c r="I926" i="19" s="1"/>
  <c r="K926" i="19" s="1"/>
  <c r="H934" i="19"/>
  <c r="I934" i="19" s="1"/>
  <c r="K934" i="19" s="1"/>
  <c r="H942" i="19"/>
  <c r="I942" i="19" s="1"/>
  <c r="K942" i="19" s="1"/>
  <c r="H950" i="19"/>
  <c r="I950" i="19" s="1"/>
  <c r="K950" i="19" s="1"/>
  <c r="H958" i="19"/>
  <c r="I958" i="19" s="1"/>
  <c r="K958" i="19" s="1"/>
  <c r="H966" i="19"/>
  <c r="I966" i="19" s="1"/>
  <c r="K966" i="19" s="1"/>
  <c r="H353" i="19"/>
  <c r="I353" i="19" s="1"/>
  <c r="K353" i="19" s="1"/>
  <c r="H12" i="19"/>
  <c r="I12" i="19" s="1"/>
  <c r="K12" i="19" s="1"/>
  <c r="H32" i="19"/>
  <c r="I32" i="19" s="1"/>
  <c r="K32" i="19" s="1"/>
  <c r="H56" i="19"/>
  <c r="I56" i="19" s="1"/>
  <c r="K56" i="19" s="1"/>
  <c r="H72" i="19"/>
  <c r="I72" i="19" s="1"/>
  <c r="K72" i="19" s="1"/>
  <c r="H88" i="19"/>
  <c r="I88" i="19" s="1"/>
  <c r="K88" i="19" s="1"/>
  <c r="H104" i="19"/>
  <c r="I104" i="19" s="1"/>
  <c r="K104" i="19" s="1"/>
  <c r="H120" i="19"/>
  <c r="I120" i="19" s="1"/>
  <c r="K120" i="19" s="1"/>
  <c r="H136" i="19"/>
  <c r="I136" i="19" s="1"/>
  <c r="K136" i="19" s="1"/>
  <c r="H27" i="19"/>
  <c r="I27" i="19" s="1"/>
  <c r="K27" i="19" s="1"/>
  <c r="H43" i="19"/>
  <c r="I43" i="19" s="1"/>
  <c r="K43" i="19" s="1"/>
  <c r="H59" i="19"/>
  <c r="I59" i="19" s="1"/>
  <c r="K59" i="19" s="1"/>
  <c r="H75" i="19"/>
  <c r="I75" i="19" s="1"/>
  <c r="K75" i="19" s="1"/>
  <c r="H91" i="19"/>
  <c r="I91" i="19" s="1"/>
  <c r="K91" i="19" s="1"/>
  <c r="H107" i="19"/>
  <c r="I107" i="19" s="1"/>
  <c r="K107" i="19" s="1"/>
  <c r="H123" i="19"/>
  <c r="I123" i="19" s="1"/>
  <c r="K123" i="19" s="1"/>
  <c r="H139" i="19"/>
  <c r="I139" i="19" s="1"/>
  <c r="K139" i="19" s="1"/>
  <c r="H155" i="19"/>
  <c r="I155" i="19" s="1"/>
  <c r="K155" i="19" s="1"/>
  <c r="H142" i="19"/>
  <c r="I142" i="19" s="1"/>
  <c r="K142" i="19" s="1"/>
  <c r="H158" i="19"/>
  <c r="I158" i="19" s="1"/>
  <c r="K158" i="19" s="1"/>
  <c r="H174" i="19"/>
  <c r="I174" i="19" s="1"/>
  <c r="K174" i="19" s="1"/>
  <c r="H190" i="19"/>
  <c r="I190" i="19" s="1"/>
  <c r="K190" i="19" s="1"/>
  <c r="H206" i="19"/>
  <c r="I206" i="19" s="1"/>
  <c r="K206" i="19" s="1"/>
  <c r="H222" i="19"/>
  <c r="I222" i="19" s="1"/>
  <c r="K222" i="19" s="1"/>
  <c r="H238" i="19"/>
  <c r="I238" i="19" s="1"/>
  <c r="K238" i="19" s="1"/>
  <c r="H246" i="19"/>
  <c r="I246" i="19" s="1"/>
  <c r="K246" i="19" s="1"/>
  <c r="H262" i="19"/>
  <c r="I262" i="19" s="1"/>
  <c r="K262" i="19" s="1"/>
  <c r="H270" i="19"/>
  <c r="I270" i="19" s="1"/>
  <c r="K270" i="19" s="1"/>
  <c r="H278" i="19"/>
  <c r="I278" i="19" s="1"/>
  <c r="K278" i="19" s="1"/>
  <c r="H286" i="19"/>
  <c r="I286" i="19" s="1"/>
  <c r="K286" i="19" s="1"/>
  <c r="H294" i="19"/>
  <c r="I294" i="19" s="1"/>
  <c r="K294" i="19" s="1"/>
  <c r="H302" i="19"/>
  <c r="I302" i="19" s="1"/>
  <c r="K302" i="19" s="1"/>
  <c r="H177" i="19"/>
  <c r="I177" i="19" s="1"/>
  <c r="K177" i="19" s="1"/>
  <c r="H185" i="19"/>
  <c r="I185" i="19" s="1"/>
  <c r="K185" i="19" s="1"/>
  <c r="H193" i="19"/>
  <c r="I193" i="19" s="1"/>
  <c r="K193" i="19" s="1"/>
  <c r="H201" i="19"/>
  <c r="I201" i="19" s="1"/>
  <c r="K201" i="19" s="1"/>
  <c r="H209" i="19"/>
  <c r="I209" i="19" s="1"/>
  <c r="K209" i="19" s="1"/>
  <c r="H217" i="19"/>
  <c r="I217" i="19" s="1"/>
  <c r="K217" i="19" s="1"/>
  <c r="H225" i="19"/>
  <c r="I225" i="19" s="1"/>
  <c r="K225" i="19" s="1"/>
  <c r="H233" i="19"/>
  <c r="I233" i="19" s="1"/>
  <c r="K233" i="19" s="1"/>
  <c r="H241" i="19"/>
  <c r="I241" i="19" s="1"/>
  <c r="K241" i="19" s="1"/>
  <c r="H249" i="19"/>
  <c r="I249" i="19" s="1"/>
  <c r="K249" i="19" s="1"/>
  <c r="H257" i="19"/>
  <c r="I257" i="19" s="1"/>
  <c r="K257" i="19" s="1"/>
  <c r="H265" i="19"/>
  <c r="I265" i="19" s="1"/>
  <c r="K265" i="19" s="1"/>
  <c r="H273" i="19"/>
  <c r="I273" i="19" s="1"/>
  <c r="K273" i="19" s="1"/>
  <c r="H281" i="19"/>
  <c r="I281" i="19" s="1"/>
  <c r="K281" i="19" s="1"/>
  <c r="H289" i="19"/>
  <c r="I289" i="19" s="1"/>
  <c r="K289" i="19" s="1"/>
  <c r="H297" i="19"/>
  <c r="I297" i="19" s="1"/>
  <c r="K297" i="19" s="1"/>
  <c r="H305" i="19"/>
  <c r="I305" i="19" s="1"/>
  <c r="K305" i="19" s="1"/>
  <c r="H313" i="19"/>
  <c r="I313" i="19" s="1"/>
  <c r="K313" i="19" s="1"/>
  <c r="H321" i="19"/>
  <c r="I321" i="19" s="1"/>
  <c r="K321" i="19" s="1"/>
  <c r="H329" i="19"/>
  <c r="I329" i="19" s="1"/>
  <c r="K329" i="19" s="1"/>
  <c r="H337" i="19"/>
  <c r="I337" i="19" s="1"/>
  <c r="K337" i="19" s="1"/>
  <c r="H345" i="19"/>
  <c r="I345" i="19" s="1"/>
  <c r="K345" i="19" s="1"/>
  <c r="H357" i="19"/>
  <c r="I357" i="19" s="1"/>
  <c r="K357" i="19" s="1"/>
  <c r="H365" i="19"/>
  <c r="I365" i="19" s="1"/>
  <c r="K365" i="19" s="1"/>
  <c r="H373" i="19"/>
  <c r="I373" i="19" s="1"/>
  <c r="K373" i="19" s="1"/>
  <c r="H381" i="19"/>
  <c r="I381" i="19" s="1"/>
  <c r="K381" i="19" s="1"/>
  <c r="H389" i="19"/>
  <c r="I389" i="19" s="1"/>
  <c r="K389" i="19" s="1"/>
  <c r="H397" i="19"/>
  <c r="I397" i="19" s="1"/>
  <c r="K397" i="19" s="1"/>
  <c r="H405" i="19"/>
  <c r="I405" i="19" s="1"/>
  <c r="K405" i="19" s="1"/>
  <c r="H413" i="19"/>
  <c r="I413" i="19" s="1"/>
  <c r="K413" i="19" s="1"/>
  <c r="H421" i="19"/>
  <c r="I421" i="19" s="1"/>
  <c r="K421" i="19" s="1"/>
  <c r="H429" i="19"/>
  <c r="I429" i="19" s="1"/>
  <c r="K429" i="19" s="1"/>
  <c r="H437" i="19"/>
  <c r="I437" i="19" s="1"/>
  <c r="K437" i="19" s="1"/>
  <c r="H316" i="19"/>
  <c r="I316" i="19" s="1"/>
  <c r="K316" i="19" s="1"/>
  <c r="H324" i="19"/>
  <c r="I324" i="19" s="1"/>
  <c r="K324" i="19" s="1"/>
  <c r="H332" i="19"/>
  <c r="I332" i="19" s="1"/>
  <c r="K332" i="19" s="1"/>
  <c r="H340" i="19"/>
  <c r="I340" i="19" s="1"/>
  <c r="K340" i="19" s="1"/>
  <c r="H348" i="19"/>
  <c r="I348" i="19" s="1"/>
  <c r="K348" i="19" s="1"/>
  <c r="H356" i="19"/>
  <c r="I356" i="19" s="1"/>
  <c r="K356" i="19" s="1"/>
  <c r="H364" i="19"/>
  <c r="I364" i="19" s="1"/>
  <c r="K364" i="19" s="1"/>
  <c r="H372" i="19"/>
  <c r="I372" i="19" s="1"/>
  <c r="K372" i="19" s="1"/>
  <c r="H380" i="19"/>
  <c r="I380" i="19" s="1"/>
  <c r="K380" i="19" s="1"/>
  <c r="H388" i="19"/>
  <c r="I388" i="19" s="1"/>
  <c r="K388" i="19" s="1"/>
  <c r="H396" i="19"/>
  <c r="I396" i="19" s="1"/>
  <c r="K396" i="19" s="1"/>
  <c r="H404" i="19"/>
  <c r="I404" i="19" s="1"/>
  <c r="K404" i="19" s="1"/>
  <c r="H412" i="19"/>
  <c r="I412" i="19" s="1"/>
  <c r="K412" i="19" s="1"/>
  <c r="H420" i="19"/>
  <c r="I420" i="19" s="1"/>
  <c r="K420" i="19" s="1"/>
  <c r="H428" i="19"/>
  <c r="I428" i="19" s="1"/>
  <c r="K428" i="19" s="1"/>
  <c r="H436" i="19"/>
  <c r="I436" i="19" s="1"/>
  <c r="K436" i="19" s="1"/>
  <c r="H444" i="19"/>
  <c r="I444" i="19" s="1"/>
  <c r="K444" i="19" s="1"/>
  <c r="H452" i="19"/>
  <c r="I452" i="19" s="1"/>
  <c r="K452" i="19" s="1"/>
  <c r="H460" i="19"/>
  <c r="I460" i="19" s="1"/>
  <c r="K460" i="19" s="1"/>
  <c r="H468" i="19"/>
  <c r="I468" i="19" s="1"/>
  <c r="K468" i="19" s="1"/>
  <c r="H476" i="19"/>
  <c r="I476" i="19" s="1"/>
  <c r="K476" i="19" s="1"/>
  <c r="H484" i="19"/>
  <c r="I484" i="19" s="1"/>
  <c r="K484" i="19" s="1"/>
  <c r="H443" i="19"/>
  <c r="I443" i="19" s="1"/>
  <c r="K443" i="19" s="1"/>
  <c r="H451" i="19"/>
  <c r="I451" i="19" s="1"/>
  <c r="K451" i="19" s="1"/>
  <c r="H459" i="19"/>
  <c r="I459" i="19" s="1"/>
  <c r="K459" i="19" s="1"/>
  <c r="H467" i="19"/>
  <c r="I467" i="19" s="1"/>
  <c r="K467" i="19" s="1"/>
  <c r="H475" i="19"/>
  <c r="I475" i="19" s="1"/>
  <c r="K475" i="19" s="1"/>
  <c r="H483" i="19"/>
  <c r="I483" i="19" s="1"/>
  <c r="K483" i="19" s="1"/>
  <c r="H491" i="19"/>
  <c r="I491" i="19" s="1"/>
  <c r="K491" i="19" s="1"/>
  <c r="H499" i="19"/>
  <c r="I499" i="19" s="1"/>
  <c r="K499" i="19" s="1"/>
  <c r="H507" i="19"/>
  <c r="I507" i="19" s="1"/>
  <c r="K507" i="19" s="1"/>
  <c r="H515" i="19"/>
  <c r="I515" i="19" s="1"/>
  <c r="K515" i="19" s="1"/>
  <c r="H523" i="19"/>
  <c r="I523" i="19" s="1"/>
  <c r="K523" i="19" s="1"/>
  <c r="H531" i="19"/>
  <c r="I531" i="19" s="1"/>
  <c r="K531" i="19" s="1"/>
  <c r="H539" i="19"/>
  <c r="I539" i="19" s="1"/>
  <c r="K539" i="19" s="1"/>
  <c r="H547" i="19"/>
  <c r="I547" i="19" s="1"/>
  <c r="K547" i="19" s="1"/>
  <c r="H555" i="19"/>
  <c r="I555" i="19" s="1"/>
  <c r="K555" i="19" s="1"/>
  <c r="H563" i="19"/>
  <c r="I563" i="19" s="1"/>
  <c r="K563" i="19" s="1"/>
  <c r="H571" i="19"/>
  <c r="I571" i="19" s="1"/>
  <c r="K571" i="19" s="1"/>
  <c r="H579" i="19"/>
  <c r="I579" i="19" s="1"/>
  <c r="K579" i="19" s="1"/>
  <c r="H591" i="19"/>
  <c r="I591" i="19" s="1"/>
  <c r="K591" i="19" s="1"/>
  <c r="H603" i="19"/>
  <c r="I603" i="19" s="1"/>
  <c r="K603" i="19" s="1"/>
  <c r="H611" i="19"/>
  <c r="I611" i="19" s="1"/>
  <c r="K611" i="19" s="1"/>
  <c r="H623" i="19"/>
  <c r="I623" i="19" s="1"/>
  <c r="K623" i="19" s="1"/>
  <c r="H583" i="19"/>
  <c r="I583" i="19" s="1"/>
  <c r="K583" i="19" s="1"/>
  <c r="H615" i="19"/>
  <c r="I615" i="19" s="1"/>
  <c r="K615" i="19" s="1"/>
  <c r="H635" i="19"/>
  <c r="I635" i="19" s="1"/>
  <c r="K635" i="19" s="1"/>
  <c r="H643" i="19"/>
  <c r="I643" i="19" s="1"/>
  <c r="K643" i="19" s="1"/>
  <c r="H651" i="19"/>
  <c r="I651" i="19" s="1"/>
  <c r="K651" i="19" s="1"/>
  <c r="H659" i="19"/>
  <c r="I659" i="19" s="1"/>
  <c r="K659" i="19" s="1"/>
  <c r="H667" i="19"/>
  <c r="I667" i="19" s="1"/>
  <c r="K667" i="19" s="1"/>
  <c r="H675" i="19"/>
  <c r="I675" i="19" s="1"/>
  <c r="K675" i="19" s="1"/>
  <c r="H683" i="19"/>
  <c r="I683" i="19" s="1"/>
  <c r="K683" i="19" s="1"/>
  <c r="H691" i="19"/>
  <c r="I691" i="19" s="1"/>
  <c r="K691" i="19" s="1"/>
  <c r="H699" i="19"/>
  <c r="I699" i="19" s="1"/>
  <c r="K699" i="19" s="1"/>
  <c r="H707" i="19"/>
  <c r="I707" i="19" s="1"/>
  <c r="K707" i="19" s="1"/>
  <c r="H715" i="19"/>
  <c r="I715" i="19" s="1"/>
  <c r="K715" i="19" s="1"/>
  <c r="H723" i="19"/>
  <c r="I723" i="19" s="1"/>
  <c r="K723" i="19" s="1"/>
  <c r="H731" i="19"/>
  <c r="I731" i="19" s="1"/>
  <c r="K731" i="19" s="1"/>
  <c r="H739" i="19"/>
  <c r="I739" i="19" s="1"/>
  <c r="K739" i="19" s="1"/>
  <c r="H747" i="19"/>
  <c r="I747" i="19" s="1"/>
  <c r="K747" i="19" s="1"/>
  <c r="H755" i="19"/>
  <c r="I755" i="19" s="1"/>
  <c r="K755" i="19" s="1"/>
  <c r="H763" i="19"/>
  <c r="I763" i="19" s="1"/>
  <c r="K763" i="19" s="1"/>
  <c r="H771" i="19"/>
  <c r="I771" i="19" s="1"/>
  <c r="K771" i="19" s="1"/>
  <c r="H488" i="19"/>
  <c r="I488" i="19" s="1"/>
  <c r="K488" i="19" s="1"/>
  <c r="H496" i="19"/>
  <c r="I496" i="19" s="1"/>
  <c r="K496" i="19" s="1"/>
  <c r="H504" i="19"/>
  <c r="I504" i="19" s="1"/>
  <c r="K504" i="19" s="1"/>
  <c r="H512" i="19"/>
  <c r="I512" i="19" s="1"/>
  <c r="K512" i="19" s="1"/>
  <c r="H520" i="19"/>
  <c r="I520" i="19" s="1"/>
  <c r="K520" i="19" s="1"/>
  <c r="H528" i="19"/>
  <c r="I528" i="19" s="1"/>
  <c r="K528" i="19" s="1"/>
  <c r="H536" i="19"/>
  <c r="I536" i="19" s="1"/>
  <c r="K536" i="19" s="1"/>
  <c r="H544" i="19"/>
  <c r="I544" i="19" s="1"/>
  <c r="K544" i="19" s="1"/>
  <c r="H552" i="19"/>
  <c r="I552" i="19" s="1"/>
  <c r="K552" i="19" s="1"/>
  <c r="H560" i="19"/>
  <c r="I560" i="19" s="1"/>
  <c r="K560" i="19" s="1"/>
  <c r="H568" i="19"/>
  <c r="I568" i="19" s="1"/>
  <c r="K568" i="19" s="1"/>
  <c r="H576" i="19"/>
  <c r="I576" i="19" s="1"/>
  <c r="K576" i="19" s="1"/>
  <c r="H584" i="19"/>
  <c r="I584" i="19" s="1"/>
  <c r="K584" i="19" s="1"/>
  <c r="H592" i="19"/>
  <c r="I592" i="19" s="1"/>
  <c r="K592" i="19" s="1"/>
  <c r="H600" i="19"/>
  <c r="I600" i="19" s="1"/>
  <c r="K600" i="19" s="1"/>
  <c r="H608" i="19"/>
  <c r="I608" i="19" s="1"/>
  <c r="K608" i="19" s="1"/>
  <c r="H616" i="19"/>
  <c r="I616" i="19" s="1"/>
  <c r="K616" i="19" s="1"/>
  <c r="H624" i="19"/>
  <c r="I624" i="19" s="1"/>
  <c r="K624" i="19" s="1"/>
  <c r="H632" i="19"/>
  <c r="I632" i="19" s="1"/>
  <c r="K632" i="19" s="1"/>
  <c r="H642" i="19"/>
  <c r="I642" i="19" s="1"/>
  <c r="K642" i="19" s="1"/>
  <c r="H650" i="19"/>
  <c r="I650" i="19" s="1"/>
  <c r="K650" i="19" s="1"/>
  <c r="H658" i="19"/>
  <c r="I658" i="19" s="1"/>
  <c r="K658" i="19" s="1"/>
  <c r="H666" i="19"/>
  <c r="I666" i="19" s="1"/>
  <c r="K666" i="19" s="1"/>
  <c r="H674" i="19"/>
  <c r="I674" i="19" s="1"/>
  <c r="K674" i="19" s="1"/>
  <c r="H682" i="19"/>
  <c r="I682" i="19" s="1"/>
  <c r="K682" i="19" s="1"/>
  <c r="H690" i="19"/>
  <c r="I690" i="19" s="1"/>
  <c r="K690" i="19" s="1"/>
  <c r="H698" i="19"/>
  <c r="I698" i="19" s="1"/>
  <c r="K698" i="19" s="1"/>
  <c r="H706" i="19"/>
  <c r="I706" i="19" s="1"/>
  <c r="K706" i="19" s="1"/>
  <c r="H714" i="19"/>
  <c r="I714" i="19" s="1"/>
  <c r="K714" i="19" s="1"/>
  <c r="H722" i="19"/>
  <c r="I722" i="19" s="1"/>
  <c r="K722" i="19" s="1"/>
  <c r="H730" i="19"/>
  <c r="I730" i="19" s="1"/>
  <c r="K730" i="19" s="1"/>
  <c r="H738" i="19"/>
  <c r="I738" i="19" s="1"/>
  <c r="K738" i="19" s="1"/>
  <c r="H746" i="19"/>
  <c r="I746" i="19" s="1"/>
  <c r="K746" i="19" s="1"/>
  <c r="H754" i="19"/>
  <c r="I754" i="19" s="1"/>
  <c r="K754" i="19" s="1"/>
  <c r="H762" i="19"/>
  <c r="I762" i="19" s="1"/>
  <c r="K762" i="19" s="1"/>
  <c r="H770" i="19"/>
  <c r="I770" i="19" s="1"/>
  <c r="K770" i="19" s="1"/>
  <c r="H778" i="19"/>
  <c r="I778" i="19" s="1"/>
  <c r="K778" i="19" s="1"/>
  <c r="H786" i="19"/>
  <c r="I786" i="19" s="1"/>
  <c r="K786" i="19" s="1"/>
  <c r="H794" i="19"/>
  <c r="I794" i="19" s="1"/>
  <c r="K794" i="19" s="1"/>
  <c r="H802" i="19"/>
  <c r="I802" i="19" s="1"/>
  <c r="K802" i="19" s="1"/>
  <c r="H810" i="19"/>
  <c r="I810" i="19" s="1"/>
  <c r="K810" i="19" s="1"/>
  <c r="H818" i="19"/>
  <c r="I818" i="19" s="1"/>
  <c r="K818" i="19" s="1"/>
  <c r="H826" i="19"/>
  <c r="I826" i="19" s="1"/>
  <c r="K826" i="19" s="1"/>
  <c r="H805" i="19"/>
  <c r="I805" i="19" s="1"/>
  <c r="K805" i="19" s="1"/>
  <c r="H837" i="19"/>
  <c r="I837" i="19" s="1"/>
  <c r="K837" i="19" s="1"/>
  <c r="H857" i="19"/>
  <c r="I857" i="19" s="1"/>
  <c r="K857" i="19" s="1"/>
  <c r="H873" i="19"/>
  <c r="I873" i="19" s="1"/>
  <c r="K873" i="19" s="1"/>
  <c r="H889" i="19"/>
  <c r="I889" i="19" s="1"/>
  <c r="K889" i="19" s="1"/>
  <c r="H905" i="19"/>
  <c r="I905" i="19" s="1"/>
  <c r="K905" i="19" s="1"/>
  <c r="H836" i="19"/>
  <c r="I836" i="19" s="1"/>
  <c r="K836" i="19" s="1"/>
  <c r="H868" i="19"/>
  <c r="I868" i="19" s="1"/>
  <c r="K868" i="19" s="1"/>
  <c r="H900" i="19"/>
  <c r="I900" i="19" s="1"/>
  <c r="K900" i="19" s="1"/>
  <c r="H932" i="19"/>
  <c r="I932" i="19" s="1"/>
  <c r="K932" i="19" s="1"/>
  <c r="H964" i="19"/>
  <c r="I964" i="19" s="1"/>
  <c r="K964" i="19" s="1"/>
  <c r="H996" i="19"/>
  <c r="I996" i="19" s="1"/>
  <c r="K996" i="19" s="1"/>
  <c r="H951" i="19"/>
  <c r="I951" i="19" s="1"/>
  <c r="K951" i="19" s="1"/>
  <c r="H959" i="19"/>
  <c r="I959" i="19" s="1"/>
  <c r="K959" i="19" s="1"/>
  <c r="H969" i="19"/>
  <c r="I969" i="19" s="1"/>
  <c r="K969" i="19" s="1"/>
  <c r="H977" i="19"/>
  <c r="I977" i="19" s="1"/>
  <c r="K977" i="19" s="1"/>
  <c r="H985" i="19"/>
  <c r="I985" i="19" s="1"/>
  <c r="K985" i="19" s="1"/>
  <c r="H993" i="19"/>
  <c r="I993" i="19" s="1"/>
  <c r="K993" i="19" s="1"/>
  <c r="H1001" i="19"/>
  <c r="I1001" i="19" s="1"/>
  <c r="K1001" i="19" s="1"/>
  <c r="H923" i="19"/>
  <c r="I923" i="19" s="1"/>
  <c r="K923" i="19" s="1"/>
  <c r="H931" i="19"/>
  <c r="I931" i="19" s="1"/>
  <c r="K931" i="19" s="1"/>
  <c r="H939" i="19"/>
  <c r="I939" i="19" s="1"/>
  <c r="K939" i="19" s="1"/>
  <c r="H947" i="19"/>
  <c r="I947" i="19" s="1"/>
  <c r="K947" i="19" s="1"/>
  <c r="H1000" i="19"/>
  <c r="I1000" i="19" s="1"/>
  <c r="K1000" i="19" s="1"/>
  <c r="H992" i="19"/>
  <c r="I992" i="19" s="1"/>
  <c r="K992" i="19" s="1"/>
  <c r="H851" i="19"/>
  <c r="I851" i="19" s="1"/>
  <c r="K851" i="19" s="1"/>
  <c r="H859" i="19"/>
  <c r="I859" i="19" s="1"/>
  <c r="K859" i="19" s="1"/>
  <c r="H867" i="19"/>
  <c r="I867" i="19" s="1"/>
  <c r="K867" i="19" s="1"/>
  <c r="H875" i="19"/>
  <c r="I875" i="19" s="1"/>
  <c r="K875" i="19" s="1"/>
  <c r="H883" i="19"/>
  <c r="I883" i="19" s="1"/>
  <c r="K883" i="19" s="1"/>
  <c r="H891" i="19"/>
  <c r="I891" i="19" s="1"/>
  <c r="K891" i="19" s="1"/>
  <c r="H899" i="19"/>
  <c r="I899" i="19" s="1"/>
  <c r="K899" i="19" s="1"/>
  <c r="H907" i="19"/>
  <c r="I907" i="19" s="1"/>
  <c r="K907" i="19" s="1"/>
  <c r="H915" i="19"/>
  <c r="I915" i="19" s="1"/>
  <c r="K915" i="19" s="1"/>
  <c r="H976" i="19"/>
  <c r="I976" i="19" s="1"/>
  <c r="K976" i="19" s="1"/>
  <c r="H773" i="19"/>
  <c r="I773" i="19" s="1"/>
  <c r="K773" i="19" s="1"/>
  <c r="H785" i="19"/>
  <c r="I785" i="19" s="1"/>
  <c r="K785" i="19" s="1"/>
  <c r="H801" i="19"/>
  <c r="I801" i="19" s="1"/>
  <c r="K801" i="19" s="1"/>
  <c r="H813" i="19"/>
  <c r="I813" i="19" s="1"/>
  <c r="K813" i="19" s="1"/>
  <c r="H825" i="19"/>
  <c r="I825" i="19" s="1"/>
  <c r="K825" i="19" s="1"/>
  <c r="H841" i="19"/>
  <c r="I841" i="19" s="1"/>
  <c r="K841" i="19" s="1"/>
  <c r="H832" i="19"/>
  <c r="I832" i="19" s="1"/>
  <c r="K832" i="19" s="1"/>
  <c r="H848" i="19"/>
  <c r="I848" i="19" s="1"/>
  <c r="K848" i="19" s="1"/>
  <c r="H860" i="19"/>
  <c r="I860" i="19" s="1"/>
  <c r="K860" i="19" s="1"/>
  <c r="H872" i="19"/>
  <c r="I872" i="19" s="1"/>
  <c r="K872" i="19" s="1"/>
  <c r="H888" i="19"/>
  <c r="I888" i="19" s="1"/>
  <c r="K888" i="19" s="1"/>
  <c r="H896" i="19"/>
  <c r="I896" i="19" s="1"/>
  <c r="K896" i="19" s="1"/>
  <c r="H912" i="19"/>
  <c r="I912" i="19" s="1"/>
  <c r="K912" i="19" s="1"/>
  <c r="H924" i="19"/>
  <c r="I924" i="19" s="1"/>
  <c r="K924" i="19" s="1"/>
  <c r="H936" i="19"/>
  <c r="I936" i="19" s="1"/>
  <c r="K936" i="19" s="1"/>
  <c r="H952" i="19"/>
  <c r="I952" i="19" s="1"/>
  <c r="K952" i="19" s="1"/>
  <c r="H960" i="19"/>
  <c r="I960" i="19" s="1"/>
  <c r="K960" i="19" s="1"/>
  <c r="H581" i="19"/>
  <c r="I581" i="19" s="1"/>
  <c r="K581" i="19" s="1"/>
  <c r="H597" i="19"/>
  <c r="I597" i="19" s="1"/>
  <c r="K597" i="19" s="1"/>
  <c r="H613" i="19"/>
  <c r="I613" i="19" s="1"/>
  <c r="K613" i="19" s="1"/>
  <c r="H629" i="19"/>
  <c r="I629" i="19" s="1"/>
  <c r="K629" i="19" s="1"/>
  <c r="H645" i="19"/>
  <c r="I645" i="19" s="1"/>
  <c r="K645" i="19" s="1"/>
  <c r="H661" i="19"/>
  <c r="I661" i="19" s="1"/>
  <c r="K661" i="19" s="1"/>
  <c r="H677" i="19"/>
  <c r="I677" i="19" s="1"/>
  <c r="K677" i="19" s="1"/>
  <c r="H693" i="19"/>
  <c r="I693" i="19" s="1"/>
  <c r="K693" i="19" s="1"/>
  <c r="H709" i="19"/>
  <c r="I709" i="19" s="1"/>
  <c r="K709" i="19" s="1"/>
  <c r="H725" i="19"/>
  <c r="I725" i="19" s="1"/>
  <c r="K725" i="19" s="1"/>
  <c r="H741" i="19"/>
  <c r="I741" i="19" s="1"/>
  <c r="K741" i="19" s="1"/>
  <c r="H757" i="19"/>
  <c r="I757" i="19" s="1"/>
  <c r="K757" i="19" s="1"/>
  <c r="H6" i="19"/>
  <c r="I6" i="19" s="1"/>
  <c r="K6" i="19" s="1"/>
  <c r="H18" i="19"/>
  <c r="I18" i="19" s="1"/>
  <c r="K18" i="19" s="1"/>
  <c r="H972" i="19"/>
  <c r="I972" i="19" s="1"/>
  <c r="K972" i="19" s="1"/>
  <c r="H797" i="19"/>
  <c r="I797" i="19" s="1"/>
  <c r="K797" i="19" s="1"/>
  <c r="H844" i="19"/>
  <c r="I844" i="19" s="1"/>
  <c r="K844" i="19" s="1"/>
  <c r="H908" i="19"/>
  <c r="I908" i="19" s="1"/>
  <c r="K908" i="19" s="1"/>
  <c r="H577" i="19"/>
  <c r="I577" i="19" s="1"/>
  <c r="K577" i="19" s="1"/>
  <c r="H593" i="19"/>
  <c r="I593" i="19" s="1"/>
  <c r="K593" i="19" s="1"/>
  <c r="H609" i="19"/>
  <c r="I609" i="19" s="1"/>
  <c r="K609" i="19" s="1"/>
  <c r="H625" i="19"/>
  <c r="I625" i="19" s="1"/>
  <c r="K625" i="19" s="1"/>
  <c r="H641" i="19"/>
  <c r="I641" i="19" s="1"/>
  <c r="K641" i="19" s="1"/>
  <c r="H657" i="19"/>
  <c r="I657" i="19" s="1"/>
  <c r="K657" i="19" s="1"/>
  <c r="H673" i="19"/>
  <c r="I673" i="19" s="1"/>
  <c r="K673" i="19" s="1"/>
  <c r="H689" i="19"/>
  <c r="I689" i="19" s="1"/>
  <c r="K689" i="19" s="1"/>
  <c r="H705" i="19"/>
  <c r="I705" i="19" s="1"/>
  <c r="K705" i="19" s="1"/>
  <c r="H721" i="19"/>
  <c r="I721" i="19" s="1"/>
  <c r="K721" i="19" s="1"/>
  <c r="H737" i="19"/>
  <c r="I737" i="19" s="1"/>
  <c r="K737" i="19" s="1"/>
  <c r="H753" i="19"/>
  <c r="I753" i="19" s="1"/>
  <c r="K753" i="19" s="1"/>
  <c r="H769" i="19"/>
  <c r="I769" i="19" s="1"/>
  <c r="K769" i="19" s="1"/>
  <c r="H26" i="19"/>
  <c r="I26" i="19" s="1"/>
  <c r="K26" i="19" s="1"/>
  <c r="H34" i="19"/>
  <c r="I34" i="19" s="1"/>
  <c r="K34" i="19" s="1"/>
  <c r="H42" i="19"/>
  <c r="I42" i="19" s="1"/>
  <c r="K42" i="19" s="1"/>
  <c r="H50" i="19"/>
  <c r="I50" i="19" s="1"/>
  <c r="K50" i="19" s="1"/>
  <c r="H58" i="19"/>
  <c r="I58" i="19" s="1"/>
  <c r="K58" i="19" s="1"/>
  <c r="H66" i="19"/>
  <c r="I66" i="19" s="1"/>
  <c r="K66" i="19" s="1"/>
  <c r="H74" i="19"/>
  <c r="I74" i="19" s="1"/>
  <c r="K74" i="19" s="1"/>
  <c r="H82" i="19"/>
  <c r="I82" i="19" s="1"/>
  <c r="K82" i="19" s="1"/>
  <c r="H90" i="19"/>
  <c r="I90" i="19" s="1"/>
  <c r="K90" i="19" s="1"/>
  <c r="H98" i="19"/>
  <c r="I98" i="19" s="1"/>
  <c r="K98" i="19" s="1"/>
  <c r="H106" i="19"/>
  <c r="I106" i="19" s="1"/>
  <c r="K106" i="19" s="1"/>
  <c r="H114" i="19"/>
  <c r="I114" i="19" s="1"/>
  <c r="K114" i="19" s="1"/>
  <c r="H122" i="19"/>
  <c r="I122" i="19" s="1"/>
  <c r="K122" i="19" s="1"/>
  <c r="H130" i="19"/>
  <c r="I130" i="19" s="1"/>
  <c r="K130" i="19" s="1"/>
  <c r="H138" i="19"/>
  <c r="I138" i="19" s="1"/>
  <c r="K138" i="19" s="1"/>
  <c r="H13" i="19"/>
  <c r="I13" i="19" s="1"/>
  <c r="K13" i="19" s="1"/>
  <c r="H21" i="19"/>
  <c r="I21" i="19" s="1"/>
  <c r="K21" i="19" s="1"/>
  <c r="H29" i="19"/>
  <c r="K29" i="19" s="1"/>
  <c r="H37" i="19"/>
  <c r="I37" i="19" s="1"/>
  <c r="K37" i="19" s="1"/>
  <c r="H45" i="19"/>
  <c r="I45" i="19" s="1"/>
  <c r="K45" i="19" s="1"/>
  <c r="H53" i="19"/>
  <c r="I53" i="19" s="1"/>
  <c r="K53" i="19" s="1"/>
  <c r="H61" i="19"/>
  <c r="I61" i="19" s="1"/>
  <c r="K61" i="19" s="1"/>
  <c r="H69" i="19"/>
  <c r="I69" i="19" s="1"/>
  <c r="K69" i="19" s="1"/>
  <c r="H77" i="19"/>
  <c r="I77" i="19" s="1"/>
  <c r="K77" i="19" s="1"/>
  <c r="H85" i="19"/>
  <c r="I85" i="19" s="1"/>
  <c r="K85" i="19" s="1"/>
  <c r="H93" i="19"/>
  <c r="I93" i="19" s="1"/>
  <c r="K93" i="19" s="1"/>
  <c r="H101" i="19"/>
  <c r="I101" i="19" s="1"/>
  <c r="K101" i="19" s="1"/>
  <c r="H109" i="19"/>
  <c r="I109" i="19" s="1"/>
  <c r="K109" i="19" s="1"/>
  <c r="H117" i="19"/>
  <c r="I117" i="19" s="1"/>
  <c r="K117" i="19" s="1"/>
  <c r="H125" i="19"/>
  <c r="I125" i="19" s="1"/>
  <c r="K125" i="19" s="1"/>
  <c r="H133" i="19"/>
  <c r="I133" i="19" s="1"/>
  <c r="K133" i="19" s="1"/>
  <c r="H141" i="19"/>
  <c r="I141" i="19" s="1"/>
  <c r="K141" i="19" s="1"/>
  <c r="H149" i="19"/>
  <c r="I149" i="19" s="1"/>
  <c r="K149" i="19" s="1"/>
  <c r="H157" i="19"/>
  <c r="I157" i="19" s="1"/>
  <c r="K157" i="19" s="1"/>
  <c r="H165" i="19"/>
  <c r="I165" i="19" s="1"/>
  <c r="K165" i="19" s="1"/>
  <c r="H173" i="19"/>
  <c r="I173" i="19" s="1"/>
  <c r="K173" i="19" s="1"/>
  <c r="H144" i="19"/>
  <c r="I144" i="19" s="1"/>
  <c r="K144" i="19" s="1"/>
  <c r="H152" i="19"/>
  <c r="I152" i="19" s="1"/>
  <c r="K152" i="19" s="1"/>
  <c r="H160" i="19"/>
  <c r="I160" i="19" s="1"/>
  <c r="K160" i="19" s="1"/>
  <c r="H168" i="19"/>
  <c r="I168" i="19" s="1"/>
  <c r="K168" i="19" s="1"/>
  <c r="H176" i="19"/>
  <c r="I176" i="19" s="1"/>
  <c r="K176" i="19" s="1"/>
  <c r="H184" i="19"/>
  <c r="I184" i="19" s="1"/>
  <c r="K184" i="19" s="1"/>
  <c r="H192" i="19"/>
  <c r="I192" i="19" s="1"/>
  <c r="K192" i="19" s="1"/>
  <c r="H200" i="19"/>
  <c r="I200" i="19" s="1"/>
  <c r="K200" i="19" s="1"/>
  <c r="H208" i="19"/>
  <c r="I208" i="19" s="1"/>
  <c r="K208" i="19" s="1"/>
  <c r="H216" i="19"/>
  <c r="I216" i="19" s="1"/>
  <c r="K216" i="19" s="1"/>
  <c r="H224" i="19"/>
  <c r="I224" i="19" s="1"/>
  <c r="K224" i="19" s="1"/>
  <c r="H232" i="19"/>
  <c r="I232" i="19" s="1"/>
  <c r="K232" i="19" s="1"/>
  <c r="H240" i="19"/>
  <c r="I240" i="19" s="1"/>
  <c r="K240" i="19" s="1"/>
  <c r="H248" i="19"/>
  <c r="I248" i="19" s="1"/>
  <c r="K248" i="19" s="1"/>
  <c r="H256" i="19"/>
  <c r="I256" i="19" s="1"/>
  <c r="K256" i="19" s="1"/>
  <c r="H264" i="19"/>
  <c r="I264" i="19" s="1"/>
  <c r="K264" i="19" s="1"/>
  <c r="H272" i="19"/>
  <c r="I272" i="19" s="1"/>
  <c r="K272" i="19" s="1"/>
  <c r="H280" i="19"/>
  <c r="I280" i="19" s="1"/>
  <c r="K280" i="19" s="1"/>
  <c r="H288" i="19"/>
  <c r="I288" i="19" s="1"/>
  <c r="K288" i="19" s="1"/>
  <c r="H296" i="19"/>
  <c r="I296" i="19" s="1"/>
  <c r="K296" i="19" s="1"/>
  <c r="H304" i="19"/>
  <c r="I304" i="19" s="1"/>
  <c r="K304" i="19" s="1"/>
  <c r="H179" i="19"/>
  <c r="I179" i="19" s="1"/>
  <c r="K179" i="19" s="1"/>
  <c r="H187" i="19"/>
  <c r="I187" i="19" s="1"/>
  <c r="K187" i="19" s="1"/>
  <c r="H195" i="19"/>
  <c r="I195" i="19" s="1"/>
  <c r="K195" i="19" s="1"/>
  <c r="H203" i="19"/>
  <c r="I203" i="19" s="1"/>
  <c r="K203" i="19" s="1"/>
  <c r="H211" i="19"/>
  <c r="I211" i="19" s="1"/>
  <c r="K211" i="19" s="1"/>
  <c r="H219" i="19"/>
  <c r="I219" i="19" s="1"/>
  <c r="K219" i="19" s="1"/>
  <c r="H227" i="19"/>
  <c r="I227" i="19" s="1"/>
  <c r="K227" i="19" s="1"/>
  <c r="H235" i="19"/>
  <c r="I235" i="19" s="1"/>
  <c r="K235" i="19" s="1"/>
  <c r="H243" i="19"/>
  <c r="I243" i="19" s="1"/>
  <c r="K243" i="19" s="1"/>
  <c r="H251" i="19"/>
  <c r="I251" i="19" s="1"/>
  <c r="K251" i="19" s="1"/>
  <c r="H259" i="19"/>
  <c r="I259" i="19" s="1"/>
  <c r="K259" i="19" s="1"/>
  <c r="H267" i="19"/>
  <c r="I267" i="19" s="1"/>
  <c r="K267" i="19" s="1"/>
  <c r="H275" i="19"/>
  <c r="I275" i="19" s="1"/>
  <c r="K275" i="19" s="1"/>
  <c r="H283" i="19"/>
  <c r="I283" i="19" s="1"/>
  <c r="K283" i="19" s="1"/>
  <c r="H291" i="19"/>
  <c r="I291" i="19" s="1"/>
  <c r="K291" i="19" s="1"/>
  <c r="H299" i="19"/>
  <c r="I299" i="19" s="1"/>
  <c r="K299" i="19" s="1"/>
  <c r="H307" i="19"/>
  <c r="I307" i="19" s="1"/>
  <c r="K307" i="19" s="1"/>
  <c r="H315" i="19"/>
  <c r="I315" i="19" s="1"/>
  <c r="K315" i="19" s="1"/>
  <c r="H323" i="19"/>
  <c r="I323" i="19" s="1"/>
  <c r="K323" i="19" s="1"/>
  <c r="H331" i="19"/>
  <c r="I331" i="19" s="1"/>
  <c r="K331" i="19" s="1"/>
  <c r="H339" i="19"/>
  <c r="I339" i="19" s="1"/>
  <c r="K339" i="19" s="1"/>
  <c r="H347" i="19"/>
  <c r="I347" i="19" s="1"/>
  <c r="K347" i="19" s="1"/>
  <c r="H355" i="19"/>
  <c r="I355" i="19" s="1"/>
  <c r="K355" i="19" s="1"/>
  <c r="H363" i="19"/>
  <c r="I363" i="19" s="1"/>
  <c r="K363" i="19" s="1"/>
  <c r="H371" i="19"/>
  <c r="I371" i="19" s="1"/>
  <c r="K371" i="19" s="1"/>
  <c r="H379" i="19"/>
  <c r="I379" i="19" s="1"/>
  <c r="K379" i="19" s="1"/>
  <c r="H387" i="19"/>
  <c r="I387" i="19" s="1"/>
  <c r="K387" i="19" s="1"/>
  <c r="H395" i="19"/>
  <c r="I395" i="19" s="1"/>
  <c r="K395" i="19" s="1"/>
  <c r="H403" i="19"/>
  <c r="I403" i="19" s="1"/>
  <c r="K403" i="19" s="1"/>
  <c r="H411" i="19"/>
  <c r="I411" i="19" s="1"/>
  <c r="K411" i="19" s="1"/>
  <c r="H419" i="19"/>
  <c r="I419" i="19" s="1"/>
  <c r="K419" i="19" s="1"/>
  <c r="H427" i="19"/>
  <c r="I427" i="19" s="1"/>
  <c r="K427" i="19" s="1"/>
  <c r="H435" i="19"/>
  <c r="I435" i="19" s="1"/>
  <c r="K435" i="19" s="1"/>
  <c r="H314" i="19"/>
  <c r="I314" i="19" s="1"/>
  <c r="K314" i="19" s="1"/>
  <c r="H322" i="19"/>
  <c r="I322" i="19" s="1"/>
  <c r="K322" i="19" s="1"/>
  <c r="H330" i="19"/>
  <c r="I330" i="19" s="1"/>
  <c r="K330" i="19" s="1"/>
  <c r="H338" i="19"/>
  <c r="I338" i="19" s="1"/>
  <c r="K338" i="19" s="1"/>
  <c r="H346" i="19"/>
  <c r="I346" i="19" s="1"/>
  <c r="K346" i="19" s="1"/>
  <c r="H354" i="19"/>
  <c r="I354" i="19" s="1"/>
  <c r="K354" i="19" s="1"/>
  <c r="H362" i="19"/>
  <c r="H370" i="19"/>
  <c r="I370" i="19" s="1"/>
  <c r="K370" i="19" s="1"/>
  <c r="H378" i="19"/>
  <c r="I378" i="19" s="1"/>
  <c r="K378" i="19" s="1"/>
  <c r="H386" i="19"/>
  <c r="I386" i="19" s="1"/>
  <c r="K386" i="19" s="1"/>
  <c r="H394" i="19"/>
  <c r="I394" i="19" s="1"/>
  <c r="K394" i="19" s="1"/>
  <c r="H402" i="19"/>
  <c r="I402" i="19" s="1"/>
  <c r="K402" i="19" s="1"/>
  <c r="H410" i="19"/>
  <c r="I410" i="19" s="1"/>
  <c r="K410" i="19" s="1"/>
  <c r="H418" i="19"/>
  <c r="I418" i="19" s="1"/>
  <c r="K418" i="19" s="1"/>
  <c r="H426" i="19"/>
  <c r="I426" i="19" s="1"/>
  <c r="K426" i="19" s="1"/>
  <c r="H434" i="19"/>
  <c r="I434" i="19" s="1"/>
  <c r="K434" i="19" s="1"/>
  <c r="H442" i="19"/>
  <c r="I442" i="19" s="1"/>
  <c r="K442" i="19" s="1"/>
  <c r="H450" i="19"/>
  <c r="I450" i="19" s="1"/>
  <c r="K450" i="19" s="1"/>
  <c r="H458" i="19"/>
  <c r="I458" i="19" s="1"/>
  <c r="K458" i="19" s="1"/>
  <c r="H466" i="19"/>
  <c r="I466" i="19" s="1"/>
  <c r="K466" i="19" s="1"/>
  <c r="H474" i="19"/>
  <c r="I474" i="19" s="1"/>
  <c r="K474" i="19" s="1"/>
  <c r="H482" i="19"/>
  <c r="I482" i="19" s="1"/>
  <c r="K482" i="19" s="1"/>
  <c r="H441" i="19"/>
  <c r="I441" i="19" s="1"/>
  <c r="K441" i="19" s="1"/>
  <c r="H449" i="19"/>
  <c r="I449" i="19" s="1"/>
  <c r="K449" i="19" s="1"/>
  <c r="H457" i="19"/>
  <c r="I457" i="19" s="1"/>
  <c r="K457" i="19" s="1"/>
  <c r="H465" i="19"/>
  <c r="I465" i="19" s="1"/>
  <c r="K465" i="19" s="1"/>
  <c r="H473" i="19"/>
  <c r="I473" i="19" s="1"/>
  <c r="K473" i="19" s="1"/>
  <c r="H481" i="19"/>
  <c r="I481" i="19" s="1"/>
  <c r="K481" i="19" s="1"/>
  <c r="H489" i="19"/>
  <c r="I489" i="19" s="1"/>
  <c r="K489" i="19" s="1"/>
  <c r="H497" i="19"/>
  <c r="I497" i="19" s="1"/>
  <c r="K497" i="19" s="1"/>
  <c r="H505" i="19"/>
  <c r="I505" i="19" s="1"/>
  <c r="K505" i="19" s="1"/>
  <c r="H513" i="19"/>
  <c r="I513" i="19" s="1"/>
  <c r="K513" i="19" s="1"/>
  <c r="H521" i="19"/>
  <c r="I521" i="19" s="1"/>
  <c r="K521" i="19" s="1"/>
  <c r="H529" i="19"/>
  <c r="I529" i="19" s="1"/>
  <c r="K529" i="19" s="1"/>
  <c r="H537" i="19"/>
  <c r="I537" i="19" s="1"/>
  <c r="K537" i="19" s="1"/>
  <c r="H545" i="19"/>
  <c r="I545" i="19" s="1"/>
  <c r="K545" i="19" s="1"/>
  <c r="H553" i="19"/>
  <c r="I553" i="19" s="1"/>
  <c r="K553" i="19" s="1"/>
  <c r="H561" i="19"/>
  <c r="I561" i="19" s="1"/>
  <c r="K561" i="19" s="1"/>
  <c r="H569" i="19"/>
  <c r="I569" i="19" s="1"/>
  <c r="K569" i="19" s="1"/>
  <c r="H494" i="19"/>
  <c r="I494" i="19" s="1"/>
  <c r="K494" i="19" s="1"/>
  <c r="H502" i="19"/>
  <c r="I502" i="19" s="1"/>
  <c r="K502" i="19" s="1"/>
  <c r="H510" i="19"/>
  <c r="I510" i="19" s="1"/>
  <c r="K510" i="19" s="1"/>
  <c r="H518" i="19"/>
  <c r="I518" i="19" s="1"/>
  <c r="K518" i="19" s="1"/>
  <c r="H526" i="19"/>
  <c r="I526" i="19" s="1"/>
  <c r="K526" i="19" s="1"/>
  <c r="H534" i="19"/>
  <c r="I534" i="19" s="1"/>
  <c r="K534" i="19" s="1"/>
  <c r="H542" i="19"/>
  <c r="I542" i="19" s="1"/>
  <c r="K542" i="19" s="1"/>
  <c r="H550" i="19"/>
  <c r="I550" i="19" s="1"/>
  <c r="K550" i="19" s="1"/>
  <c r="H558" i="19"/>
  <c r="I558" i="19" s="1"/>
  <c r="K558" i="19" s="1"/>
  <c r="H566" i="19"/>
  <c r="I566" i="19" s="1"/>
  <c r="K566" i="19" s="1"/>
  <c r="H574" i="19"/>
  <c r="I574" i="19" s="1"/>
  <c r="K574" i="19" s="1"/>
  <c r="H582" i="19"/>
  <c r="I582" i="19" s="1"/>
  <c r="K582" i="19" s="1"/>
  <c r="H590" i="19"/>
  <c r="I590" i="19" s="1"/>
  <c r="K590" i="19" s="1"/>
  <c r="H598" i="19"/>
  <c r="I598" i="19" s="1"/>
  <c r="K598" i="19" s="1"/>
  <c r="H606" i="19"/>
  <c r="I606" i="19" s="1"/>
  <c r="K606" i="19" s="1"/>
  <c r="H614" i="19"/>
  <c r="I614" i="19" s="1"/>
  <c r="K614" i="19" s="1"/>
  <c r="H622" i="19"/>
  <c r="I622" i="19" s="1"/>
  <c r="K622" i="19" s="1"/>
  <c r="H630" i="19"/>
  <c r="I630" i="19" s="1"/>
  <c r="K630" i="19" s="1"/>
  <c r="H640" i="19"/>
  <c r="I640" i="19" s="1"/>
  <c r="K640" i="19" s="1"/>
  <c r="H648" i="19"/>
  <c r="I648" i="19" s="1"/>
  <c r="K648" i="19" s="1"/>
  <c r="H656" i="19"/>
  <c r="I656" i="19" s="1"/>
  <c r="K656" i="19" s="1"/>
  <c r="H664" i="19"/>
  <c r="I664" i="19" s="1"/>
  <c r="K664" i="19" s="1"/>
  <c r="H672" i="19"/>
  <c r="I672" i="19" s="1"/>
  <c r="K672" i="19" s="1"/>
  <c r="H680" i="19"/>
  <c r="I680" i="19" s="1"/>
  <c r="K680" i="19" s="1"/>
  <c r="H688" i="19"/>
  <c r="I688" i="19" s="1"/>
  <c r="K688" i="19" s="1"/>
  <c r="H696" i="19"/>
  <c r="I696" i="19" s="1"/>
  <c r="K696" i="19" s="1"/>
  <c r="H704" i="19"/>
  <c r="I704" i="19" s="1"/>
  <c r="K704" i="19" s="1"/>
  <c r="H712" i="19"/>
  <c r="I712" i="19" s="1"/>
  <c r="K712" i="19" s="1"/>
  <c r="H720" i="19"/>
  <c r="I720" i="19" s="1"/>
  <c r="K720" i="19" s="1"/>
  <c r="H728" i="19"/>
  <c r="I728" i="19" s="1"/>
  <c r="K728" i="19" s="1"/>
  <c r="H736" i="19"/>
  <c r="I736" i="19" s="1"/>
  <c r="K736" i="19" s="1"/>
  <c r="H744" i="19"/>
  <c r="I744" i="19" s="1"/>
  <c r="K744" i="19" s="1"/>
  <c r="H752" i="19"/>
  <c r="I752" i="19" s="1"/>
  <c r="K752" i="19" s="1"/>
  <c r="H760" i="19"/>
  <c r="I760" i="19" s="1"/>
  <c r="K760" i="19" s="1"/>
  <c r="H768" i="19"/>
  <c r="I768" i="19" s="1"/>
  <c r="K768" i="19" s="1"/>
  <c r="H776" i="19"/>
  <c r="I776" i="19" s="1"/>
  <c r="K776" i="19" s="1"/>
  <c r="H784" i="19"/>
  <c r="I784" i="19" s="1"/>
  <c r="K784" i="19" s="1"/>
  <c r="H792" i="19"/>
  <c r="I792" i="19" s="1"/>
  <c r="K792" i="19" s="1"/>
  <c r="H800" i="19"/>
  <c r="I800" i="19" s="1"/>
  <c r="K800" i="19" s="1"/>
  <c r="H808" i="19"/>
  <c r="I808" i="19" s="1"/>
  <c r="K808" i="19" s="1"/>
  <c r="H816" i="19"/>
  <c r="I816" i="19" s="1"/>
  <c r="K816" i="19" s="1"/>
  <c r="H824" i="19"/>
  <c r="I824" i="19" s="1"/>
  <c r="K824" i="19" s="1"/>
  <c r="H861" i="19"/>
  <c r="I861" i="19" s="1"/>
  <c r="K861" i="19" s="1"/>
  <c r="H877" i="19"/>
  <c r="I877" i="19" s="1"/>
  <c r="K877" i="19" s="1"/>
  <c r="H893" i="19"/>
  <c r="I893" i="19" s="1"/>
  <c r="K893" i="19" s="1"/>
  <c r="H909" i="19"/>
  <c r="I909" i="19" s="1"/>
  <c r="K909" i="19" s="1"/>
  <c r="H5" i="19"/>
  <c r="I5" i="19" s="1"/>
  <c r="K5" i="19" s="1"/>
  <c r="H998" i="19"/>
  <c r="I998" i="19" s="1"/>
  <c r="K998" i="19" s="1"/>
  <c r="H953" i="19"/>
  <c r="I953" i="19" s="1"/>
  <c r="K953" i="19" s="1"/>
  <c r="H961" i="19"/>
  <c r="I961" i="19" s="1"/>
  <c r="K961" i="19" s="1"/>
  <c r="H971" i="19"/>
  <c r="I971" i="19" s="1"/>
  <c r="K971" i="19" s="1"/>
  <c r="H979" i="19"/>
  <c r="I979" i="19" s="1"/>
  <c r="K979" i="19" s="1"/>
  <c r="H987" i="19"/>
  <c r="I987" i="19" s="1"/>
  <c r="K987" i="19" s="1"/>
  <c r="H995" i="19"/>
  <c r="I995" i="19" s="1"/>
  <c r="K995" i="19" s="1"/>
  <c r="H917" i="19"/>
  <c r="I917" i="19" s="1"/>
  <c r="K917" i="19" s="1"/>
  <c r="H925" i="19"/>
  <c r="I925" i="19" s="1"/>
  <c r="K925" i="19" s="1"/>
  <c r="H933" i="19"/>
  <c r="I933" i="19" s="1"/>
  <c r="K933" i="19" s="1"/>
  <c r="H941" i="19"/>
  <c r="I941" i="19" s="1"/>
  <c r="K941" i="19" s="1"/>
  <c r="H1002" i="19"/>
  <c r="I1002" i="19" s="1"/>
  <c r="H994" i="19"/>
  <c r="I994" i="19" s="1"/>
  <c r="K994" i="19" s="1"/>
  <c r="H974" i="19"/>
  <c r="I974" i="19" s="1"/>
  <c r="K974" i="19" s="1"/>
  <c r="H982" i="19"/>
  <c r="I982" i="19" s="1"/>
  <c r="K982" i="19" s="1"/>
  <c r="H779" i="19"/>
  <c r="I779" i="19" s="1"/>
  <c r="K779" i="19" s="1"/>
  <c r="H787" i="19"/>
  <c r="I787" i="19" s="1"/>
  <c r="K787" i="19" s="1"/>
  <c r="H795" i="19"/>
  <c r="I795" i="19" s="1"/>
  <c r="K795" i="19" s="1"/>
  <c r="H803" i="19"/>
  <c r="I803" i="19" s="1"/>
  <c r="K803" i="19" s="1"/>
  <c r="H811" i="19"/>
  <c r="I811" i="19" s="1"/>
  <c r="K811" i="19" s="1"/>
  <c r="H819" i="19"/>
  <c r="I819" i="19" s="1"/>
  <c r="K819" i="19" s="1"/>
  <c r="H827" i="19"/>
  <c r="I827" i="19" s="1"/>
  <c r="K827" i="19" s="1"/>
  <c r="H835" i="19"/>
  <c r="I835" i="19" s="1"/>
  <c r="K835" i="19" s="1"/>
  <c r="H843" i="19"/>
  <c r="I843" i="19" s="1"/>
  <c r="K843" i="19" s="1"/>
  <c r="H834" i="19"/>
  <c r="I834" i="19" s="1"/>
  <c r="K834" i="19" s="1"/>
  <c r="H842" i="19"/>
  <c r="I842" i="19" s="1"/>
  <c r="K842" i="19" s="1"/>
  <c r="H850" i="19"/>
  <c r="I850" i="19" s="1"/>
  <c r="K850" i="19" s="1"/>
  <c r="H858" i="19"/>
  <c r="I858" i="19" s="1"/>
  <c r="K858" i="19" s="1"/>
  <c r="H866" i="19"/>
  <c r="I866" i="19" s="1"/>
  <c r="K866" i="19" s="1"/>
  <c r="H874" i="19"/>
  <c r="I874" i="19" s="1"/>
  <c r="K874" i="19" s="1"/>
  <c r="H882" i="19"/>
  <c r="I882" i="19" s="1"/>
  <c r="K882" i="19" s="1"/>
  <c r="H890" i="19"/>
  <c r="I890" i="19" s="1"/>
  <c r="K890" i="19" s="1"/>
  <c r="H898" i="19"/>
  <c r="I898" i="19" s="1"/>
  <c r="K898" i="19" s="1"/>
  <c r="H906" i="19"/>
  <c r="I906" i="19" s="1"/>
  <c r="K906" i="19" s="1"/>
  <c r="H914" i="19"/>
  <c r="I914" i="19" s="1"/>
  <c r="K914" i="19" s="1"/>
  <c r="H922" i="19"/>
  <c r="I922" i="19" s="1"/>
  <c r="K922" i="19" s="1"/>
  <c r="H930" i="19"/>
  <c r="I930" i="19" s="1"/>
  <c r="K930" i="19" s="1"/>
  <c r="H938" i="19"/>
  <c r="I938" i="19" s="1"/>
  <c r="K938" i="19" s="1"/>
  <c r="H946" i="19"/>
  <c r="I946" i="19" s="1"/>
  <c r="K946" i="19" s="1"/>
  <c r="H954" i="19"/>
  <c r="I954" i="19" s="1"/>
  <c r="K954" i="19" s="1"/>
  <c r="H962" i="19"/>
  <c r="I962" i="19" s="1"/>
  <c r="K962" i="19" s="1"/>
  <c r="H4" i="19"/>
  <c r="I4" i="19" s="1"/>
  <c r="F1004" i="3"/>
  <c r="I362" i="19" l="1"/>
  <c r="K362" i="19" s="1"/>
  <c r="H1004" i="19"/>
  <c r="K4" i="19"/>
  <c r="K1002" i="19"/>
  <c r="K163" i="19"/>
  <c r="I1" i="19"/>
  <c r="K1004" i="19" l="1"/>
  <c r="I1004" i="19"/>
</calcChain>
</file>

<file path=xl/sharedStrings.xml><?xml version="1.0" encoding="utf-8"?>
<sst xmlns="http://schemas.openxmlformats.org/spreadsheetml/2006/main" count="3533" uniqueCount="741">
  <si>
    <t>الكود</t>
  </si>
  <si>
    <t>اسم الصنف</t>
  </si>
  <si>
    <t>كود الاستيراد</t>
  </si>
  <si>
    <t>الوحدة</t>
  </si>
  <si>
    <t>العدد*الوحدة</t>
  </si>
  <si>
    <t>الاجمالى</t>
  </si>
  <si>
    <t>السعر</t>
  </si>
  <si>
    <t>سعر التكلفة</t>
  </si>
  <si>
    <t>الوصـــــــف</t>
  </si>
  <si>
    <t>اسم الصنـــــــــــــف</t>
  </si>
  <si>
    <t>رجالى افريقي</t>
  </si>
  <si>
    <t xml:space="preserve">مانيكان رجالى </t>
  </si>
  <si>
    <t>YD 1</t>
  </si>
  <si>
    <t>رجالى افريقي جالس</t>
  </si>
  <si>
    <t>YD 2</t>
  </si>
  <si>
    <t>حريمى سيكسى بيج</t>
  </si>
  <si>
    <t>مانيكان حريمى</t>
  </si>
  <si>
    <t>YD 3</t>
  </si>
  <si>
    <t>YD 4</t>
  </si>
  <si>
    <t>حريمى ابيض لميع</t>
  </si>
  <si>
    <t>YD 5</t>
  </si>
  <si>
    <t>YD 6</t>
  </si>
  <si>
    <t>YD 7</t>
  </si>
  <si>
    <t>YD 8</t>
  </si>
  <si>
    <t>YD 9</t>
  </si>
  <si>
    <t>YD 10</t>
  </si>
  <si>
    <t>YD 11</t>
  </si>
  <si>
    <t>YD 12</t>
  </si>
  <si>
    <t>F-102C+916头 78</t>
  </si>
  <si>
    <t>رجالى هوجان ابيض مط</t>
  </si>
  <si>
    <t>YD 13</t>
  </si>
  <si>
    <t>رجالى هوجان اسود مط</t>
  </si>
  <si>
    <t>YD 14</t>
  </si>
  <si>
    <t>حريمى ابيض لميع ملامح</t>
  </si>
  <si>
    <t>CS10</t>
  </si>
  <si>
    <t>CS11</t>
  </si>
  <si>
    <t>JNM 2</t>
  </si>
  <si>
    <t>JNM 4</t>
  </si>
  <si>
    <t>حريمى بيج افريقى</t>
  </si>
  <si>
    <t>CN-7B</t>
  </si>
  <si>
    <t>JMP - 9</t>
  </si>
  <si>
    <t>JMP - 03</t>
  </si>
  <si>
    <t>JMP - 5</t>
  </si>
  <si>
    <t>حريمى بيج ضخم</t>
  </si>
  <si>
    <t>W 2</t>
  </si>
  <si>
    <t>حريمى بيج حركات</t>
  </si>
  <si>
    <t>FM 20</t>
  </si>
  <si>
    <t>CHINA 1"</t>
  </si>
  <si>
    <t>حريمى سكسى ركبه</t>
  </si>
  <si>
    <t>CHINA 1</t>
  </si>
  <si>
    <t>CHINA 2</t>
  </si>
  <si>
    <t xml:space="preserve">رجالى افريقى </t>
  </si>
  <si>
    <t>WAM 22</t>
  </si>
  <si>
    <t>رجالى افريقى</t>
  </si>
  <si>
    <t>SGB005</t>
  </si>
  <si>
    <t xml:space="preserve">WAM 2 </t>
  </si>
  <si>
    <t>رجالى برونزى</t>
  </si>
  <si>
    <t>KB 22</t>
  </si>
  <si>
    <t>KB 21</t>
  </si>
  <si>
    <t>KB 23</t>
  </si>
  <si>
    <t>رجالى جالس افريقى</t>
  </si>
  <si>
    <t>C - 165</t>
  </si>
  <si>
    <t>ولد 8 سنة</t>
  </si>
  <si>
    <t>مانيكان اطفالى</t>
  </si>
  <si>
    <t>رؤيه</t>
  </si>
  <si>
    <t>ولد 10 سنة</t>
  </si>
  <si>
    <t>ولد 12 سنة</t>
  </si>
  <si>
    <t>بنت 8 سنة</t>
  </si>
  <si>
    <t>بنت 10 سنة</t>
  </si>
  <si>
    <t>بنت 12 سنة</t>
  </si>
  <si>
    <t>حريمى نحاسى</t>
  </si>
  <si>
    <t>YZ-14+916头 - 73</t>
  </si>
  <si>
    <t>YZ-15+916头 - 75</t>
  </si>
  <si>
    <t>FAF-3+916头 - 77</t>
  </si>
  <si>
    <t>F-102C+916头 - 79</t>
  </si>
  <si>
    <t>حريمى نيكل</t>
  </si>
  <si>
    <t>F-3</t>
  </si>
  <si>
    <t>F-5</t>
  </si>
  <si>
    <t>F-7</t>
  </si>
  <si>
    <t>F-9</t>
  </si>
  <si>
    <t>حريمى بيج</t>
  </si>
  <si>
    <t>N-05</t>
  </si>
  <si>
    <t>K-4679+CS-1头</t>
  </si>
  <si>
    <t>حريمى بيج نائم</t>
  </si>
  <si>
    <t>FAF-1061 - 67</t>
  </si>
  <si>
    <t>حريمى ابيض نائم</t>
  </si>
  <si>
    <t>VMM-0808 - 68</t>
  </si>
  <si>
    <t>رجالى جالس بيج</t>
  </si>
  <si>
    <t>158 - 46</t>
  </si>
  <si>
    <t>رجالى حلزونى فسفسورى</t>
  </si>
  <si>
    <t>MB-002+8#头 - 58</t>
  </si>
  <si>
    <t>رجالى جالس ابيض</t>
  </si>
  <si>
    <t>MA-16 - 60</t>
  </si>
  <si>
    <t>حريمى بيج ملامح</t>
  </si>
  <si>
    <t>A-1</t>
  </si>
  <si>
    <t>A-3</t>
  </si>
  <si>
    <t>A-4</t>
  </si>
  <si>
    <t>A-6</t>
  </si>
  <si>
    <t>حريمى كريمى</t>
  </si>
  <si>
    <t>V-5+V20-1</t>
  </si>
  <si>
    <t>V-20-1</t>
  </si>
  <si>
    <t>TW4+V20</t>
  </si>
  <si>
    <t>V-20</t>
  </si>
  <si>
    <t>حريمى بيج بلاستيك</t>
  </si>
  <si>
    <t xml:space="preserve">F-2 </t>
  </si>
  <si>
    <t>F-3(51)</t>
  </si>
  <si>
    <t>F-4(52)</t>
  </si>
  <si>
    <t>F-5(53)</t>
  </si>
  <si>
    <t>F-7(54)</t>
  </si>
  <si>
    <t>F-9(55)</t>
  </si>
  <si>
    <t>حريمى ابيض لميع طقية ذهبى</t>
  </si>
  <si>
    <t>PL-5+HEARD(40)</t>
  </si>
  <si>
    <t>HAF-16+HEARD(41)</t>
  </si>
  <si>
    <t>WA-29+HEARD(42)</t>
  </si>
  <si>
    <t>حريمى نحاسى عين واحدة</t>
  </si>
  <si>
    <t>V-21-1</t>
  </si>
  <si>
    <t>ابيض مط</t>
  </si>
  <si>
    <t>HUA2+V1</t>
  </si>
  <si>
    <t>HUA4+V1</t>
  </si>
  <si>
    <t>HAP5+V1</t>
  </si>
  <si>
    <t>HUA6+V1</t>
  </si>
  <si>
    <t>HUA5+V1</t>
  </si>
  <si>
    <t>ابيض لميع</t>
  </si>
  <si>
    <t>HUA4+V13</t>
  </si>
  <si>
    <t>رجالى فسفورى</t>
  </si>
  <si>
    <t>HUB-7</t>
  </si>
  <si>
    <t>رجالى ابيض</t>
  </si>
  <si>
    <t>HUB-6</t>
  </si>
  <si>
    <t>اطفالى ابيض مطموس</t>
  </si>
  <si>
    <t>7C-3</t>
  </si>
  <si>
    <t>7C-1</t>
  </si>
  <si>
    <t>AF系列   1(31)</t>
  </si>
  <si>
    <t>رجالى ابيض لميع</t>
  </si>
  <si>
    <t>TUM-1/040-1M</t>
  </si>
  <si>
    <t>رجالى اسود لميع</t>
  </si>
  <si>
    <t>ROSE-11</t>
  </si>
  <si>
    <t xml:space="preserve">حريمى مطموس ابيض لميع </t>
  </si>
  <si>
    <t>ROSE-11/040-2W</t>
  </si>
  <si>
    <t>FUS-3+换头</t>
  </si>
  <si>
    <t>FUS-3/040-2W</t>
  </si>
  <si>
    <t>DM-4</t>
  </si>
  <si>
    <t>DM-4/040-2W</t>
  </si>
  <si>
    <t>DM-2-A+ZA-4head</t>
  </si>
  <si>
    <t>DM-2-A/040-2W</t>
  </si>
  <si>
    <t>DM-2-B+ZA-4head</t>
  </si>
  <si>
    <t>DM-2-B/040-2W</t>
  </si>
  <si>
    <t>مانيكان مضئ</t>
  </si>
  <si>
    <t>مانيكان بلاستيك حريمى</t>
  </si>
  <si>
    <t>راس مانيكان بيج</t>
  </si>
  <si>
    <t>راس مانيكان نيكل</t>
  </si>
  <si>
    <t>باروكة</t>
  </si>
  <si>
    <t>صدر حريمى نيكل</t>
  </si>
  <si>
    <t>حريمى ضخم</t>
  </si>
  <si>
    <t>رجالى ضخم</t>
  </si>
  <si>
    <t>حريمى كهرباء</t>
  </si>
  <si>
    <t>ستاند 1 دور MS</t>
  </si>
  <si>
    <t>ستند</t>
  </si>
  <si>
    <t>مسطرة ستند دورMS</t>
  </si>
  <si>
    <t>ستاند حصان صغير MS</t>
  </si>
  <si>
    <t>ستاند حصان كبير MS</t>
  </si>
  <si>
    <t>ريون مربع نيكل MS</t>
  </si>
  <si>
    <t>ريون اسود MS</t>
  </si>
  <si>
    <t>ريون فراشة MS</t>
  </si>
  <si>
    <t>ستاند 4 طارة طرحة MS</t>
  </si>
  <si>
    <t>ستاند 4 طارة شوكة MS</t>
  </si>
  <si>
    <t>باسكت بواقى MS</t>
  </si>
  <si>
    <t>ستاند حزام مدور MS</t>
  </si>
  <si>
    <t xml:space="preserve">ستاند حرف T </t>
  </si>
  <si>
    <t>ستاند ثلاثى MS</t>
  </si>
  <si>
    <t>ستاند رباعى MS</t>
  </si>
  <si>
    <t>ستند طارة حلقات</t>
  </si>
  <si>
    <t>ماسورة 3 م MS</t>
  </si>
  <si>
    <t>ماسورة طقم بار MS</t>
  </si>
  <si>
    <t>حامل طقم البار MS</t>
  </si>
  <si>
    <t>طقم بار MS</t>
  </si>
  <si>
    <t>رف شبك نيكل MS</t>
  </si>
  <si>
    <t>طارة ستاند شوكة MS</t>
  </si>
  <si>
    <t>طارة ستاند طرحة MS</t>
  </si>
  <si>
    <t>ستاند دورين مينى MS</t>
  </si>
  <si>
    <t>ستاند حزام 3 دور  MS</t>
  </si>
  <si>
    <t>ستند دور بلية</t>
  </si>
  <si>
    <t>قائم ستند (طارة , طرحة  )</t>
  </si>
  <si>
    <t>ستند دركسيون طارة</t>
  </si>
  <si>
    <t>ستند حوض بحر</t>
  </si>
  <si>
    <t>فارغ M</t>
  </si>
  <si>
    <t>فـــــــــــارغ</t>
  </si>
  <si>
    <t>ستاند كتاب  هارد كروم Y</t>
  </si>
  <si>
    <t>ستند كارت ابيض</t>
  </si>
  <si>
    <t>رف مخرم نيكل</t>
  </si>
  <si>
    <t>حزام مربع 2 دور  M</t>
  </si>
  <si>
    <t>حزام مربع 3 دور  M</t>
  </si>
  <si>
    <t>حزام مدور2 دور M</t>
  </si>
  <si>
    <t>حزام مدور3 دور M</t>
  </si>
  <si>
    <t>قاعدة سوينج حائطى  S</t>
  </si>
  <si>
    <t>قاعدة سوينج سلات S</t>
  </si>
  <si>
    <t>ستاند سوينج طرحة S</t>
  </si>
  <si>
    <t>ستاند 4 طارة لوكس  S</t>
  </si>
  <si>
    <t>فارغ</t>
  </si>
  <si>
    <t>ريون بيضاوى استانلس * اسود ROAYA</t>
  </si>
  <si>
    <t>4167/1</t>
  </si>
  <si>
    <t>ريون بيضاوى استانلس  ROAYA</t>
  </si>
  <si>
    <t>7193-1</t>
  </si>
  <si>
    <t>ريون رمادى بار نيكل ROAYA</t>
  </si>
  <si>
    <t>4158/1</t>
  </si>
  <si>
    <t>ريون رمادى *نيكل ROAYA</t>
  </si>
  <si>
    <t>4160/3</t>
  </si>
  <si>
    <t>ريون  استانلس مربع زجاج ROAYA</t>
  </si>
  <si>
    <t>4158/2 - 7190/1</t>
  </si>
  <si>
    <t>ريون  استانلس بنز ROAYA</t>
  </si>
  <si>
    <t>4158/3</t>
  </si>
  <si>
    <t>ريون استانلس عادى ROAYA</t>
  </si>
  <si>
    <t>4164/25</t>
  </si>
  <si>
    <t>حوض بحر استانلس ROAYA</t>
  </si>
  <si>
    <t>4164/26</t>
  </si>
  <si>
    <t>ستند دور بلي</t>
  </si>
  <si>
    <t>4164/20</t>
  </si>
  <si>
    <t>ستند S  مستورد MZ</t>
  </si>
  <si>
    <t>MZ</t>
  </si>
  <si>
    <t>ستند سوينج مستورد MZ</t>
  </si>
  <si>
    <t>قاعدة سوينج سلات (حائطى)مستورد</t>
  </si>
  <si>
    <t>4160-2</t>
  </si>
  <si>
    <t xml:space="preserve">ريون بيضاوى استانلس * سلفر </t>
  </si>
  <si>
    <t>7190-4</t>
  </si>
  <si>
    <t xml:space="preserve">ريون مربع رفيع اسود * نيكل </t>
  </si>
  <si>
    <t>7190-3</t>
  </si>
  <si>
    <t>وحدة عدد 3 ترابيزة</t>
  </si>
  <si>
    <t>7190-10</t>
  </si>
  <si>
    <t>ريون استانلس مربع ماسورة مدورة</t>
  </si>
  <si>
    <t>7190-7</t>
  </si>
  <si>
    <t xml:space="preserve">ريون 1/2 دائرة استانلس </t>
  </si>
  <si>
    <t>7190-5</t>
  </si>
  <si>
    <t>ريون مربع استانلس + ارفف</t>
  </si>
  <si>
    <t>7190-8</t>
  </si>
  <si>
    <t>استاند ثلاثى استانلس</t>
  </si>
  <si>
    <t>7190-6</t>
  </si>
  <si>
    <t xml:space="preserve">استاند استانلس كابولى متحرك </t>
  </si>
  <si>
    <t>7190-9</t>
  </si>
  <si>
    <t xml:space="preserve">قائم بريمو H 2.40 </t>
  </si>
  <si>
    <t>بريمو</t>
  </si>
  <si>
    <t>4164/1</t>
  </si>
  <si>
    <t>قائم بريمو ( 11) 2م</t>
  </si>
  <si>
    <t>صلاح</t>
  </si>
  <si>
    <t>قائم بريمو ( 11)2.40م</t>
  </si>
  <si>
    <t>4164/2</t>
  </si>
  <si>
    <t>قائم بريمو بالفريم</t>
  </si>
  <si>
    <t>ماسورة بريمو 2.40م</t>
  </si>
  <si>
    <t>4164/3</t>
  </si>
  <si>
    <t>ماسورة بريمو 3 م</t>
  </si>
  <si>
    <t>4164/6</t>
  </si>
  <si>
    <t>فلنشة ماسورة بريمو ثابتة</t>
  </si>
  <si>
    <t>فلنشة ماسورة بريمو متحركة</t>
  </si>
  <si>
    <t>4164-4</t>
  </si>
  <si>
    <t>كوع ماسورة بريمو</t>
  </si>
  <si>
    <t>4164-7</t>
  </si>
  <si>
    <t>شداد ماسورة بريمو</t>
  </si>
  <si>
    <t>4164-5</t>
  </si>
  <si>
    <t>كابولى بريمو 10 بلية عدل</t>
  </si>
  <si>
    <t>كابولى بريمو 10 بلية مائل</t>
  </si>
  <si>
    <t>كابولى بريمو 10 بلية موجة</t>
  </si>
  <si>
    <t>كابولى  بريمو سنارة</t>
  </si>
  <si>
    <t>4164-24</t>
  </si>
  <si>
    <t>كابولى 10  بريمو بنز عدل</t>
  </si>
  <si>
    <t>4164-14</t>
  </si>
  <si>
    <t>كابولى 10  بريمو بنز مايل</t>
  </si>
  <si>
    <t>4164-13</t>
  </si>
  <si>
    <t>حامل رف بريمو داخلى</t>
  </si>
  <si>
    <t>4164-9</t>
  </si>
  <si>
    <t>حامل رف ساندوتش بريمو</t>
  </si>
  <si>
    <t>4164-8</t>
  </si>
  <si>
    <t>حامل رف بريمو مربع 20 سم</t>
  </si>
  <si>
    <t>حامل رف بريمو مربع 25 سم</t>
  </si>
  <si>
    <t>4164-16</t>
  </si>
  <si>
    <t>حامل رف بريمو مربع 30 سم</t>
  </si>
  <si>
    <t>4164-15</t>
  </si>
  <si>
    <t>حامل رف بريمو مربع 35 سم</t>
  </si>
  <si>
    <t>حامل رف بريمو مربع 40 سم</t>
  </si>
  <si>
    <t>حامل رف بريمو زاوية 20سم</t>
  </si>
  <si>
    <t>حامل رف بريمو زاوية 25سم</t>
  </si>
  <si>
    <t>حامل رف بريمو زاوية 30سم</t>
  </si>
  <si>
    <t>حامل رف بريمو زاوية 35سم</t>
  </si>
  <si>
    <t>4164-17</t>
  </si>
  <si>
    <t>حامل رف بريمو زاوية 40سم</t>
  </si>
  <si>
    <t>حامل بار داخلى مدور زيرو</t>
  </si>
  <si>
    <t>4164-10</t>
  </si>
  <si>
    <t>حامل بار امامى مدور 30 سم</t>
  </si>
  <si>
    <t>حامل بار داخلى مربع زيرو</t>
  </si>
  <si>
    <t>حامل بار امامى مربع زيرو</t>
  </si>
  <si>
    <t>4164-11</t>
  </si>
  <si>
    <t>حامل بار امامى مربع 25سم</t>
  </si>
  <si>
    <t>حامل بار امامى مربع 30سم</t>
  </si>
  <si>
    <t>كابولى بريمو 7 بلية</t>
  </si>
  <si>
    <t>قائم بريمو بالفريم مصرى</t>
  </si>
  <si>
    <t>ماسورة مستطيلة</t>
  </si>
  <si>
    <t>حامل بار امامى مدور 25سم</t>
  </si>
  <si>
    <t>حامل بار امامى مدور 25سم سلاح</t>
  </si>
  <si>
    <t>حرف U بريمو</t>
  </si>
  <si>
    <t>سلم جلوبال</t>
  </si>
  <si>
    <t>جلوبال</t>
  </si>
  <si>
    <t>ساندوتش جلوبال</t>
  </si>
  <si>
    <t>حامل رف جلوبال</t>
  </si>
  <si>
    <t>الشبينى</t>
  </si>
  <si>
    <t>حامل ماسورة جلوبال</t>
  </si>
  <si>
    <t>قائم استالس ROAYA</t>
  </si>
  <si>
    <t>استانلس</t>
  </si>
  <si>
    <t>قائم استالس ثلاثى ROAYA</t>
  </si>
  <si>
    <t>7191-1</t>
  </si>
  <si>
    <t>رف استانلس 80 سم</t>
  </si>
  <si>
    <t>رف استانلس 120 سم</t>
  </si>
  <si>
    <t>مسطرة استانلس 80سم</t>
  </si>
  <si>
    <t>مسطرة استانلس 120سم</t>
  </si>
  <si>
    <t>حرف U  استانلس</t>
  </si>
  <si>
    <t>قائم سلات اسود</t>
  </si>
  <si>
    <t>سلات</t>
  </si>
  <si>
    <t>قائم سلات احمر</t>
  </si>
  <si>
    <t>قائم سلات برتقالى</t>
  </si>
  <si>
    <t>قائم سلات سلفر</t>
  </si>
  <si>
    <t>قائم سلات استانلس</t>
  </si>
  <si>
    <t>حامل رف سلاح 20 سم</t>
  </si>
  <si>
    <t>حامل رف سلاح 25 سم</t>
  </si>
  <si>
    <t>حامل رف سلاح 30 سم</t>
  </si>
  <si>
    <t>حامل رف سلاح 35 سم</t>
  </si>
  <si>
    <t>حامل رف سلاح 40 سم</t>
  </si>
  <si>
    <t>حامل رف مربع 20 سم</t>
  </si>
  <si>
    <t>حامل رف مربع 25 سم</t>
  </si>
  <si>
    <t>حامل رف مربع 30 سم</t>
  </si>
  <si>
    <t>حامل رف مربع 35 سم</t>
  </si>
  <si>
    <t>حامل رف مربع 40 سم</t>
  </si>
  <si>
    <t>حامل رف شمال ويمين 20 سم</t>
  </si>
  <si>
    <t>حامل رف شمال ويمين 25 سم</t>
  </si>
  <si>
    <t>حامل رف شمال ويمين 30 سم</t>
  </si>
  <si>
    <t>حامل رف شمال ويمين 35سم</t>
  </si>
  <si>
    <t>حامل رف شمال ويمين 40 سم</t>
  </si>
  <si>
    <t>حامل رف بشفة 20 سم</t>
  </si>
  <si>
    <t>حامل رف بشفة 25 سم</t>
  </si>
  <si>
    <t>حامل رف بشفة 30 سم</t>
  </si>
  <si>
    <t>حامل رف بشفة 35 سم</t>
  </si>
  <si>
    <t>حامل رف بشفة 40 سم</t>
  </si>
  <si>
    <t>حامل ماسورة مدور 25 سم</t>
  </si>
  <si>
    <t>حامل ماسورة مربع 25 سم</t>
  </si>
  <si>
    <t>كابولى 10 بلية خفيف</t>
  </si>
  <si>
    <t>كابولى 10 بلية ثقيل</t>
  </si>
  <si>
    <t>كابولى 10 بلية عدل</t>
  </si>
  <si>
    <t>كابولى 7 بلية خفيف</t>
  </si>
  <si>
    <t>كابولى 7 بلية ثقيل</t>
  </si>
  <si>
    <t>كابولى 5 بلية خفيف</t>
  </si>
  <si>
    <t>كابولى 5 بلية ثقيل</t>
  </si>
  <si>
    <t>كابولى سيخ 10 بلية</t>
  </si>
  <si>
    <t>كابولى سيخ 9 بلية رؤية</t>
  </si>
  <si>
    <t>4164-23</t>
  </si>
  <si>
    <t>كابولى سيخ 7 بلية رؤية</t>
  </si>
  <si>
    <t>4164-22</t>
  </si>
  <si>
    <t>كابولى سيخ 5 بلية</t>
  </si>
  <si>
    <t>حرف يو 60 سم</t>
  </si>
  <si>
    <t xml:space="preserve">حرف يو 90 سم </t>
  </si>
  <si>
    <t>حرف يو 120 سم</t>
  </si>
  <si>
    <t>شوكة زيرو</t>
  </si>
  <si>
    <t>شوكة 2.5سم</t>
  </si>
  <si>
    <t>شوكة 5 سم</t>
  </si>
  <si>
    <t>شوكة 10 سم</t>
  </si>
  <si>
    <t>شوكة 15 سم</t>
  </si>
  <si>
    <t>شوكة 20 سم</t>
  </si>
  <si>
    <t>شوكة 25 سم</t>
  </si>
  <si>
    <t>شوكة 30 سم</t>
  </si>
  <si>
    <t xml:space="preserve">ساقية </t>
  </si>
  <si>
    <t>حامل كاب</t>
  </si>
  <si>
    <t>قائم سلات الفا مصرى</t>
  </si>
  <si>
    <t>قائم سلات الفا مستورد</t>
  </si>
  <si>
    <t>حامل شنطة ثنائى</t>
  </si>
  <si>
    <t>حامل شنطة رباعى</t>
  </si>
  <si>
    <t>كابولى 10 بلية سلات مائل</t>
  </si>
  <si>
    <t>حامل ماسورة مدور 30 سم</t>
  </si>
  <si>
    <t xml:space="preserve">كابولى 7 بلية عدل </t>
  </si>
  <si>
    <t>الكترونيات</t>
  </si>
  <si>
    <t>لوحة مضيئة كبيرة</t>
  </si>
  <si>
    <t>لوحة مضيئة صغيرة</t>
  </si>
  <si>
    <t>لوحة مضيئة متحركة</t>
  </si>
  <si>
    <t>قاعدة مانيكان متحركة</t>
  </si>
  <si>
    <t>فليشر كبير</t>
  </si>
  <si>
    <t>فليشر صغير</t>
  </si>
  <si>
    <t>متنوعون</t>
  </si>
  <si>
    <t>رف خشب 60 سم</t>
  </si>
  <si>
    <t>رف خشب 80 سم</t>
  </si>
  <si>
    <t>رف خشب 120 سم</t>
  </si>
  <si>
    <t>3/4 حريمى بلاستيك</t>
  </si>
  <si>
    <t xml:space="preserve">طبه ماسورة بريمو </t>
  </si>
  <si>
    <t xml:space="preserve">طبه ماسورة  </t>
  </si>
  <si>
    <t>مبططة صغيرة</t>
  </si>
  <si>
    <t>شماعة</t>
  </si>
  <si>
    <t>مبططة كبيرة</t>
  </si>
  <si>
    <t xml:space="preserve">بدله اسود </t>
  </si>
  <si>
    <t xml:space="preserve">طرحه </t>
  </si>
  <si>
    <t>مشبك كرستال صغيرة</t>
  </si>
  <si>
    <t>مشبك كرستال كبيرة</t>
  </si>
  <si>
    <t>باكت مشبك اطفالى اللوان</t>
  </si>
  <si>
    <t>صلاح (باكت)</t>
  </si>
  <si>
    <t>باكت مشبك ابيض</t>
  </si>
  <si>
    <t>اطفالى الوان</t>
  </si>
  <si>
    <t>مصطفى (دسته)</t>
  </si>
  <si>
    <t>شماعة طرحة كبيرة</t>
  </si>
  <si>
    <t>حمدى</t>
  </si>
  <si>
    <t>باكت مشبك طرحة معدن</t>
  </si>
  <si>
    <t>رؤية</t>
  </si>
  <si>
    <t>شماعة اطفالى كتف احمر (شماعة)</t>
  </si>
  <si>
    <t>شماعة اطفالى كتف اصفر</t>
  </si>
  <si>
    <t>شماعة اطفالى كتف اخضر</t>
  </si>
  <si>
    <t>شماعة اطفالى كتف برتقالى</t>
  </si>
  <si>
    <t>شماعة اطفالى كتف لبنى(شماعة)</t>
  </si>
  <si>
    <t>شماعة بناتى احمر</t>
  </si>
  <si>
    <t>شماعة بناتى اصفر</t>
  </si>
  <si>
    <t>شماعة بناتى اخضر(شماعة)</t>
  </si>
  <si>
    <t>شماعة بناتى برتقالى(شماعة)</t>
  </si>
  <si>
    <t>شماعة بناتى لبنى</t>
  </si>
  <si>
    <t>شماعة بناتى فوشية</t>
  </si>
  <si>
    <t>شماعة اطفالى احمر لوكس(شماعة)</t>
  </si>
  <si>
    <t>شماعة اطفالى اصفر لوكس(شماعة)</t>
  </si>
  <si>
    <t>شماعة اطفالى اخضر لوكس(شماعة)</t>
  </si>
  <si>
    <t>شماعة اطفالى برتقالى لوكس(شماعة)</t>
  </si>
  <si>
    <t>شماعة اطفالى لبنى لوكس(شماعة)</t>
  </si>
  <si>
    <t>مشبك اطفالى احمر(شماعة)</t>
  </si>
  <si>
    <t>مشبك اطفالى اصفر(شماعة)</t>
  </si>
  <si>
    <t>مشبك اطفالى اخضر(شماعة)</t>
  </si>
  <si>
    <t>مشبك اطفالى برتقالى(شماعة)</t>
  </si>
  <si>
    <t>مشبك اطفالى لبنى(شماعة)</t>
  </si>
  <si>
    <t>مشبك اطفالى احمر لوكس(شماعة)</t>
  </si>
  <si>
    <t>مشبك اطفالى اصفر لوكس(شماعة)</t>
  </si>
  <si>
    <t>مشبك اطفالى اخضر لوكس(شماعة)</t>
  </si>
  <si>
    <t>مشبك اطفالى برتقالى لوكس(شماعة)</t>
  </si>
  <si>
    <t>مشبك اطفالى لبنى لوكس(شماعة)</t>
  </si>
  <si>
    <t>بدله احمر مستورد(شماعة)</t>
  </si>
  <si>
    <t>بدله سلفر مستورد(شماعة)</t>
  </si>
  <si>
    <t>بدله ذهبى مستورد(شماعة)</t>
  </si>
  <si>
    <t>بدله فضى مستورد(شماعة)</t>
  </si>
  <si>
    <t>كتف حريمى احمر مستورد(شماعة)</t>
  </si>
  <si>
    <t>كتف حريمى سلفر مستورد(شماعة)</t>
  </si>
  <si>
    <t>كتف حريمى شفاف مستورد(شماعة)</t>
  </si>
  <si>
    <t>كتف حريمى شفاف لانجرى(شماعة)</t>
  </si>
  <si>
    <t xml:space="preserve">لانجرى فوم </t>
  </si>
  <si>
    <t>كتف حريمى ثلجى لانجرى(شماعة)</t>
  </si>
  <si>
    <t>مشبك خشب وسط(شماعة)</t>
  </si>
  <si>
    <t>1392-2</t>
  </si>
  <si>
    <t>مشبك خشب لوكس(شماعة)</t>
  </si>
  <si>
    <t>2291-36</t>
  </si>
  <si>
    <t>مشبك خشب سوبر لوكس(شماعة)</t>
  </si>
  <si>
    <t>2291-37</t>
  </si>
  <si>
    <t>مشبك هوك</t>
  </si>
  <si>
    <t>مشبك سلك طرحة 15 سم (باكت)</t>
  </si>
  <si>
    <t>2285/4</t>
  </si>
  <si>
    <t>مشبك سلك 20 سم (باكت)</t>
  </si>
  <si>
    <t>2285/1</t>
  </si>
  <si>
    <t>مشبك سلك 35 سم (باكت)</t>
  </si>
  <si>
    <t>2285/3</t>
  </si>
  <si>
    <t>مشبك سلك 40 سم (باكت)</t>
  </si>
  <si>
    <t>2285/2-1410</t>
  </si>
  <si>
    <t>مشبك سلك 30 سم (باكت )</t>
  </si>
  <si>
    <t xml:space="preserve">مشبك سلك لوكس 35 سم </t>
  </si>
  <si>
    <t>1392/3</t>
  </si>
  <si>
    <t>لانجرى اسود هوك عريض</t>
  </si>
  <si>
    <t>كتف فوم * نيكل صغيرة</t>
  </si>
  <si>
    <t>كتف فوم * نيكل كبيرة</t>
  </si>
  <si>
    <t>كتف جلد * نيكل صغيرة</t>
  </si>
  <si>
    <t>2288/5</t>
  </si>
  <si>
    <t>كتف جلد * نيكل كبيرة</t>
  </si>
  <si>
    <t>2288/6</t>
  </si>
  <si>
    <t>توب</t>
  </si>
  <si>
    <t>13993/30</t>
  </si>
  <si>
    <t>اندر</t>
  </si>
  <si>
    <t>لانجرى اسود</t>
  </si>
  <si>
    <t>1825A</t>
  </si>
  <si>
    <t>لانجرى بصلى</t>
  </si>
  <si>
    <t>2288/2</t>
  </si>
  <si>
    <t>لانجرى شفاف</t>
  </si>
  <si>
    <t>لانجرى موف</t>
  </si>
  <si>
    <t>مشبك اسود مط</t>
  </si>
  <si>
    <t>كتف حريمى لانجرى اسود مط</t>
  </si>
  <si>
    <t>705A</t>
  </si>
  <si>
    <t>كتف حريمى اسود مط</t>
  </si>
  <si>
    <t>1031A</t>
  </si>
  <si>
    <t>كتف وسط اسود مط</t>
  </si>
  <si>
    <t>602A</t>
  </si>
  <si>
    <t>كتف حريمى وسط اسود لميع</t>
  </si>
  <si>
    <t xml:space="preserve">بدله اسود مط </t>
  </si>
  <si>
    <t>بدلة اسود مط كتف سادة</t>
  </si>
  <si>
    <t>1029A</t>
  </si>
  <si>
    <t>بدلة اسود لميع</t>
  </si>
  <si>
    <t>مشبك اطفالى قلب</t>
  </si>
  <si>
    <t>مشبك اطفالى عريض</t>
  </si>
  <si>
    <t>مشبك اطفالى بلاستيك شفاف</t>
  </si>
  <si>
    <t xml:space="preserve">مشبك بلاستيك اسود </t>
  </si>
  <si>
    <t>1507A</t>
  </si>
  <si>
    <t>مشبك بلاستيك الوان سادة</t>
  </si>
  <si>
    <t xml:space="preserve">مشبك خشب * نيكل </t>
  </si>
  <si>
    <t xml:space="preserve">خشب * نيكل </t>
  </si>
  <si>
    <t>عروسة خشب</t>
  </si>
  <si>
    <t>M001</t>
  </si>
  <si>
    <t>عروسة قطيفة</t>
  </si>
  <si>
    <t>كتف مربع اسود مط</t>
  </si>
  <si>
    <t>706A</t>
  </si>
  <si>
    <t>كتف مربع اسود لميع</t>
  </si>
  <si>
    <t>كتف حريمى اسود</t>
  </si>
  <si>
    <t>مصرى (موردين )</t>
  </si>
  <si>
    <t>هوجان مصرى S</t>
  </si>
  <si>
    <t xml:space="preserve">مانيكان </t>
  </si>
  <si>
    <t>سعيد</t>
  </si>
  <si>
    <t>حريمى مصرى</t>
  </si>
  <si>
    <t>بيبى 2 سنة</t>
  </si>
  <si>
    <t>بيبى 3 سنة</t>
  </si>
  <si>
    <t>ولد 5 سنة</t>
  </si>
  <si>
    <t>ولد 7 سنة</t>
  </si>
  <si>
    <t>ولد 9 سنة</t>
  </si>
  <si>
    <t>محير</t>
  </si>
  <si>
    <t>رجال استريت</t>
  </si>
  <si>
    <t xml:space="preserve">بنطلون هوجان </t>
  </si>
  <si>
    <t>بنطلون حريمى فيبر</t>
  </si>
  <si>
    <t xml:space="preserve">بنطلون رجالى بلاستيك </t>
  </si>
  <si>
    <t xml:space="preserve">بنطلون حريمى بلاستيك </t>
  </si>
  <si>
    <t>راس تحجيبة فيبر S</t>
  </si>
  <si>
    <t>راس تحجيبة بلاستيك S</t>
  </si>
  <si>
    <t>رجالى تايجر (تاج) ابيضS</t>
  </si>
  <si>
    <t>رجالى تايجر (تاج) اسودS</t>
  </si>
  <si>
    <t>رجالى حلزونى ابيض S</t>
  </si>
  <si>
    <t>رجالى حلزونى اسود S</t>
  </si>
  <si>
    <t>فارغ S</t>
  </si>
  <si>
    <t>هوجان مصرى SH</t>
  </si>
  <si>
    <t>حريمى مصرىSH</t>
  </si>
  <si>
    <t>بنطلون رجالى بلاستيك SH</t>
  </si>
  <si>
    <t>بنطلون حريمى بلاستيك SH</t>
  </si>
  <si>
    <t>رجالى تايجر (تاج) ابيضSH</t>
  </si>
  <si>
    <t xml:space="preserve">رجالى تايجر (تاج) اسودSH </t>
  </si>
  <si>
    <t>رجالى حلزونى ابيض SH</t>
  </si>
  <si>
    <t>رجالى حلزونى اسود SH</t>
  </si>
  <si>
    <t>مانيكان حريمى حركات</t>
  </si>
  <si>
    <t>رجالى تايجر (تاج) ابيض A</t>
  </si>
  <si>
    <t>مانيكان</t>
  </si>
  <si>
    <t>احمد شكرى</t>
  </si>
  <si>
    <t xml:space="preserve">رجالى تايجر (تاج) اسودA </t>
  </si>
  <si>
    <t>رجالى حلزونى ابيض A</t>
  </si>
  <si>
    <t>رجالى حلزونى اسود A</t>
  </si>
  <si>
    <t>اجهزة انذار</t>
  </si>
  <si>
    <t>جهاز انذار صغير</t>
  </si>
  <si>
    <t>جهاز انذار</t>
  </si>
  <si>
    <t>6639/2</t>
  </si>
  <si>
    <t>جهاز انذار كبير</t>
  </si>
  <si>
    <t>3339/1</t>
  </si>
  <si>
    <t>جهاز انذار بوابة واحدة</t>
  </si>
  <si>
    <t>2317/3</t>
  </si>
  <si>
    <t>جهاز انذار 2 بوابة نيكل</t>
  </si>
  <si>
    <t>جهاز انذار 2 بوابة المونيوم</t>
  </si>
  <si>
    <t>مشبك انذار Smile</t>
  </si>
  <si>
    <t xml:space="preserve">مشبك انذار </t>
  </si>
  <si>
    <t>2371/5</t>
  </si>
  <si>
    <t>مشبك انذار قوقعة</t>
  </si>
  <si>
    <t>6639/3</t>
  </si>
  <si>
    <t>مشبك انذار مدور بنز</t>
  </si>
  <si>
    <t>2371/4</t>
  </si>
  <si>
    <t>مشبك انذار اسود</t>
  </si>
  <si>
    <t xml:space="preserve">مشبك انذار مدور </t>
  </si>
  <si>
    <t>فتاحة جهازانذار</t>
  </si>
  <si>
    <t>كرتونة</t>
  </si>
  <si>
    <t>رابطة</t>
  </si>
  <si>
    <t>م</t>
  </si>
  <si>
    <t>التاريخ</t>
  </si>
  <si>
    <t>كود الصنف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</si>
  <si>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</si>
  <si>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</si>
  <si>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</si>
  <si>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</si>
  <si>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</si>
  <si>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</si>
  <si>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</si>
  <si>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</si>
  <si>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</si>
  <si>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</si>
  <si>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</si>
  <si>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</si>
  <si>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الصنـــــــــــف</t>
  </si>
  <si>
    <t>رقم الاذن</t>
  </si>
  <si>
    <t>المواصفات</t>
  </si>
  <si>
    <t>الكمية</t>
  </si>
  <si>
    <t>سعر الشراء</t>
  </si>
  <si>
    <t>اول المدة</t>
  </si>
  <si>
    <t>الوراد</t>
  </si>
  <si>
    <t>المنصرف</t>
  </si>
  <si>
    <t>الرصيد</t>
  </si>
  <si>
    <t>المشتريات الخارجية</t>
  </si>
  <si>
    <t>اجمالى قيمة الرصيد</t>
  </si>
  <si>
    <t>المرتجعات</t>
  </si>
  <si>
    <t>الصنـــــــــــــــــــف</t>
  </si>
  <si>
    <t>الاجمالى المنصرف</t>
  </si>
  <si>
    <t>اجمالى الوارد</t>
  </si>
  <si>
    <t>يومية الوارد</t>
  </si>
  <si>
    <t>الفهرس</t>
  </si>
  <si>
    <t>رصيد مخزن المعرض</t>
  </si>
  <si>
    <t>خصم</t>
  </si>
  <si>
    <t>شحن</t>
  </si>
  <si>
    <t>لاغى</t>
  </si>
  <si>
    <t>فتاحة جهازانذار كبيرة</t>
  </si>
  <si>
    <t>فتاحة جهازانذار صغيرة</t>
  </si>
  <si>
    <t>حامل بار  مدور 30 سم</t>
  </si>
  <si>
    <t>JERRNI</t>
  </si>
  <si>
    <t>حريمى سكسى</t>
  </si>
  <si>
    <t>ASHIG</t>
  </si>
  <si>
    <t xml:space="preserve">حريمى افريقى </t>
  </si>
  <si>
    <t>JMP - 10</t>
  </si>
  <si>
    <t>JMP - 2</t>
  </si>
  <si>
    <t>JMP - 4</t>
  </si>
  <si>
    <t>X - 1</t>
  </si>
  <si>
    <t>رجالى رياضى</t>
  </si>
  <si>
    <t>بيكهـــــــــــــــــــــــــــام</t>
  </si>
  <si>
    <t>GM - 25</t>
  </si>
  <si>
    <t>F - 1</t>
  </si>
  <si>
    <t>F - 2</t>
  </si>
  <si>
    <t>F - 3</t>
  </si>
  <si>
    <t>F - 4</t>
  </si>
  <si>
    <t>F - 5</t>
  </si>
  <si>
    <t>F - 6</t>
  </si>
  <si>
    <t>F - 7</t>
  </si>
  <si>
    <t>F - 8</t>
  </si>
  <si>
    <t>F - 9</t>
  </si>
  <si>
    <t>F - 10</t>
  </si>
  <si>
    <t>حريمى ابيض بلاستيك</t>
  </si>
  <si>
    <t>الشماعات</t>
  </si>
  <si>
    <t xml:space="preserve">بدلة اسود مط </t>
  </si>
  <si>
    <t>كتف حريمى اسود لميع</t>
  </si>
  <si>
    <t>لانجرى اسود مط</t>
  </si>
  <si>
    <t xml:space="preserve">كتف حريمى لانجرى اسود مط </t>
  </si>
  <si>
    <t>شماعة طرحة</t>
  </si>
  <si>
    <t>مصرى</t>
  </si>
  <si>
    <t>متنوعون شماعات</t>
  </si>
  <si>
    <t>متنوعون بريمو</t>
  </si>
  <si>
    <t>متنوعون خشب</t>
  </si>
  <si>
    <t>متنوعون جلوبال</t>
  </si>
  <si>
    <t>متنوعون سلات</t>
  </si>
  <si>
    <t>متنوعون اخرى</t>
  </si>
  <si>
    <t>خشب</t>
  </si>
  <si>
    <t>اخرى</t>
  </si>
  <si>
    <t xml:space="preserve">ستاند مطبقات بالوسط+معلقات </t>
  </si>
  <si>
    <t>ستاند مطبقات +معلقات زجاج</t>
  </si>
  <si>
    <t>ستاند دور استانلس</t>
  </si>
  <si>
    <t>ستاند دور بليه بيضاوى</t>
  </si>
  <si>
    <t>ستاند دور(نصف حوض بحر)</t>
  </si>
  <si>
    <t>RT - 006</t>
  </si>
  <si>
    <t>RT - 032</t>
  </si>
  <si>
    <t>RT - 039</t>
  </si>
  <si>
    <t>AH-122</t>
  </si>
  <si>
    <t>AH-124</t>
  </si>
  <si>
    <t xml:space="preserve">كابولى بريمو 9 بلية موجة </t>
  </si>
  <si>
    <t>قائم بريمو(H)  2.00m</t>
  </si>
  <si>
    <t>المرتجعات خلال سنة 2014</t>
  </si>
  <si>
    <t>هوك بنطلون</t>
  </si>
  <si>
    <t>C - 1</t>
  </si>
  <si>
    <t>بدلة سلفر</t>
  </si>
  <si>
    <t xml:space="preserve">   </t>
  </si>
  <si>
    <t>المخزن</t>
  </si>
  <si>
    <t>المعرض</t>
  </si>
  <si>
    <t>4158/2 - 7190/1-AH-012</t>
  </si>
  <si>
    <t>4164/25 - AH-126</t>
  </si>
  <si>
    <t>AH-125</t>
  </si>
  <si>
    <t>RT-27</t>
  </si>
  <si>
    <t>RT-009</t>
  </si>
  <si>
    <t xml:space="preserve">استاند استانلس 3 كابولى متحرك </t>
  </si>
  <si>
    <t>RT-47</t>
  </si>
  <si>
    <t>AH-105</t>
  </si>
  <si>
    <t>AH-104</t>
  </si>
  <si>
    <t>AH-110</t>
  </si>
  <si>
    <t>AH-102</t>
  </si>
  <si>
    <t>AH-103</t>
  </si>
  <si>
    <t>AH-107</t>
  </si>
  <si>
    <t>AH-109</t>
  </si>
  <si>
    <t>AH-108</t>
  </si>
  <si>
    <t>كابولى بريمو 10 بلية بيضاوى مائل</t>
  </si>
  <si>
    <t>AH-113</t>
  </si>
  <si>
    <t>AH-111</t>
  </si>
  <si>
    <t>AH-118</t>
  </si>
  <si>
    <t>AH-115</t>
  </si>
  <si>
    <t>AH-120</t>
  </si>
  <si>
    <t>AH-119</t>
  </si>
  <si>
    <t>AH-112</t>
  </si>
  <si>
    <t>AH-117</t>
  </si>
  <si>
    <t>AH-116</t>
  </si>
  <si>
    <t>AH-114</t>
  </si>
  <si>
    <t>AH-106</t>
  </si>
  <si>
    <t>AH-101</t>
  </si>
  <si>
    <t>حرف U  استانلس 60 سم</t>
  </si>
  <si>
    <t>RT-302</t>
  </si>
  <si>
    <t>حرف U  استانلس 1.20 سم</t>
  </si>
  <si>
    <t xml:space="preserve">كابولى استانلس 1 سم </t>
  </si>
  <si>
    <t>RT-315</t>
  </si>
  <si>
    <t>كابولى استانلس 1.5 سم</t>
  </si>
  <si>
    <t>حامل رف استانلس 35 سم</t>
  </si>
  <si>
    <t xml:space="preserve">استانلس </t>
  </si>
  <si>
    <t>RT-121</t>
  </si>
  <si>
    <t>RT - 123</t>
  </si>
  <si>
    <t>YD - 15</t>
  </si>
  <si>
    <t>YD - 16</t>
  </si>
  <si>
    <t>YD - 17</t>
  </si>
  <si>
    <t>YD - 18</t>
  </si>
  <si>
    <t>YD - 19</t>
  </si>
  <si>
    <t>YD - 20</t>
  </si>
  <si>
    <t>YD - 21</t>
  </si>
  <si>
    <t>YD - 22</t>
  </si>
  <si>
    <t>YD - 23</t>
  </si>
  <si>
    <t>YD - 24</t>
  </si>
  <si>
    <t>رجالى افريقى بنى</t>
  </si>
  <si>
    <t>رجالى لؤلؤي</t>
  </si>
  <si>
    <t>مانيكان حريمى سيكسى</t>
  </si>
  <si>
    <t>مانيكان حريمى بيج ملامح</t>
  </si>
  <si>
    <t>مانيكان حريمى ابيض ملامح</t>
  </si>
  <si>
    <t>مانيكان حريمي سيكسى</t>
  </si>
  <si>
    <t>ستند دور بلي موجه</t>
  </si>
  <si>
    <t>مشبك انذار جولف صغير</t>
  </si>
  <si>
    <t>مشبك انذار جولف كبير</t>
  </si>
  <si>
    <t>رجالى حلزونى اسود مضي SH</t>
  </si>
  <si>
    <t>اطفالى ابيض مقاس 1</t>
  </si>
  <si>
    <t>اطفالى ابيض مقاس 2</t>
  </si>
  <si>
    <t>اطفالى ابيض مقاس 3</t>
  </si>
  <si>
    <t>اطفالى ابيض مقاس 4</t>
  </si>
  <si>
    <t>اطفالى ابيض مقاس 5</t>
  </si>
  <si>
    <t>اطفالى رمادي مقاس 1</t>
  </si>
  <si>
    <t>اطفالى رمادى مقاس 2</t>
  </si>
  <si>
    <t>اطفالى رمادي مقاس 3</t>
  </si>
  <si>
    <t>حسين نصار</t>
  </si>
  <si>
    <t>F - 11</t>
  </si>
  <si>
    <t>عروســــــــــــــــــــــــــة</t>
  </si>
  <si>
    <t>اطفالى رمادى مقاس 4</t>
  </si>
  <si>
    <t>اطفالى رمادي مقاس 5</t>
  </si>
  <si>
    <t>YD-25</t>
  </si>
  <si>
    <t>YD-26</t>
  </si>
  <si>
    <t>YD-28</t>
  </si>
  <si>
    <t>YD-29</t>
  </si>
  <si>
    <t>YD-30</t>
  </si>
  <si>
    <t>YD-27</t>
  </si>
  <si>
    <t>هوجان اسود  SH</t>
  </si>
  <si>
    <t>AU-18</t>
  </si>
  <si>
    <t>1082/8114</t>
  </si>
  <si>
    <t>1082/8115</t>
  </si>
  <si>
    <t>حريمى سيكسى جالس</t>
  </si>
  <si>
    <t>حريمى سيكسى راقص</t>
  </si>
  <si>
    <t>حريمى سيكسى مكتب</t>
  </si>
  <si>
    <t>رياضى اسود  SH</t>
  </si>
  <si>
    <t xml:space="preserve">فرق سعر </t>
  </si>
  <si>
    <t>فرق 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</si>
</sst>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-;_-* #,##0\-;_-* &quot;-&quot;_-;_-@_-"/>
    <numFmt numFmtId="165" formatCode="_-* #,##0.00_-;_-* #,##0.00\-;_-* &quot;-&quot;??_-;_-@_-"/>
    <numFmt numFmtId="166" formatCode="_(* #,##0_);_(* \(#,##0\);_(* &quot;-&quot;??_);_(@_)"/>
    <numFmt numFmtId="167" formatCode="_-&quot;ر.س.&quot;\ * #,##0_-;_-&quot;ر.س.&quot;\ * #,##0\-;_-&quot;ر.س.&quot;\ * &quot;-&quot;_-;_-@_-"/>
    <numFmt numFmtId="168" formatCode="_-&quot;ر.س.&quot;\ * #,##0.00_-;_-&quot;ر.س.&quot;\ * #,##0.00\-;_-&quot;ر.س.&quot;\ * &quot;-&quot;??_-;_-@_-"/>
    <numFmt numFmtId="169" formatCode="#,##0.00_ ;[Red]\-#,##0.00\ "/>
    <numFmt numFmtId="170" formatCode="[$-1010000]yyyy/mm/dd;@"/>
    <numFmt numFmtId="172" formatCode="0_ ;[Red]\-0\ "/>
  </numFmts>
  <fonts count="3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rgb="FF0000FF"/>
      <name val="Times New Roman"/>
      <family val="1"/>
      <scheme val="maj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Gill Sans MT"/>
      <family val="2"/>
    </font>
    <font>
      <u/>
      <sz val="11"/>
      <color theme="10"/>
      <name val="Calibri"/>
      <family val="2"/>
    </font>
    <font>
      <u/>
      <sz val="13.2"/>
      <color theme="10"/>
      <name val="Arial"/>
      <family val="2"/>
      <charset val="178"/>
    </font>
    <font>
      <u/>
      <sz val="11"/>
      <color theme="10"/>
      <name val="Calibri"/>
      <family val="2"/>
      <charset val="178"/>
    </font>
    <font>
      <u/>
      <sz val="11"/>
      <color theme="10"/>
      <name val="Gill Sans MT"/>
      <family val="2"/>
    </font>
    <font>
      <sz val="11"/>
      <color theme="1"/>
      <name val="Majalla UI"/>
      <family val="2"/>
    </font>
    <font>
      <sz val="11"/>
      <color theme="1"/>
      <name val="Arial"/>
      <family val="2"/>
      <scheme val="minor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u/>
      <sz val="11"/>
      <color theme="10"/>
      <name val="Arial"/>
      <family val="2"/>
      <charset val="178"/>
      <scheme val="minor"/>
    </font>
    <font>
      <b/>
      <sz val="11"/>
      <color theme="1"/>
      <name val="Andalus"/>
      <family val="1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2"/>
      <color theme="1"/>
      <name val="Arial"/>
      <family val="2"/>
      <charset val="178"/>
      <scheme val="minor"/>
    </font>
    <font>
      <b/>
      <sz val="11"/>
      <color rgb="FFFF0000"/>
      <name val="Times New Roman"/>
      <family val="1"/>
      <scheme val="major"/>
    </font>
    <font>
      <b/>
      <u/>
      <sz val="14"/>
      <color theme="10"/>
      <name val="Times New Roman"/>
      <family val="1"/>
      <scheme val="major"/>
    </font>
    <font>
      <b/>
      <sz val="11"/>
      <color rgb="FF0000FF"/>
      <name val="Times New Roman"/>
      <family val="1"/>
      <scheme val="major"/>
    </font>
    <font>
      <b/>
      <u/>
      <sz val="11"/>
      <color theme="10"/>
      <name val="Arial"/>
      <family val="2"/>
      <scheme val="minor"/>
    </font>
    <font>
      <b/>
      <u/>
      <sz val="12"/>
      <color theme="10"/>
      <name val="Times New Roman"/>
      <family val="1"/>
      <scheme val="major"/>
    </font>
    <font>
      <b/>
      <u/>
      <sz val="14"/>
      <color theme="10"/>
      <name val="Arial"/>
      <family val="2"/>
      <scheme val="minor"/>
    </font>
    <font>
      <b/>
      <u/>
      <sz val="11"/>
      <color theme="10"/>
      <name val="Arial"/>
      <family val="2"/>
      <charset val="178"/>
      <scheme val="minor"/>
    </font>
    <font>
      <b/>
      <u/>
      <sz val="14"/>
      <color rgb="FF0000FF"/>
      <name val="Times New Roman"/>
      <family val="1"/>
      <scheme val="major"/>
    </font>
    <font>
      <b/>
      <u/>
      <sz val="11"/>
      <color rgb="FF0000FF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0"/>
      <color rgb="FFFF0000"/>
      <name val="Arial"/>
      <family val="2"/>
      <scheme val="minor"/>
    </font>
    <font>
      <b/>
      <sz val="10"/>
      <color rgb="FFFF0000"/>
      <name val="Times New Roman"/>
      <family val="1"/>
      <scheme val="major"/>
    </font>
    <font>
      <b/>
      <sz val="14"/>
      <color rgb="FF0000FF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3" fillId="0" borderId="0" xfId="0" applyFont="1"/>
    <xf numFmtId="169" fontId="23" fillId="0" borderId="0" xfId="0" applyNumberFormat="1" applyFont="1" applyAlignment="1">
      <alignment horizontal="center"/>
    </xf>
    <xf numFmtId="0" fontId="0" fillId="2" borderId="0" xfId="0" applyFill="1" applyBorder="1" applyAlignment="1"/>
    <xf numFmtId="169" fontId="25" fillId="0" borderId="1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169" fontId="3" fillId="0" borderId="0" xfId="0" applyNumberFormat="1" applyFont="1"/>
    <xf numFmtId="169" fontId="21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0" fillId="2" borderId="0" xfId="0" applyFill="1" applyBorder="1"/>
    <xf numFmtId="0" fontId="0" fillId="2" borderId="0" xfId="0" applyFill="1"/>
    <xf numFmtId="0" fontId="0" fillId="2" borderId="0" xfId="0" applyFill="1" applyAlignment="1"/>
    <xf numFmtId="169" fontId="29" fillId="0" borderId="1" xfId="26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" fontId="2" fillId="0" borderId="0" xfId="0" applyNumberFormat="1" applyFont="1" applyAlignment="1" applyProtection="1">
      <alignment horizontal="center" vertical="center"/>
      <protection hidden="1"/>
    </xf>
    <xf numFmtId="0" fontId="28" fillId="0" borderId="0" xfId="26" applyFont="1"/>
    <xf numFmtId="0" fontId="4" fillId="0" borderId="9" xfId="0" applyFont="1" applyBorder="1" applyAlignment="1">
      <alignment horizontal="center" vertical="center"/>
    </xf>
    <xf numFmtId="0" fontId="3" fillId="0" borderId="9" xfId="0" applyFont="1" applyBorder="1"/>
    <xf numFmtId="0" fontId="4" fillId="0" borderId="9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4" fillId="0" borderId="9" xfId="0" applyFont="1" applyBorder="1"/>
    <xf numFmtId="4" fontId="3" fillId="0" borderId="0" xfId="0" applyNumberFormat="1" applyFont="1" applyAlignment="1" applyProtection="1">
      <alignment horizontal="center" vertical="center"/>
      <protection hidden="1"/>
    </xf>
    <xf numFmtId="170" fontId="4" fillId="0" borderId="9" xfId="0" applyNumberFormat="1" applyFont="1" applyBorder="1" applyAlignment="1" applyProtection="1">
      <alignment horizontal="center" vertical="center"/>
      <protection locked="0"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4" fontId="4" fillId="0" borderId="9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22" fillId="3" borderId="11" xfId="0" applyFont="1" applyFill="1" applyBorder="1" applyAlignment="1" applyProtection="1">
      <alignment horizontal="center" vertical="center"/>
      <protection hidden="1"/>
    </xf>
    <xf numFmtId="0" fontId="20" fillId="3" borderId="11" xfId="0" applyFont="1" applyFill="1" applyBorder="1" applyAlignment="1" applyProtection="1">
      <alignment horizontal="center" vertical="center"/>
      <protection hidden="1"/>
    </xf>
    <xf numFmtId="4" fontId="22" fillId="3" borderId="11" xfId="0" applyNumberFormat="1" applyFont="1" applyFill="1" applyBorder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/>
      <protection locked="0" hidden="1"/>
    </xf>
    <xf numFmtId="4" fontId="20" fillId="3" borderId="11" xfId="0" applyNumberFormat="1" applyFont="1" applyFill="1" applyBorder="1" applyAlignment="1" applyProtection="1">
      <alignment horizontal="center" vertical="center"/>
      <protection locked="0" hidden="1"/>
    </xf>
    <xf numFmtId="4" fontId="4" fillId="0" borderId="9" xfId="0" applyNumberFormat="1" applyFont="1" applyBorder="1" applyAlignment="1" applyProtection="1">
      <alignment horizontal="center" vertical="center"/>
      <protection locked="0" hidden="1"/>
    </xf>
    <xf numFmtId="0" fontId="28" fillId="0" borderId="0" xfId="26" applyFont="1" applyAlignment="1" applyProtection="1">
      <alignment horizontal="center" vertical="center"/>
      <protection hidden="1"/>
    </xf>
    <xf numFmtId="169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4" fontId="31" fillId="0" borderId="0" xfId="0" applyNumberFormat="1" applyFont="1" applyBorder="1" applyAlignment="1" applyProtection="1">
      <alignment horizontal="center" vertical="center"/>
      <protection hidden="1"/>
    </xf>
    <xf numFmtId="0" fontId="20" fillId="0" borderId="9" xfId="0" applyFont="1" applyBorder="1" applyAlignment="1" applyProtection="1">
      <alignment horizontal="center" vertical="center" wrapText="1"/>
      <protection hidden="1"/>
    </xf>
    <xf numFmtId="169" fontId="20" fillId="0" borderId="9" xfId="0" applyNumberFormat="1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169" fontId="4" fillId="0" borderId="9" xfId="0" applyNumberFormat="1" applyFont="1" applyBorder="1" applyAlignment="1" applyProtection="1">
      <alignment horizontal="center" vertical="center"/>
      <protection hidden="1"/>
    </xf>
    <xf numFmtId="40" fontId="21" fillId="3" borderId="9" xfId="0" applyNumberFormat="1" applyFont="1" applyFill="1" applyBorder="1" applyAlignment="1" applyProtection="1">
      <alignment horizontal="center" vertical="center"/>
      <protection hidden="1"/>
    </xf>
    <xf numFmtId="40" fontId="21" fillId="0" borderId="0" xfId="0" applyNumberFormat="1" applyFont="1" applyAlignment="1" applyProtection="1">
      <alignment horizontal="center" vertical="center"/>
      <protection hidden="1"/>
    </xf>
    <xf numFmtId="40" fontId="21" fillId="0" borderId="9" xfId="0" applyNumberFormat="1" applyFont="1" applyBorder="1" applyAlignment="1" applyProtection="1">
      <alignment horizontal="center" vertical="center" wrapText="1"/>
      <protection hidden="1"/>
    </xf>
    <xf numFmtId="40" fontId="21" fillId="0" borderId="9" xfId="0" applyNumberFormat="1" applyFont="1" applyBorder="1" applyAlignment="1" applyProtection="1">
      <alignment horizontal="center" vertical="center"/>
      <protection hidden="1"/>
    </xf>
    <xf numFmtId="1" fontId="26" fillId="0" borderId="0" xfId="26" applyNumberFormat="1" applyFont="1"/>
    <xf numFmtId="0" fontId="4" fillId="0" borderId="1" xfId="0" applyFont="1" applyBorder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169" fontId="4" fillId="0" borderId="8" xfId="0" applyNumberFormat="1" applyFont="1" applyBorder="1" applyAlignment="1" applyProtection="1">
      <alignment horizontal="center" vertical="center"/>
      <protection hidden="1"/>
    </xf>
    <xf numFmtId="170" fontId="2" fillId="0" borderId="0" xfId="0" applyNumberFormat="1" applyFont="1" applyAlignment="1" applyProtection="1">
      <alignment vertical="center"/>
      <protection locked="0" hidden="1"/>
    </xf>
    <xf numFmtId="170" fontId="22" fillId="3" borderId="11" xfId="0" applyNumberFormat="1" applyFont="1" applyFill="1" applyBorder="1" applyAlignment="1" applyProtection="1">
      <alignment horizontal="center" vertical="center"/>
      <protection locked="0" hidden="1"/>
    </xf>
    <xf numFmtId="1" fontId="2" fillId="0" borderId="0" xfId="0" applyNumberFormat="1" applyFont="1" applyAlignment="1" applyProtection="1">
      <alignment horizontal="center" vertical="center"/>
      <protection locked="0" hidden="1"/>
    </xf>
    <xf numFmtId="1" fontId="22" fillId="3" borderId="11" xfId="0" applyNumberFormat="1" applyFont="1" applyFill="1" applyBorder="1" applyAlignment="1" applyProtection="1">
      <alignment horizontal="center" vertical="center"/>
      <protection locked="0" hidden="1"/>
    </xf>
    <xf numFmtId="1" fontId="4" fillId="0" borderId="9" xfId="0" applyNumberFormat="1" applyFont="1" applyBorder="1" applyAlignment="1" applyProtection="1">
      <alignment horizontal="center" vertical="center"/>
      <protection locked="0" hidden="1"/>
    </xf>
    <xf numFmtId="1" fontId="24" fillId="0" borderId="0" xfId="26" applyNumberFormat="1" applyFont="1" applyProtection="1">
      <protection hidden="1"/>
    </xf>
    <xf numFmtId="1" fontId="2" fillId="0" borderId="0" xfId="0" applyNumberFormat="1" applyFont="1" applyProtection="1">
      <protection hidden="1"/>
    </xf>
    <xf numFmtId="1" fontId="22" fillId="3" borderId="11" xfId="0" applyNumberFormat="1" applyFont="1" applyFill="1" applyBorder="1" applyAlignment="1" applyProtection="1">
      <alignment horizontal="center" vertical="center"/>
      <protection hidden="1"/>
    </xf>
    <xf numFmtId="1" fontId="4" fillId="0" borderId="9" xfId="0" applyNumberFormat="1" applyFont="1" applyBorder="1" applyAlignment="1" applyProtection="1">
      <alignment horizontal="center" vertical="center"/>
      <protection hidden="1"/>
    </xf>
    <xf numFmtId="4" fontId="33" fillId="0" borderId="0" xfId="0" applyNumberFormat="1" applyFont="1" applyAlignment="1" applyProtection="1">
      <alignment horizontal="center" vertical="center"/>
      <protection locked="0" hidden="1"/>
    </xf>
    <xf numFmtId="4" fontId="34" fillId="0" borderId="9" xfId="0" applyNumberFormat="1" applyFont="1" applyBorder="1" applyAlignment="1" applyProtection="1">
      <alignment horizontal="center" vertical="center"/>
      <protection locked="0" hidden="1"/>
    </xf>
    <xf numFmtId="0" fontId="4" fillId="3" borderId="9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/>
    </xf>
    <xf numFmtId="0" fontId="32" fillId="3" borderId="9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4" fontId="22" fillId="0" borderId="11" xfId="0" applyNumberFormat="1" applyFont="1" applyFill="1" applyBorder="1" applyAlignment="1" applyProtection="1">
      <alignment horizontal="center" vertical="center"/>
      <protection hidden="1"/>
    </xf>
    <xf numFmtId="4" fontId="4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3" fontId="2" fillId="0" borderId="0" xfId="0" applyNumberFormat="1" applyFont="1" applyAlignment="1" applyProtection="1">
      <alignment horizontal="center" vertical="center"/>
      <protection locked="0" hidden="1"/>
    </xf>
    <xf numFmtId="169" fontId="4" fillId="0" borderId="0" xfId="0" applyNumberFormat="1" applyFont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hidden="1"/>
    </xf>
    <xf numFmtId="170" fontId="26" fillId="0" borderId="0" xfId="26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Protection="1">
      <protection hidden="1"/>
    </xf>
    <xf numFmtId="169" fontId="3" fillId="0" borderId="0" xfId="0" applyNumberFormat="1" applyFont="1" applyProtection="1">
      <protection hidden="1"/>
    </xf>
    <xf numFmtId="169" fontId="30" fillId="0" borderId="15" xfId="0" applyNumberFormat="1" applyFont="1" applyBorder="1" applyAlignment="1" applyProtection="1">
      <alignment vertical="center"/>
      <protection hidden="1"/>
    </xf>
    <xf numFmtId="1" fontId="20" fillId="3" borderId="1" xfId="0" applyNumberFormat="1" applyFont="1" applyFill="1" applyBorder="1" applyAlignment="1" applyProtection="1">
      <alignment horizontal="center" vertical="center"/>
      <protection hidden="1"/>
    </xf>
    <xf numFmtId="0" fontId="20" fillId="3" borderId="1" xfId="0" applyFont="1" applyFill="1" applyBorder="1" applyAlignment="1" applyProtection="1">
      <alignment horizontal="center" vertical="center"/>
      <protection hidden="1"/>
    </xf>
    <xf numFmtId="169" fontId="27" fillId="3" borderId="1" xfId="26" applyNumberFormat="1" applyFont="1" applyFill="1" applyBorder="1" applyAlignment="1" applyProtection="1">
      <alignment horizontal="center" vertical="center"/>
      <protection hidden="1"/>
    </xf>
    <xf numFmtId="169" fontId="35" fillId="0" borderId="1" xfId="0" applyNumberFormat="1" applyFont="1" applyBorder="1" applyAlignment="1" applyProtection="1">
      <alignment horizontal="center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  <protection hidden="1"/>
    </xf>
    <xf numFmtId="169" fontId="5" fillId="0" borderId="2" xfId="0" applyNumberFormat="1" applyFont="1" applyBorder="1" applyAlignment="1" applyProtection="1">
      <alignment horizontal="center" vertical="center"/>
      <protection hidden="1"/>
    </xf>
    <xf numFmtId="169" fontId="5" fillId="0" borderId="3" xfId="0" applyNumberFormat="1" applyFont="1" applyBorder="1" applyAlignment="1" applyProtection="1">
      <alignment horizontal="center" vertical="center"/>
      <protection hidden="1"/>
    </xf>
    <xf numFmtId="169" fontId="5" fillId="0" borderId="4" xfId="0" applyNumberFormat="1" applyFont="1" applyBorder="1" applyAlignment="1" applyProtection="1">
      <alignment horizontal="center" vertical="center"/>
      <protection hidden="1"/>
    </xf>
    <xf numFmtId="169" fontId="4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horizontal="center"/>
      <protection hidden="1"/>
    </xf>
    <xf numFmtId="169" fontId="5" fillId="0" borderId="5" xfId="0" applyNumberFormat="1" applyFont="1" applyBorder="1" applyAlignment="1" applyProtection="1">
      <alignment horizontal="center" vertical="center"/>
      <protection hidden="1"/>
    </xf>
    <xf numFmtId="169" fontId="5" fillId="0" borderId="6" xfId="0" applyNumberFormat="1" applyFont="1" applyBorder="1" applyAlignment="1" applyProtection="1">
      <alignment horizontal="center" vertical="center"/>
      <protection hidden="1"/>
    </xf>
    <xf numFmtId="169" fontId="5" fillId="0" borderId="7" xfId="0" applyNumberFormat="1" applyFont="1" applyBorder="1" applyAlignment="1" applyProtection="1">
      <alignment horizontal="center" vertical="center"/>
      <protection hidden="1"/>
    </xf>
    <xf numFmtId="169" fontId="23" fillId="0" borderId="0" xfId="0" applyNumberFormat="1" applyFont="1" applyAlignment="1" applyProtection="1">
      <alignment horizontal="center"/>
      <protection hidden="1"/>
    </xf>
    <xf numFmtId="169" fontId="35" fillId="3" borderId="9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Alignment="1" applyProtection="1">
      <alignment horizontal="center" vertical="center"/>
      <protection hidden="1"/>
    </xf>
    <xf numFmtId="2" fontId="20" fillId="0" borderId="9" xfId="0" applyNumberFormat="1" applyFont="1" applyBorder="1" applyAlignment="1" applyProtection="1">
      <alignment horizontal="center" vertical="center" wrapText="1"/>
      <protection hidden="1"/>
    </xf>
    <xf numFmtId="2" fontId="4" fillId="0" borderId="9" xfId="0" applyNumberFormat="1" applyFont="1" applyBorder="1" applyAlignment="1" applyProtection="1">
      <alignment horizontal="center" vertical="center"/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172" fontId="21" fillId="0" borderId="9" xfId="0" applyNumberFormat="1" applyFont="1" applyBorder="1" applyAlignment="1" applyProtection="1">
      <alignment horizontal="center" vertical="center"/>
      <protection locked="0" hidden="1"/>
    </xf>
    <xf numFmtId="1" fontId="4" fillId="3" borderId="9" xfId="0" applyNumberFormat="1" applyFont="1" applyFill="1" applyBorder="1" applyAlignment="1" applyProtection="1">
      <alignment horizontal="center" vertical="center"/>
      <protection hidden="1"/>
    </xf>
    <xf numFmtId="1" fontId="4" fillId="3" borderId="9" xfId="0" applyNumberFormat="1" applyFont="1" applyFill="1" applyBorder="1" applyAlignment="1" applyProtection="1">
      <alignment horizontal="center" vertical="center"/>
      <protection locked="0" hidden="1"/>
    </xf>
    <xf numFmtId="170" fontId="4" fillId="3" borderId="9" xfId="0" applyNumberFormat="1" applyFont="1" applyFill="1" applyBorder="1" applyAlignment="1" applyProtection="1">
      <alignment horizontal="center" vertical="center"/>
      <protection locked="0" hidden="1"/>
    </xf>
    <xf numFmtId="4" fontId="4" fillId="3" borderId="9" xfId="0" applyNumberFormat="1" applyFont="1" applyFill="1" applyBorder="1" applyAlignment="1" applyProtection="1">
      <alignment horizontal="center" vertical="center"/>
      <protection hidden="1"/>
    </xf>
    <xf numFmtId="4" fontId="4" fillId="3" borderId="9" xfId="0" applyNumberFormat="1" applyFont="1" applyFill="1" applyBorder="1" applyAlignment="1" applyProtection="1">
      <alignment horizontal="center" vertical="center"/>
      <protection locked="0" hidden="1"/>
    </xf>
    <xf numFmtId="4" fontId="34" fillId="3" borderId="9" xfId="0" applyNumberFormat="1" applyFont="1" applyFill="1" applyBorder="1" applyAlignment="1" applyProtection="1">
      <alignment horizontal="center" vertical="center"/>
      <protection locked="0" hidden="1"/>
    </xf>
    <xf numFmtId="0" fontId="0" fillId="2" borderId="0" xfId="0" applyFill="1" applyBorder="1" applyAlignment="1">
      <alignment horizontal="center"/>
    </xf>
    <xf numFmtId="0" fontId="25" fillId="4" borderId="13" xfId="0" applyFont="1" applyFill="1" applyBorder="1" applyAlignment="1" applyProtection="1">
      <alignment horizontal="center" vertical="center"/>
      <protection hidden="1"/>
    </xf>
    <xf numFmtId="0" fontId="25" fillId="4" borderId="14" xfId="0" applyFont="1" applyFill="1" applyBorder="1" applyAlignment="1" applyProtection="1">
      <alignment horizontal="center" vertical="center"/>
      <protection hidden="1"/>
    </xf>
  </cellXfs>
  <cellStyles count="27">
    <cellStyle name="Comma 2" xfId="2"/>
    <cellStyle name="Comma 3" xfId="3"/>
    <cellStyle name="Comma 4" xfId="4"/>
    <cellStyle name="Comma 5" xfId="5"/>
    <cellStyle name="Hyperlink" xfId="26" builtinId="8"/>
    <cellStyle name="Hyperlink 2" xfId="6"/>
    <cellStyle name="Hyperlink 3" xfId="7"/>
    <cellStyle name="Hyperlink 4" xfId="8"/>
    <cellStyle name="Hyperlink 5" xfId="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10"/>
    <cellStyle name="Normal" xfId="0" builtinId="0"/>
    <cellStyle name="Normal 2" xfId="11"/>
    <cellStyle name="Normal 2 2" xfId="12"/>
    <cellStyle name="Normal 2 3" xfId="13"/>
    <cellStyle name="Normal 2 4" xfId="14"/>
    <cellStyle name="Normal 3" xfId="15"/>
    <cellStyle name="Normal 4" xfId="16"/>
    <cellStyle name="Normal 5" xfId="17"/>
    <cellStyle name="Normal 6" xfId="18"/>
    <cellStyle name="Normal 7" xfId="1"/>
    <cellStyle name="ارتباط تشعبي متبع_بنوك الحصان" xfId="19"/>
    <cellStyle name="ارتباط تشعبي_بنوك الحصان" xfId="20"/>
    <cellStyle name="عادي_Book1" xfId="21"/>
    <cellStyle name="عملة [0]_Book2" xfId="22"/>
    <cellStyle name="عملة_Book2" xfId="23"/>
    <cellStyle name="فاصلة [0]_Book2" xfId="24"/>
    <cellStyle name="فاصلة_Book2" xfId="2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10;&#1608;&#1605;&#1610;&#1577; &#1575;&#1604;&#1605;&#1588;&#1578;&#1585;&#1610;&#1575;&#1578; &#1575;&#1604;&#1582;&#1575;&#1585;&#1580;&#1610;&#1577;'!A1"/><Relationship Id="rId2" Type="http://schemas.openxmlformats.org/officeDocument/2006/relationships/hyperlink" Target="#'&#1610;&#1608;&#1605;&#1610;&#1577; &#1575;&#1604;&#1608;&#1575;&#1585;&#1583;'!A1"/><Relationship Id="rId1" Type="http://schemas.openxmlformats.org/officeDocument/2006/relationships/hyperlink" Target="#'&#1610;&#1608;&#1605;&#1610;&#1577; &#1575;&#1604;&#1605;&#1576;&#1610;&#1593;&#1575;&#1578;'!A1"/><Relationship Id="rId6" Type="http://schemas.openxmlformats.org/officeDocument/2006/relationships/hyperlink" Target="#&#1575;&#1603;&#1608;&#1575;&#1583;!A1"/><Relationship Id="rId5" Type="http://schemas.openxmlformats.org/officeDocument/2006/relationships/hyperlink" Target="#&#1575;&#1604;&#1585;&#1589;&#1610;&#1583;!A1"/><Relationship Id="rId4" Type="http://schemas.openxmlformats.org/officeDocument/2006/relationships/hyperlink" Target="#&#1605;&#1585;&#1578;&#1580;&#1593;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1575;&#1604;&#1608;&#1575;&#1585;&#1583; (8)'!A1"/><Relationship Id="rId13" Type="http://schemas.openxmlformats.org/officeDocument/2006/relationships/hyperlink" Target="#&#1575;&#1604;&#1601;&#1607;&#1585;&#1587;!A1"/><Relationship Id="rId3" Type="http://schemas.openxmlformats.org/officeDocument/2006/relationships/hyperlink" Target="#'&#1575;&#1604;&#1608;&#1575;&#1585;&#1583; (3)'!A1"/><Relationship Id="rId7" Type="http://schemas.openxmlformats.org/officeDocument/2006/relationships/hyperlink" Target="#'&#1575;&#1604;&#1608;&#1575;&#1585;&#1583; (7)'!A1"/><Relationship Id="rId12" Type="http://schemas.openxmlformats.org/officeDocument/2006/relationships/hyperlink" Target="#'&#1575;&#1604;&#1608;&#1575;&#1585;&#1583; (12)'!A1"/><Relationship Id="rId2" Type="http://schemas.openxmlformats.org/officeDocument/2006/relationships/hyperlink" Target="#'&#1575;&#1604;&#1608;&#1575;&#1585;&#1583; (2)'!A1"/><Relationship Id="rId1" Type="http://schemas.openxmlformats.org/officeDocument/2006/relationships/hyperlink" Target="#'&#1575;&#1604;&#1608;&#1575;&#1585;&#1583;(1)'!A1"/><Relationship Id="rId6" Type="http://schemas.openxmlformats.org/officeDocument/2006/relationships/hyperlink" Target="#'&#1575;&#1604;&#1608;&#1575;&#1585;&#1583; (6)'!A1"/><Relationship Id="rId11" Type="http://schemas.openxmlformats.org/officeDocument/2006/relationships/hyperlink" Target="#'&#1575;&#1604;&#1608;&#1575;&#1585;&#1583; (11)'!A1"/><Relationship Id="rId5" Type="http://schemas.openxmlformats.org/officeDocument/2006/relationships/hyperlink" Target="#'&#1575;&#1604;&#1608;&#1575;&#1585;&#1583; (5)'!A1"/><Relationship Id="rId10" Type="http://schemas.openxmlformats.org/officeDocument/2006/relationships/hyperlink" Target="#'&#1575;&#1604;&#1608;&#1575;&#1585;&#1583; (10)'!A1"/><Relationship Id="rId4" Type="http://schemas.openxmlformats.org/officeDocument/2006/relationships/hyperlink" Target="#'&#1575;&#1604;&#1608;&#1575;&#1585;&#1583; (4)'!A1"/><Relationship Id="rId9" Type="http://schemas.openxmlformats.org/officeDocument/2006/relationships/hyperlink" Target="#'&#1575;&#1604;&#1608;&#1575;&#1585;&#1583; (9)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&#1578;&#1587;&#1608;&#1610;&#1577; &#1605;&#1588;&#1578;&#1585;&#1610;&#1575;&#1578; &#1582;&#1575;&#1585;&#1580;&#1610;&#1577; (8)'!A1"/><Relationship Id="rId13" Type="http://schemas.openxmlformats.org/officeDocument/2006/relationships/hyperlink" Target="#&#1575;&#1604;&#1601;&#1607;&#1585;&#1587;!A1"/><Relationship Id="rId3" Type="http://schemas.openxmlformats.org/officeDocument/2006/relationships/hyperlink" Target="#'&#1578;&#1587;&#1608;&#1610;&#1577; &#1605;&#1588;&#1578;&#1585;&#1610;&#1575;&#1578; &#1582;&#1575;&#1585;&#1580;&#1610;&#1577; (3)'!A1"/><Relationship Id="rId7" Type="http://schemas.openxmlformats.org/officeDocument/2006/relationships/hyperlink" Target="#'&#1575;&#1604;&#1608;&#1575;&#1585;&#1583; (7)'!A1"/><Relationship Id="rId12" Type="http://schemas.openxmlformats.org/officeDocument/2006/relationships/hyperlink" Target="#'&#1578;&#1587;&#1608;&#1610;&#1577; &#1605;&#1588;&#1578;&#1585;&#1610;&#1575;&#1578; &#1582;&#1575;&#1585;&#1580;&#1610;&#1577; (12)'!A1"/><Relationship Id="rId2" Type="http://schemas.openxmlformats.org/officeDocument/2006/relationships/hyperlink" Target="#'&#1578;&#1587;&#1608;&#1610;&#1577; &#1605;&#1588;&#1578;&#1585;&#1610;&#1575;&#1578; &#1582;&#1575;&#1585;&#1580;&#1610;&#1577; (2)'!A1"/><Relationship Id="rId1" Type="http://schemas.openxmlformats.org/officeDocument/2006/relationships/hyperlink" Target="#'&#1578;&#1587;&#1608;&#1610;&#1577; &#1605;&#1588;&#1578;&#1585;&#1610;&#1575;&#1578; &#1582;&#1575;&#1585;&#1580;&#1610;&#1577;(1)'!A1"/><Relationship Id="rId6" Type="http://schemas.openxmlformats.org/officeDocument/2006/relationships/hyperlink" Target="#'&#1578;&#1587;&#1608;&#1610;&#1577; &#1605;&#1588;&#1578;&#1585;&#1610;&#1575;&#1578; &#1582;&#1575;&#1585;&#1580;&#1610;&#1577; (6)'!A1"/><Relationship Id="rId11" Type="http://schemas.openxmlformats.org/officeDocument/2006/relationships/hyperlink" Target="#'&#1578;&#1587;&#1608;&#1610;&#1577; &#1605;&#1588;&#1578;&#1585;&#1610;&#1575;&#1578; &#1582;&#1575;&#1585;&#1580;&#1610;&#1577; (11)'!A1"/><Relationship Id="rId5" Type="http://schemas.openxmlformats.org/officeDocument/2006/relationships/hyperlink" Target="#'&#1578;&#1587;&#1608;&#1610;&#1577; &#1605;&#1588;&#1578;&#1585;&#1610;&#1575;&#1578; &#1582;&#1575;&#1585;&#1580;&#1610;&#1577; (5)'!A1"/><Relationship Id="rId10" Type="http://schemas.openxmlformats.org/officeDocument/2006/relationships/hyperlink" Target="#'&#1578;&#1587;&#1608;&#1610;&#1577; &#1605;&#1588;&#1578;&#1585;&#1610;&#1575;&#1578; &#1582;&#1575;&#1585;&#1580;&#1610;&#1577; (10)'!A1"/><Relationship Id="rId4" Type="http://schemas.openxmlformats.org/officeDocument/2006/relationships/hyperlink" Target="#'&#1578;&#1587;&#1608;&#1610;&#1577; &#1605;&#1588;&#1578;&#1585;&#1610;&#1575;&#1578; &#1582;&#1575;&#1585;&#1580;&#1610;&#1577; (4)'!A1"/><Relationship Id="rId9" Type="http://schemas.openxmlformats.org/officeDocument/2006/relationships/hyperlink" Target="#'&#1578;&#1587;&#1608;&#1610;&#1577; &#1605;&#1588;&#1578;&#1585;&#1610;&#1575;&#1578; &#1582;&#1575;&#1585;&#1580;&#1610;&#1577; (9)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447676</xdr:colOff>
      <xdr:row>1</xdr:row>
      <xdr:rowOff>171451</xdr:rowOff>
    </xdr:from>
    <xdr:to>
      <xdr:col>12</xdr:col>
      <xdr:colOff>523875</xdr:colOff>
      <xdr:row>6</xdr:row>
      <xdr:rowOff>142876</xdr:rowOff>
    </xdr:to>
    <xdr:sp macro="" textlink="">
      <xdr:nvSpPr>
        <xdr:cNvPr id="3" name="Curved Up Ribbon 2"/>
        <xdr:cNvSpPr/>
      </xdr:nvSpPr>
      <xdr:spPr>
        <a:xfrm>
          <a:off x="11227393725" y="352426"/>
          <a:ext cx="4876799" cy="876300"/>
        </a:xfrm>
        <a:prstGeom prst="ellipseRibbon2">
          <a:avLst>
            <a:gd name="adj1" fmla="val 17381"/>
            <a:gd name="adj2" fmla="val 50000"/>
            <a:gd name="adj3" fmla="val 12500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4000" b="1">
              <a:solidFill>
                <a:srgbClr val="FF0000"/>
              </a:solidFill>
            </a:rPr>
            <a:t>الفهرس</a:t>
          </a:r>
        </a:p>
      </xdr:txBody>
    </xdr:sp>
    <xdr:clientData/>
  </xdr:twoCellAnchor>
  <xdr:twoCellAnchor>
    <xdr:from>
      <xdr:col>0</xdr:col>
      <xdr:colOff>438150</xdr:colOff>
      <xdr:row>9</xdr:row>
      <xdr:rowOff>0</xdr:rowOff>
    </xdr:from>
    <xdr:to>
      <xdr:col>5</xdr:col>
      <xdr:colOff>333375</xdr:colOff>
      <xdr:row>13</xdr:row>
      <xdr:rowOff>57150</xdr:rowOff>
    </xdr:to>
    <xdr:sp macro="" textlink="">
      <xdr:nvSpPr>
        <xdr:cNvPr id="4" name="Horizontal Scroll 3">
          <a:hlinkClick xmlns:r="http://schemas.openxmlformats.org/officeDocument/2006/relationships" r:id="rId1"/>
        </xdr:cNvPr>
        <xdr:cNvSpPr/>
      </xdr:nvSpPr>
      <xdr:spPr>
        <a:xfrm>
          <a:off x="11232384825" y="1628775"/>
          <a:ext cx="3324225" cy="781050"/>
        </a:xfrm>
        <a:prstGeom prst="horizontalScroll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>
              <a:solidFill>
                <a:srgbClr val="0000FF"/>
              </a:solidFill>
            </a:rPr>
            <a:t>يومية</a:t>
          </a:r>
          <a:r>
            <a:rPr lang="ar-EG" sz="3200" b="1"/>
            <a:t> </a:t>
          </a:r>
          <a:r>
            <a:rPr lang="ar-EG" sz="3200" b="1">
              <a:solidFill>
                <a:srgbClr val="0000FF"/>
              </a:solidFill>
            </a:rPr>
            <a:t>المبيعات</a:t>
          </a:r>
        </a:p>
      </xdr:txBody>
    </xdr:sp>
    <xdr:clientData/>
  </xdr:twoCellAnchor>
  <xdr:twoCellAnchor>
    <xdr:from>
      <xdr:col>6</xdr:col>
      <xdr:colOff>38100</xdr:colOff>
      <xdr:row>8</xdr:row>
      <xdr:rowOff>123825</xdr:rowOff>
    </xdr:from>
    <xdr:to>
      <xdr:col>10</xdr:col>
      <xdr:colOff>619125</xdr:colOff>
      <xdr:row>13</xdr:row>
      <xdr:rowOff>28575</xdr:rowOff>
    </xdr:to>
    <xdr:sp macro="" textlink="">
      <xdr:nvSpPr>
        <xdr:cNvPr id="7" name="Horizontal Scroll 6">
          <a:hlinkClick xmlns:r="http://schemas.openxmlformats.org/officeDocument/2006/relationships" r:id="rId2"/>
        </xdr:cNvPr>
        <xdr:cNvSpPr/>
      </xdr:nvSpPr>
      <xdr:spPr>
        <a:xfrm>
          <a:off x="11228670075" y="1571625"/>
          <a:ext cx="3324225" cy="809625"/>
        </a:xfrm>
        <a:prstGeom prst="horizontalScroll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>
              <a:solidFill>
                <a:srgbClr val="0000FF"/>
              </a:solidFill>
            </a:rPr>
            <a:t>يومية الوارد - القناطر</a:t>
          </a:r>
        </a:p>
      </xdr:txBody>
    </xdr:sp>
    <xdr:clientData/>
  </xdr:twoCellAnchor>
  <xdr:twoCellAnchor>
    <xdr:from>
      <xdr:col>0</xdr:col>
      <xdr:colOff>371475</xdr:colOff>
      <xdr:row>15</xdr:row>
      <xdr:rowOff>171450</xdr:rowOff>
    </xdr:from>
    <xdr:to>
      <xdr:col>5</xdr:col>
      <xdr:colOff>266700</xdr:colOff>
      <xdr:row>20</xdr:row>
      <xdr:rowOff>161925</xdr:rowOff>
    </xdr:to>
    <xdr:sp macro="" textlink="">
      <xdr:nvSpPr>
        <xdr:cNvPr id="8" name="Horizontal Scroll 7">
          <a:hlinkClick xmlns:r="http://schemas.openxmlformats.org/officeDocument/2006/relationships" r:id="rId3"/>
        </xdr:cNvPr>
        <xdr:cNvSpPr/>
      </xdr:nvSpPr>
      <xdr:spPr>
        <a:xfrm>
          <a:off x="11232451500" y="2886075"/>
          <a:ext cx="3324225" cy="895350"/>
        </a:xfrm>
        <a:prstGeom prst="horizontalScroll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rgbClr val="0000FF"/>
              </a:solidFill>
            </a:rPr>
            <a:t>يومية</a:t>
          </a:r>
          <a:r>
            <a:rPr lang="ar-EG" sz="2400" b="1" baseline="0">
              <a:solidFill>
                <a:srgbClr val="0000FF"/>
              </a:solidFill>
            </a:rPr>
            <a:t> </a:t>
          </a:r>
          <a:r>
            <a:rPr lang="ar-EG" sz="2400" b="1">
              <a:solidFill>
                <a:srgbClr val="0000FF"/>
              </a:solidFill>
            </a:rPr>
            <a:t>المشتريات الخارجية</a:t>
          </a:r>
        </a:p>
      </xdr:txBody>
    </xdr:sp>
    <xdr:clientData/>
  </xdr:twoCellAnchor>
  <xdr:twoCellAnchor>
    <xdr:from>
      <xdr:col>11</xdr:col>
      <xdr:colOff>590550</xdr:colOff>
      <xdr:row>9</xdr:row>
      <xdr:rowOff>85725</xdr:rowOff>
    </xdr:from>
    <xdr:to>
      <xdr:col>16</xdr:col>
      <xdr:colOff>304800</xdr:colOff>
      <xdr:row>13</xdr:row>
      <xdr:rowOff>114300</xdr:rowOff>
    </xdr:to>
    <xdr:sp macro="" textlink="">
      <xdr:nvSpPr>
        <xdr:cNvPr id="9" name="Horizontal Scroll 8">
          <a:hlinkClick xmlns:r="http://schemas.openxmlformats.org/officeDocument/2006/relationships" r:id="rId4"/>
        </xdr:cNvPr>
        <xdr:cNvSpPr/>
      </xdr:nvSpPr>
      <xdr:spPr>
        <a:xfrm>
          <a:off x="11224869600" y="1714500"/>
          <a:ext cx="3143250" cy="752475"/>
        </a:xfrm>
        <a:prstGeom prst="horizontalScroll">
          <a:avLst>
            <a:gd name="adj" fmla="val 7279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>
              <a:solidFill>
                <a:srgbClr val="0000FF"/>
              </a:solidFill>
            </a:rPr>
            <a:t>المرتجع</a:t>
          </a:r>
        </a:p>
      </xdr:txBody>
    </xdr:sp>
    <xdr:clientData/>
  </xdr:twoCellAnchor>
  <xdr:twoCellAnchor>
    <xdr:from>
      <xdr:col>6</xdr:col>
      <xdr:colOff>28575</xdr:colOff>
      <xdr:row>16</xdr:row>
      <xdr:rowOff>9525</xdr:rowOff>
    </xdr:from>
    <xdr:to>
      <xdr:col>10</xdr:col>
      <xdr:colOff>609600</xdr:colOff>
      <xdr:row>21</xdr:row>
      <xdr:rowOff>0</xdr:rowOff>
    </xdr:to>
    <xdr:sp macro="" textlink="">
      <xdr:nvSpPr>
        <xdr:cNvPr id="10" name="Horizontal Scroll 9">
          <a:hlinkClick xmlns:r="http://schemas.openxmlformats.org/officeDocument/2006/relationships" r:id="rId5"/>
        </xdr:cNvPr>
        <xdr:cNvSpPr/>
      </xdr:nvSpPr>
      <xdr:spPr>
        <a:xfrm>
          <a:off x="11228679600" y="2905125"/>
          <a:ext cx="3324225" cy="895350"/>
        </a:xfrm>
        <a:prstGeom prst="horizontalScroll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>
              <a:solidFill>
                <a:srgbClr val="0000FF"/>
              </a:solidFill>
            </a:rPr>
            <a:t>رصيد</a:t>
          </a:r>
          <a:r>
            <a:rPr lang="ar-EG" sz="3200" b="1" baseline="0"/>
            <a:t> </a:t>
          </a:r>
          <a:r>
            <a:rPr lang="ar-EG" sz="3200" b="1" baseline="0">
              <a:solidFill>
                <a:srgbClr val="0000FF"/>
              </a:solidFill>
            </a:rPr>
            <a:t>المخزن</a:t>
          </a:r>
          <a:endParaRPr lang="ar-EG" sz="3200" b="1">
            <a:solidFill>
              <a:srgbClr val="0000FF"/>
            </a:solidFill>
          </a:endParaRPr>
        </a:p>
      </xdr:txBody>
    </xdr:sp>
    <xdr:clientData/>
  </xdr:twoCellAnchor>
  <xdr:twoCellAnchor>
    <xdr:from>
      <xdr:col>11</xdr:col>
      <xdr:colOff>476250</xdr:colOff>
      <xdr:row>16</xdr:row>
      <xdr:rowOff>104774</xdr:rowOff>
    </xdr:from>
    <xdr:to>
      <xdr:col>16</xdr:col>
      <xdr:colOff>485775</xdr:colOff>
      <xdr:row>20</xdr:row>
      <xdr:rowOff>152399</xdr:rowOff>
    </xdr:to>
    <xdr:sp macro="" textlink="">
      <xdr:nvSpPr>
        <xdr:cNvPr id="2" name="Vertical Scroll 1">
          <a:hlinkClick xmlns:r="http://schemas.openxmlformats.org/officeDocument/2006/relationships" r:id="rId6"/>
        </xdr:cNvPr>
        <xdr:cNvSpPr/>
      </xdr:nvSpPr>
      <xdr:spPr>
        <a:xfrm>
          <a:off x="11224688625" y="3000374"/>
          <a:ext cx="3438525" cy="771525"/>
        </a:xfrm>
        <a:prstGeom prst="verticalScroll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800" b="1">
              <a:solidFill>
                <a:srgbClr val="0000FF"/>
              </a:solidFill>
            </a:rPr>
            <a:t>اكـــــــــــواد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380999</xdr:colOff>
      <xdr:row>1</xdr:row>
      <xdr:rowOff>19050</xdr:rowOff>
    </xdr:from>
    <xdr:to>
      <xdr:col>12</xdr:col>
      <xdr:colOff>190499</xdr:colOff>
      <xdr:row>6</xdr:row>
      <xdr:rowOff>161925</xdr:rowOff>
    </xdr:to>
    <xdr:sp macro="" textlink="">
      <xdr:nvSpPr>
        <xdr:cNvPr id="2" name="Flowchart: Punched Tape 1"/>
        <xdr:cNvSpPr/>
      </xdr:nvSpPr>
      <xdr:spPr>
        <a:xfrm>
          <a:off x="11227727101" y="200025"/>
          <a:ext cx="5295900" cy="1047750"/>
        </a:xfrm>
        <a:prstGeom prst="flowChartPunchedTap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>
              <a:solidFill>
                <a:srgbClr val="0000FF"/>
              </a:solidFill>
            </a:rPr>
            <a:t>يوميـــــــــة الوارد</a:t>
          </a:r>
        </a:p>
      </xdr:txBody>
    </xdr:sp>
    <xdr:clientData/>
  </xdr:twoCellAnchor>
  <xdr:twoCellAnchor>
    <xdr:from>
      <xdr:col>0</xdr:col>
      <xdr:colOff>47627</xdr:colOff>
      <xdr:row>9</xdr:row>
      <xdr:rowOff>104775</xdr:rowOff>
    </xdr:from>
    <xdr:to>
      <xdr:col>2</xdr:col>
      <xdr:colOff>619125</xdr:colOff>
      <xdr:row>15</xdr:row>
      <xdr:rowOff>38100</xdr:rowOff>
    </xdr:to>
    <xdr:sp macro="" textlink="">
      <xdr:nvSpPr>
        <xdr:cNvPr id="3" name="Left Arrow 2">
          <a:hlinkClick xmlns:r="http://schemas.openxmlformats.org/officeDocument/2006/relationships" r:id="rId1"/>
        </xdr:cNvPr>
        <xdr:cNvSpPr/>
      </xdr:nvSpPr>
      <xdr:spPr>
        <a:xfrm>
          <a:off x="11234156475" y="2076450"/>
          <a:ext cx="1943098" cy="9048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rgbClr val="0000FF"/>
              </a:solidFill>
            </a:rPr>
            <a:t>وارد يناير(1)</a:t>
          </a:r>
        </a:p>
      </xdr:txBody>
    </xdr:sp>
    <xdr:clientData/>
  </xdr:twoCellAnchor>
  <xdr:twoCellAnchor>
    <xdr:from>
      <xdr:col>3</xdr:col>
      <xdr:colOff>180976</xdr:colOff>
      <xdr:row>9</xdr:row>
      <xdr:rowOff>104775</xdr:rowOff>
    </xdr:from>
    <xdr:to>
      <xdr:col>6</xdr:col>
      <xdr:colOff>0</xdr:colOff>
      <xdr:row>15</xdr:row>
      <xdr:rowOff>38100</xdr:rowOff>
    </xdr:to>
    <xdr:sp macro="" textlink="">
      <xdr:nvSpPr>
        <xdr:cNvPr id="4" name="Left Arrow 3">
          <a:hlinkClick xmlns:r="http://schemas.openxmlformats.org/officeDocument/2006/relationships" r:id="rId2"/>
        </xdr:cNvPr>
        <xdr:cNvSpPr/>
      </xdr:nvSpPr>
      <xdr:spPr>
        <a:xfrm>
          <a:off x="11232032400" y="2076450"/>
          <a:ext cx="1876424" cy="9048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solidFill>
                <a:srgbClr val="0000FF"/>
              </a:solidFill>
            </a:rPr>
            <a:t>وارد فبراير(2)</a:t>
          </a:r>
        </a:p>
      </xdr:txBody>
    </xdr:sp>
    <xdr:clientData/>
  </xdr:twoCellAnchor>
  <xdr:twoCellAnchor>
    <xdr:from>
      <xdr:col>6</xdr:col>
      <xdr:colOff>200025</xdr:colOff>
      <xdr:row>9</xdr:row>
      <xdr:rowOff>76200</xdr:rowOff>
    </xdr:from>
    <xdr:to>
      <xdr:col>9</xdr:col>
      <xdr:colOff>66675</xdr:colOff>
      <xdr:row>15</xdr:row>
      <xdr:rowOff>9525</xdr:rowOff>
    </xdr:to>
    <xdr:sp macro="" textlink="">
      <xdr:nvSpPr>
        <xdr:cNvPr id="5" name="Left Arrow 4">
          <a:hlinkClick xmlns:r="http://schemas.openxmlformats.org/officeDocument/2006/relationships" r:id="rId3"/>
        </xdr:cNvPr>
        <xdr:cNvSpPr/>
      </xdr:nvSpPr>
      <xdr:spPr>
        <a:xfrm>
          <a:off x="11229908325" y="2047875"/>
          <a:ext cx="1924050" cy="9048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rgbClr val="0000FF"/>
              </a:solidFill>
            </a:rPr>
            <a:t>وارد مارس(3)</a:t>
          </a:r>
        </a:p>
      </xdr:txBody>
    </xdr:sp>
    <xdr:clientData/>
  </xdr:twoCellAnchor>
  <xdr:twoCellAnchor>
    <xdr:from>
      <xdr:col>9</xdr:col>
      <xdr:colOff>190500</xdr:colOff>
      <xdr:row>9</xdr:row>
      <xdr:rowOff>28575</xdr:rowOff>
    </xdr:from>
    <xdr:to>
      <xdr:col>12</xdr:col>
      <xdr:colOff>95250</xdr:colOff>
      <xdr:row>15</xdr:row>
      <xdr:rowOff>76200</xdr:rowOff>
    </xdr:to>
    <xdr:sp macro="" textlink="">
      <xdr:nvSpPr>
        <xdr:cNvPr id="6" name="Left Arrow 5">
          <a:hlinkClick xmlns:r="http://schemas.openxmlformats.org/officeDocument/2006/relationships" r:id="rId4"/>
        </xdr:cNvPr>
        <xdr:cNvSpPr/>
      </xdr:nvSpPr>
      <xdr:spPr>
        <a:xfrm>
          <a:off x="11227822350" y="2000250"/>
          <a:ext cx="1962150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rgbClr val="0000FF"/>
              </a:solidFill>
            </a:rPr>
            <a:t>وارد ابريل(4)</a:t>
          </a:r>
        </a:p>
      </xdr:txBody>
    </xdr:sp>
    <xdr:clientData/>
  </xdr:twoCellAnchor>
  <xdr:twoCellAnchor>
    <xdr:from>
      <xdr:col>12</xdr:col>
      <xdr:colOff>304801</xdr:colOff>
      <xdr:row>9</xdr:row>
      <xdr:rowOff>19050</xdr:rowOff>
    </xdr:from>
    <xdr:to>
      <xdr:col>15</xdr:col>
      <xdr:colOff>161926</xdr:colOff>
      <xdr:row>15</xdr:row>
      <xdr:rowOff>66675</xdr:rowOff>
    </xdr:to>
    <xdr:sp macro="" textlink="">
      <xdr:nvSpPr>
        <xdr:cNvPr id="7" name="Left Arrow 6">
          <a:hlinkClick xmlns:r="http://schemas.openxmlformats.org/officeDocument/2006/relationships" r:id="rId5"/>
        </xdr:cNvPr>
        <xdr:cNvSpPr/>
      </xdr:nvSpPr>
      <xdr:spPr>
        <a:xfrm>
          <a:off x="11225698274" y="1990725"/>
          <a:ext cx="1914525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rgbClr val="0000FF"/>
              </a:solidFill>
            </a:rPr>
            <a:t>وارد مايو(5)</a:t>
          </a:r>
        </a:p>
      </xdr:txBody>
    </xdr:sp>
    <xdr:clientData/>
  </xdr:twoCellAnchor>
  <xdr:twoCellAnchor>
    <xdr:from>
      <xdr:col>15</xdr:col>
      <xdr:colOff>285751</xdr:colOff>
      <xdr:row>9</xdr:row>
      <xdr:rowOff>0</xdr:rowOff>
    </xdr:from>
    <xdr:to>
      <xdr:col>18</xdr:col>
      <xdr:colOff>123826</xdr:colOff>
      <xdr:row>15</xdr:row>
      <xdr:rowOff>47625</xdr:rowOff>
    </xdr:to>
    <xdr:sp macro="" textlink="">
      <xdr:nvSpPr>
        <xdr:cNvPr id="8" name="Left Arrow 7">
          <a:hlinkClick xmlns:r="http://schemas.openxmlformats.org/officeDocument/2006/relationships" r:id="rId6"/>
        </xdr:cNvPr>
        <xdr:cNvSpPr/>
      </xdr:nvSpPr>
      <xdr:spPr>
        <a:xfrm>
          <a:off x="11223678974" y="1971675"/>
          <a:ext cx="1895475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rgbClr val="0000FF"/>
              </a:solidFill>
            </a:rPr>
            <a:t>وارد يونيو(6)</a:t>
          </a:r>
        </a:p>
      </xdr:txBody>
    </xdr:sp>
    <xdr:clientData/>
  </xdr:twoCellAnchor>
  <xdr:twoCellAnchor>
    <xdr:from>
      <xdr:col>0</xdr:col>
      <xdr:colOff>28575</xdr:colOff>
      <xdr:row>17</xdr:row>
      <xdr:rowOff>152400</xdr:rowOff>
    </xdr:from>
    <xdr:to>
      <xdr:col>2</xdr:col>
      <xdr:colOff>552450</xdr:colOff>
      <xdr:row>23</xdr:row>
      <xdr:rowOff>85725</xdr:rowOff>
    </xdr:to>
    <xdr:sp macro="" textlink="">
      <xdr:nvSpPr>
        <xdr:cNvPr id="9" name="Left Arrow 8">
          <a:hlinkClick xmlns:r="http://schemas.openxmlformats.org/officeDocument/2006/relationships" r:id="rId7"/>
        </xdr:cNvPr>
        <xdr:cNvSpPr/>
      </xdr:nvSpPr>
      <xdr:spPr>
        <a:xfrm>
          <a:off x="11234223150" y="3457575"/>
          <a:ext cx="1895475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rgbClr val="0000FF"/>
              </a:solidFill>
            </a:rPr>
            <a:t>وارد يوليو(7)</a:t>
          </a:r>
        </a:p>
      </xdr:txBody>
    </xdr:sp>
    <xdr:clientData/>
  </xdr:twoCellAnchor>
  <xdr:twoCellAnchor>
    <xdr:from>
      <xdr:col>2</xdr:col>
      <xdr:colOff>590550</xdr:colOff>
      <xdr:row>17</xdr:row>
      <xdr:rowOff>161925</xdr:rowOff>
    </xdr:from>
    <xdr:to>
      <xdr:col>5</xdr:col>
      <xdr:colOff>628651</xdr:colOff>
      <xdr:row>23</xdr:row>
      <xdr:rowOff>95250</xdr:rowOff>
    </xdr:to>
    <xdr:sp macro="" textlink="">
      <xdr:nvSpPr>
        <xdr:cNvPr id="10" name="Left Arrow 9">
          <a:hlinkClick xmlns:r="http://schemas.openxmlformats.org/officeDocument/2006/relationships" r:id="rId8"/>
        </xdr:cNvPr>
        <xdr:cNvSpPr/>
      </xdr:nvSpPr>
      <xdr:spPr>
        <a:xfrm>
          <a:off x="11232089549" y="3467100"/>
          <a:ext cx="2095501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solidFill>
                <a:srgbClr val="0000FF"/>
              </a:solidFill>
            </a:rPr>
            <a:t>وارد اغسطس(8)</a:t>
          </a:r>
        </a:p>
      </xdr:txBody>
    </xdr:sp>
    <xdr:clientData/>
  </xdr:twoCellAnchor>
  <xdr:twoCellAnchor>
    <xdr:from>
      <xdr:col>6</xdr:col>
      <xdr:colOff>114300</xdr:colOff>
      <xdr:row>18</xdr:row>
      <xdr:rowOff>0</xdr:rowOff>
    </xdr:from>
    <xdr:to>
      <xdr:col>9</xdr:col>
      <xdr:colOff>38100</xdr:colOff>
      <xdr:row>23</xdr:row>
      <xdr:rowOff>114300</xdr:rowOff>
    </xdr:to>
    <xdr:sp macro="" textlink="">
      <xdr:nvSpPr>
        <xdr:cNvPr id="11" name="Left Arrow 10">
          <a:hlinkClick xmlns:r="http://schemas.openxmlformats.org/officeDocument/2006/relationships" r:id="rId9"/>
        </xdr:cNvPr>
        <xdr:cNvSpPr/>
      </xdr:nvSpPr>
      <xdr:spPr>
        <a:xfrm>
          <a:off x="11229936900" y="3486150"/>
          <a:ext cx="1981200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solidFill>
                <a:srgbClr val="0000FF"/>
              </a:solidFill>
            </a:rPr>
            <a:t>وارد سبتمبر(9)</a:t>
          </a:r>
        </a:p>
      </xdr:txBody>
    </xdr:sp>
    <xdr:clientData/>
  </xdr:twoCellAnchor>
  <xdr:twoCellAnchor>
    <xdr:from>
      <xdr:col>9</xdr:col>
      <xdr:colOff>190501</xdr:colOff>
      <xdr:row>17</xdr:row>
      <xdr:rowOff>114300</xdr:rowOff>
    </xdr:from>
    <xdr:to>
      <xdr:col>12</xdr:col>
      <xdr:colOff>190500</xdr:colOff>
      <xdr:row>23</xdr:row>
      <xdr:rowOff>47625</xdr:rowOff>
    </xdr:to>
    <xdr:sp macro="" textlink="">
      <xdr:nvSpPr>
        <xdr:cNvPr id="12" name="Left Arrow 11">
          <a:hlinkClick xmlns:r="http://schemas.openxmlformats.org/officeDocument/2006/relationships" r:id="rId10"/>
        </xdr:cNvPr>
        <xdr:cNvSpPr/>
      </xdr:nvSpPr>
      <xdr:spPr>
        <a:xfrm>
          <a:off x="11227727100" y="3419475"/>
          <a:ext cx="2057399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solidFill>
                <a:srgbClr val="0000FF"/>
              </a:solidFill>
            </a:rPr>
            <a:t>وارد اكتوبر(10)</a:t>
          </a:r>
        </a:p>
      </xdr:txBody>
    </xdr:sp>
    <xdr:clientData/>
  </xdr:twoCellAnchor>
  <xdr:twoCellAnchor>
    <xdr:from>
      <xdr:col>12</xdr:col>
      <xdr:colOff>314327</xdr:colOff>
      <xdr:row>17</xdr:row>
      <xdr:rowOff>104775</xdr:rowOff>
    </xdr:from>
    <xdr:to>
      <xdr:col>15</xdr:col>
      <xdr:colOff>95250</xdr:colOff>
      <xdr:row>23</xdr:row>
      <xdr:rowOff>38100</xdr:rowOff>
    </xdr:to>
    <xdr:sp macro="" textlink="">
      <xdr:nvSpPr>
        <xdr:cNvPr id="13" name="Left Arrow 12">
          <a:hlinkClick xmlns:r="http://schemas.openxmlformats.org/officeDocument/2006/relationships" r:id="rId11"/>
        </xdr:cNvPr>
        <xdr:cNvSpPr/>
      </xdr:nvSpPr>
      <xdr:spPr>
        <a:xfrm>
          <a:off x="11225764950" y="3409950"/>
          <a:ext cx="1838323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rgbClr val="0000FF"/>
              </a:solidFill>
            </a:rPr>
            <a:t>وارد نوفمبر(11)</a:t>
          </a:r>
        </a:p>
      </xdr:txBody>
    </xdr:sp>
    <xdr:clientData/>
  </xdr:twoCellAnchor>
  <xdr:twoCellAnchor>
    <xdr:from>
      <xdr:col>15</xdr:col>
      <xdr:colOff>142875</xdr:colOff>
      <xdr:row>17</xdr:row>
      <xdr:rowOff>142875</xdr:rowOff>
    </xdr:from>
    <xdr:to>
      <xdr:col>18</xdr:col>
      <xdr:colOff>104775</xdr:colOff>
      <xdr:row>23</xdr:row>
      <xdr:rowOff>76200</xdr:rowOff>
    </xdr:to>
    <xdr:sp macro="" textlink="">
      <xdr:nvSpPr>
        <xdr:cNvPr id="14" name="Left Arrow 13">
          <a:hlinkClick xmlns:r="http://schemas.openxmlformats.org/officeDocument/2006/relationships" r:id="rId12"/>
        </xdr:cNvPr>
        <xdr:cNvSpPr/>
      </xdr:nvSpPr>
      <xdr:spPr>
        <a:xfrm>
          <a:off x="11223698025" y="3448050"/>
          <a:ext cx="2019300" cy="1019175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solidFill>
                <a:srgbClr val="0000FF"/>
              </a:solidFill>
            </a:rPr>
            <a:t>وارد ديسمبر(12)</a:t>
          </a:r>
        </a:p>
      </xdr:txBody>
    </xdr:sp>
    <xdr:clientData/>
  </xdr:twoCellAnchor>
  <xdr:twoCellAnchor>
    <xdr:from>
      <xdr:col>0</xdr:col>
      <xdr:colOff>266700</xdr:colOff>
      <xdr:row>0</xdr:row>
      <xdr:rowOff>171450</xdr:rowOff>
    </xdr:from>
    <xdr:to>
      <xdr:col>1</xdr:col>
      <xdr:colOff>390525</xdr:colOff>
      <xdr:row>4</xdr:row>
      <xdr:rowOff>38100</xdr:rowOff>
    </xdr:to>
    <xdr:sp macro="" textlink="">
      <xdr:nvSpPr>
        <xdr:cNvPr id="15" name="Oval 14"/>
        <xdr:cNvSpPr/>
      </xdr:nvSpPr>
      <xdr:spPr>
        <a:xfrm>
          <a:off x="11235070875" y="171450"/>
          <a:ext cx="809625" cy="590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الفهرس</a:t>
          </a:r>
        </a:p>
      </xdr:txBody>
    </xdr:sp>
    <xdr:clientData/>
  </xdr:twoCellAnchor>
  <xdr:twoCellAnchor>
    <xdr:from>
      <xdr:col>0</xdr:col>
      <xdr:colOff>57150</xdr:colOff>
      <xdr:row>0</xdr:row>
      <xdr:rowOff>114299</xdr:rowOff>
    </xdr:from>
    <xdr:to>
      <xdr:col>1</xdr:col>
      <xdr:colOff>514350</xdr:colOff>
      <xdr:row>4</xdr:row>
      <xdr:rowOff>38100</xdr:rowOff>
    </xdr:to>
    <xdr:sp macro="" textlink="">
      <xdr:nvSpPr>
        <xdr:cNvPr id="16" name="Oval 15">
          <a:hlinkClick xmlns:r="http://schemas.openxmlformats.org/officeDocument/2006/relationships" r:id="rId13"/>
        </xdr:cNvPr>
        <xdr:cNvSpPr/>
      </xdr:nvSpPr>
      <xdr:spPr>
        <a:xfrm>
          <a:off x="11234947050" y="114299"/>
          <a:ext cx="1143000" cy="647701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rgbClr val="FF0000"/>
              </a:solidFill>
            </a:rPr>
            <a:t>الفهرس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</xdr:row>
      <xdr:rowOff>19050</xdr:rowOff>
    </xdr:from>
    <xdr:to>
      <xdr:col>12</xdr:col>
      <xdr:colOff>523875</xdr:colOff>
      <xdr:row>7</xdr:row>
      <xdr:rowOff>85726</xdr:rowOff>
    </xdr:to>
    <xdr:sp macro="" textlink="">
      <xdr:nvSpPr>
        <xdr:cNvPr id="2" name="Wave 1"/>
        <xdr:cNvSpPr/>
      </xdr:nvSpPr>
      <xdr:spPr>
        <a:xfrm>
          <a:off x="11227393725" y="200025"/>
          <a:ext cx="6286500" cy="1152526"/>
        </a:xfrm>
        <a:prstGeom prst="wav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/>
            <a:t>يومية المشتريات الخارجية</a:t>
          </a:r>
        </a:p>
      </xdr:txBody>
    </xdr:sp>
    <xdr:clientData/>
  </xdr:twoCellAnchor>
  <xdr:twoCellAnchor>
    <xdr:from>
      <xdr:col>0</xdr:col>
      <xdr:colOff>514350</xdr:colOff>
      <xdr:row>9</xdr:row>
      <xdr:rowOff>28575</xdr:rowOff>
    </xdr:from>
    <xdr:to>
      <xdr:col>2</xdr:col>
      <xdr:colOff>542925</xdr:colOff>
      <xdr:row>13</xdr:row>
      <xdr:rowOff>123825</xdr:rowOff>
    </xdr:to>
    <xdr:sp macro="" textlink="">
      <xdr:nvSpPr>
        <xdr:cNvPr id="3" name="Left Arrow 2">
          <a:hlinkClick xmlns:r="http://schemas.openxmlformats.org/officeDocument/2006/relationships" r:id="rId1"/>
        </xdr:cNvPr>
        <xdr:cNvSpPr/>
      </xdr:nvSpPr>
      <xdr:spPr>
        <a:xfrm>
          <a:off x="11233546875" y="2381250"/>
          <a:ext cx="1400175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  يناير (1)</a:t>
          </a:r>
        </a:p>
      </xdr:txBody>
    </xdr:sp>
    <xdr:clientData/>
  </xdr:twoCellAnchor>
  <xdr:twoCellAnchor>
    <xdr:from>
      <xdr:col>3</xdr:col>
      <xdr:colOff>514350</xdr:colOff>
      <xdr:row>9</xdr:row>
      <xdr:rowOff>28575</xdr:rowOff>
    </xdr:from>
    <xdr:to>
      <xdr:col>5</xdr:col>
      <xdr:colOff>542925</xdr:colOff>
      <xdr:row>13</xdr:row>
      <xdr:rowOff>123825</xdr:rowOff>
    </xdr:to>
    <xdr:sp macro="" textlink="">
      <xdr:nvSpPr>
        <xdr:cNvPr id="4" name="Left Arrow 3">
          <a:hlinkClick xmlns:r="http://schemas.openxmlformats.org/officeDocument/2006/relationships" r:id="rId2"/>
        </xdr:cNvPr>
        <xdr:cNvSpPr/>
      </xdr:nvSpPr>
      <xdr:spPr>
        <a:xfrm>
          <a:off x="11231489475" y="2381250"/>
          <a:ext cx="1400175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  فبراير (2)</a:t>
          </a:r>
        </a:p>
      </xdr:txBody>
    </xdr:sp>
    <xdr:clientData/>
  </xdr:twoCellAnchor>
  <xdr:twoCellAnchor>
    <xdr:from>
      <xdr:col>6</xdr:col>
      <xdr:colOff>171450</xdr:colOff>
      <xdr:row>8</xdr:row>
      <xdr:rowOff>219075</xdr:rowOff>
    </xdr:from>
    <xdr:to>
      <xdr:col>8</xdr:col>
      <xdr:colOff>314325</xdr:colOff>
      <xdr:row>13</xdr:row>
      <xdr:rowOff>133350</xdr:rowOff>
    </xdr:to>
    <xdr:sp macro="" textlink="">
      <xdr:nvSpPr>
        <xdr:cNvPr id="5" name="Left Arrow 4">
          <a:hlinkClick xmlns:r="http://schemas.openxmlformats.org/officeDocument/2006/relationships" r:id="rId3"/>
        </xdr:cNvPr>
        <xdr:cNvSpPr/>
      </xdr:nvSpPr>
      <xdr:spPr>
        <a:xfrm>
          <a:off x="11230346475" y="1666875"/>
          <a:ext cx="1514475" cy="9715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  مارس (3)</a:t>
          </a:r>
        </a:p>
      </xdr:txBody>
    </xdr:sp>
    <xdr:clientData/>
  </xdr:twoCellAnchor>
  <xdr:twoCellAnchor>
    <xdr:from>
      <xdr:col>9</xdr:col>
      <xdr:colOff>114300</xdr:colOff>
      <xdr:row>8</xdr:row>
      <xdr:rowOff>142875</xdr:rowOff>
    </xdr:from>
    <xdr:to>
      <xdr:col>11</xdr:col>
      <xdr:colOff>133350</xdr:colOff>
      <xdr:row>13</xdr:row>
      <xdr:rowOff>57150</xdr:rowOff>
    </xdr:to>
    <xdr:sp macro="" textlink="">
      <xdr:nvSpPr>
        <xdr:cNvPr id="6" name="Left Arrow 5">
          <a:hlinkClick xmlns:r="http://schemas.openxmlformats.org/officeDocument/2006/relationships" r:id="rId4"/>
        </xdr:cNvPr>
        <xdr:cNvSpPr/>
      </xdr:nvSpPr>
      <xdr:spPr>
        <a:xfrm>
          <a:off x="11228470050" y="2314575"/>
          <a:ext cx="1390650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ابريل (4)</a:t>
          </a:r>
        </a:p>
      </xdr:txBody>
    </xdr:sp>
    <xdr:clientData/>
  </xdr:twoCellAnchor>
  <xdr:twoCellAnchor>
    <xdr:from>
      <xdr:col>11</xdr:col>
      <xdr:colOff>504825</xdr:colOff>
      <xdr:row>8</xdr:row>
      <xdr:rowOff>76200</xdr:rowOff>
    </xdr:from>
    <xdr:to>
      <xdr:col>13</xdr:col>
      <xdr:colOff>619125</xdr:colOff>
      <xdr:row>12</xdr:row>
      <xdr:rowOff>171450</xdr:rowOff>
    </xdr:to>
    <xdr:sp macro="" textlink="">
      <xdr:nvSpPr>
        <xdr:cNvPr id="7" name="Left Arrow 6">
          <a:hlinkClick xmlns:r="http://schemas.openxmlformats.org/officeDocument/2006/relationships" r:id="rId5"/>
        </xdr:cNvPr>
        <xdr:cNvSpPr/>
      </xdr:nvSpPr>
      <xdr:spPr>
        <a:xfrm>
          <a:off x="11226612675" y="2247900"/>
          <a:ext cx="1485900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مايو(5)</a:t>
          </a:r>
        </a:p>
      </xdr:txBody>
    </xdr:sp>
    <xdr:clientData/>
  </xdr:twoCellAnchor>
  <xdr:twoCellAnchor>
    <xdr:from>
      <xdr:col>14</xdr:col>
      <xdr:colOff>276225</xdr:colOff>
      <xdr:row>8</xdr:row>
      <xdr:rowOff>95250</xdr:rowOff>
    </xdr:from>
    <xdr:to>
      <xdr:col>16</xdr:col>
      <xdr:colOff>238125</xdr:colOff>
      <xdr:row>13</xdr:row>
      <xdr:rowOff>9525</xdr:rowOff>
    </xdr:to>
    <xdr:sp macro="" textlink="">
      <xdr:nvSpPr>
        <xdr:cNvPr id="8" name="Left Arrow 7">
          <a:hlinkClick xmlns:r="http://schemas.openxmlformats.org/officeDocument/2006/relationships" r:id="rId6"/>
        </xdr:cNvPr>
        <xdr:cNvSpPr/>
      </xdr:nvSpPr>
      <xdr:spPr>
        <a:xfrm>
          <a:off x="11224936275" y="2266950"/>
          <a:ext cx="1333500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يونيو (6)</a:t>
          </a:r>
        </a:p>
      </xdr:txBody>
    </xdr:sp>
    <xdr:clientData/>
  </xdr:twoCellAnchor>
  <xdr:twoCellAnchor>
    <xdr:from>
      <xdr:col>0</xdr:col>
      <xdr:colOff>571500</xdr:colOff>
      <xdr:row>18</xdr:row>
      <xdr:rowOff>28575</xdr:rowOff>
    </xdr:from>
    <xdr:to>
      <xdr:col>2</xdr:col>
      <xdr:colOff>542925</xdr:colOff>
      <xdr:row>22</xdr:row>
      <xdr:rowOff>123825</xdr:rowOff>
    </xdr:to>
    <xdr:sp macro="" textlink="">
      <xdr:nvSpPr>
        <xdr:cNvPr id="9" name="Left Arrow 8">
          <a:hlinkClick xmlns:r="http://schemas.openxmlformats.org/officeDocument/2006/relationships" r:id="rId7"/>
        </xdr:cNvPr>
        <xdr:cNvSpPr/>
      </xdr:nvSpPr>
      <xdr:spPr>
        <a:xfrm>
          <a:off x="11233546875" y="4914900"/>
          <a:ext cx="1343025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يوليو</a:t>
          </a:r>
          <a:r>
            <a:rPr lang="ar-EG" sz="1800" b="1" baseline="0"/>
            <a:t> (7)</a:t>
          </a:r>
          <a:endParaRPr lang="ar-EG" sz="1800" b="1"/>
        </a:p>
      </xdr:txBody>
    </xdr:sp>
    <xdr:clientData/>
  </xdr:twoCellAnchor>
  <xdr:twoCellAnchor>
    <xdr:from>
      <xdr:col>3</xdr:col>
      <xdr:colOff>466725</xdr:colOff>
      <xdr:row>18</xdr:row>
      <xdr:rowOff>28575</xdr:rowOff>
    </xdr:from>
    <xdr:to>
      <xdr:col>5</xdr:col>
      <xdr:colOff>542925</xdr:colOff>
      <xdr:row>22</xdr:row>
      <xdr:rowOff>123825</xdr:rowOff>
    </xdr:to>
    <xdr:sp macro="" textlink="">
      <xdr:nvSpPr>
        <xdr:cNvPr id="10" name="Left Arrow 9">
          <a:hlinkClick xmlns:r="http://schemas.openxmlformats.org/officeDocument/2006/relationships" r:id="rId8"/>
        </xdr:cNvPr>
        <xdr:cNvSpPr/>
      </xdr:nvSpPr>
      <xdr:spPr>
        <a:xfrm>
          <a:off x="11231489475" y="4914900"/>
          <a:ext cx="1447800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اغسطس (8)</a:t>
          </a:r>
        </a:p>
      </xdr:txBody>
    </xdr:sp>
    <xdr:clientData/>
  </xdr:twoCellAnchor>
  <xdr:twoCellAnchor>
    <xdr:from>
      <xdr:col>6</xdr:col>
      <xdr:colOff>533400</xdr:colOff>
      <xdr:row>18</xdr:row>
      <xdr:rowOff>28575</xdr:rowOff>
    </xdr:from>
    <xdr:to>
      <xdr:col>8</xdr:col>
      <xdr:colOff>542925</xdr:colOff>
      <xdr:row>22</xdr:row>
      <xdr:rowOff>123825</xdr:rowOff>
    </xdr:to>
    <xdr:sp macro="" textlink="">
      <xdr:nvSpPr>
        <xdr:cNvPr id="11" name="Left Arrow 10">
          <a:hlinkClick xmlns:r="http://schemas.openxmlformats.org/officeDocument/2006/relationships" r:id="rId9"/>
        </xdr:cNvPr>
        <xdr:cNvSpPr/>
      </xdr:nvSpPr>
      <xdr:spPr>
        <a:xfrm>
          <a:off x="11229432075" y="4914900"/>
          <a:ext cx="1381125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سبتمبر (9)</a:t>
          </a:r>
        </a:p>
      </xdr:txBody>
    </xdr:sp>
    <xdr:clientData/>
  </xdr:twoCellAnchor>
  <xdr:twoCellAnchor>
    <xdr:from>
      <xdr:col>9</xdr:col>
      <xdr:colOff>114300</xdr:colOff>
      <xdr:row>17</xdr:row>
      <xdr:rowOff>142875</xdr:rowOff>
    </xdr:from>
    <xdr:to>
      <xdr:col>11</xdr:col>
      <xdr:colOff>133350</xdr:colOff>
      <xdr:row>22</xdr:row>
      <xdr:rowOff>57150</xdr:rowOff>
    </xdr:to>
    <xdr:sp macro="" textlink="">
      <xdr:nvSpPr>
        <xdr:cNvPr id="12" name="Left Arrow 11">
          <a:hlinkClick xmlns:r="http://schemas.openxmlformats.org/officeDocument/2006/relationships" r:id="rId10"/>
        </xdr:cNvPr>
        <xdr:cNvSpPr/>
      </xdr:nvSpPr>
      <xdr:spPr>
        <a:xfrm>
          <a:off x="11228470050" y="3943350"/>
          <a:ext cx="1390650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اكتوبر (10)</a:t>
          </a:r>
        </a:p>
      </xdr:txBody>
    </xdr:sp>
    <xdr:clientData/>
  </xdr:twoCellAnchor>
  <xdr:twoCellAnchor>
    <xdr:from>
      <xdr:col>11</xdr:col>
      <xdr:colOff>600075</xdr:colOff>
      <xdr:row>17</xdr:row>
      <xdr:rowOff>161925</xdr:rowOff>
    </xdr:from>
    <xdr:to>
      <xdr:col>14</xdr:col>
      <xdr:colOff>9525</xdr:colOff>
      <xdr:row>22</xdr:row>
      <xdr:rowOff>76200</xdr:rowOff>
    </xdr:to>
    <xdr:sp macro="" textlink="">
      <xdr:nvSpPr>
        <xdr:cNvPr id="13" name="Left Arrow 12">
          <a:hlinkClick xmlns:r="http://schemas.openxmlformats.org/officeDocument/2006/relationships" r:id="rId11"/>
        </xdr:cNvPr>
        <xdr:cNvSpPr/>
      </xdr:nvSpPr>
      <xdr:spPr>
        <a:xfrm>
          <a:off x="11226536475" y="3962400"/>
          <a:ext cx="1466850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نوفمبر (11)</a:t>
          </a:r>
        </a:p>
      </xdr:txBody>
    </xdr:sp>
    <xdr:clientData/>
  </xdr:twoCellAnchor>
  <xdr:twoCellAnchor>
    <xdr:from>
      <xdr:col>14</xdr:col>
      <xdr:colOff>304800</xdr:colOff>
      <xdr:row>17</xdr:row>
      <xdr:rowOff>133350</xdr:rowOff>
    </xdr:from>
    <xdr:to>
      <xdr:col>16</xdr:col>
      <xdr:colOff>409575</xdr:colOff>
      <xdr:row>22</xdr:row>
      <xdr:rowOff>47625</xdr:rowOff>
    </xdr:to>
    <xdr:sp macro="" textlink="">
      <xdr:nvSpPr>
        <xdr:cNvPr id="14" name="Left Arrow 13">
          <a:hlinkClick xmlns:r="http://schemas.openxmlformats.org/officeDocument/2006/relationships" r:id="rId12"/>
        </xdr:cNvPr>
        <xdr:cNvSpPr/>
      </xdr:nvSpPr>
      <xdr:spPr>
        <a:xfrm>
          <a:off x="11224764825" y="3933825"/>
          <a:ext cx="1476375" cy="819150"/>
        </a:xfrm>
        <a:prstGeom prst="lef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ديسمبر (12)</a:t>
          </a:r>
        </a:p>
      </xdr:txBody>
    </xdr:sp>
    <xdr:clientData/>
  </xdr:twoCellAnchor>
  <xdr:twoCellAnchor>
    <xdr:from>
      <xdr:col>0</xdr:col>
      <xdr:colOff>266700</xdr:colOff>
      <xdr:row>0</xdr:row>
      <xdr:rowOff>171450</xdr:rowOff>
    </xdr:from>
    <xdr:to>
      <xdr:col>1</xdr:col>
      <xdr:colOff>390525</xdr:colOff>
      <xdr:row>4</xdr:row>
      <xdr:rowOff>38100</xdr:rowOff>
    </xdr:to>
    <xdr:sp macro="" textlink="">
      <xdr:nvSpPr>
        <xdr:cNvPr id="15" name="Oval 14"/>
        <xdr:cNvSpPr/>
      </xdr:nvSpPr>
      <xdr:spPr>
        <a:xfrm>
          <a:off x="11235070875" y="171450"/>
          <a:ext cx="809625" cy="590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الفهرس</a:t>
          </a:r>
        </a:p>
      </xdr:txBody>
    </xdr:sp>
    <xdr:clientData/>
  </xdr:twoCellAnchor>
  <xdr:twoCellAnchor>
    <xdr:from>
      <xdr:col>0</xdr:col>
      <xdr:colOff>57150</xdr:colOff>
      <xdr:row>0</xdr:row>
      <xdr:rowOff>114299</xdr:rowOff>
    </xdr:from>
    <xdr:to>
      <xdr:col>1</xdr:col>
      <xdr:colOff>514350</xdr:colOff>
      <xdr:row>4</xdr:row>
      <xdr:rowOff>38100</xdr:rowOff>
    </xdr:to>
    <xdr:sp macro="" textlink="">
      <xdr:nvSpPr>
        <xdr:cNvPr id="16" name="Oval 15">
          <a:hlinkClick xmlns:r="http://schemas.openxmlformats.org/officeDocument/2006/relationships" r:id="rId13"/>
        </xdr:cNvPr>
        <xdr:cNvSpPr/>
      </xdr:nvSpPr>
      <xdr:spPr>
        <a:xfrm>
          <a:off x="11234947050" y="114299"/>
          <a:ext cx="1143000" cy="647701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الفهرس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I43"/>
  <sheetViews>
    <sheetView rightToLeft="1" zoomScale="110" zoomScaleNormal="110" workbookViewId="0">
      <selection sqref="A1:B5"/>
    </sheetView>
  </sheetViews>
  <sheetFormatPr defaultColWidth="9" defaultRowHeight="14.25"/>
  <cols>
    <col min="1" max="16384" width="9" style="21"/>
  </cols>
  <sheetData>
    <row r="2" spans="2:9">
      <c r="B2" s="22"/>
      <c r="C2" s="22"/>
      <c r="D2" s="22"/>
      <c r="E2" s="22"/>
      <c r="F2" s="22"/>
      <c r="G2" s="22"/>
      <c r="H2" s="22"/>
      <c r="I2" s="22"/>
    </row>
    <row r="3" spans="2:9">
      <c r="B3" s="22"/>
      <c r="C3" s="22"/>
      <c r="D3" s="22"/>
      <c r="E3" s="22"/>
      <c r="F3" s="22"/>
      <c r="G3" s="22"/>
      <c r="H3" s="22"/>
      <c r="I3" s="22"/>
    </row>
    <row r="4" spans="2:9">
      <c r="B4" s="22"/>
      <c r="C4" s="22"/>
      <c r="D4" s="22"/>
      <c r="E4" s="22"/>
      <c r="F4" s="22"/>
      <c r="G4" s="22"/>
      <c r="H4" s="22"/>
      <c r="I4" s="22"/>
    </row>
    <row r="5" spans="2:9">
      <c r="B5" s="22"/>
      <c r="C5" s="22"/>
      <c r="D5" s="22"/>
      <c r="E5" s="22"/>
      <c r="F5" s="22"/>
      <c r="G5" s="22"/>
      <c r="H5" s="22"/>
      <c r="I5" s="22"/>
    </row>
    <row r="6" spans="2:9">
      <c r="B6" s="22"/>
      <c r="C6" s="22"/>
      <c r="D6" s="22"/>
      <c r="E6" s="22"/>
      <c r="F6" s="22"/>
      <c r="G6" s="22"/>
      <c r="H6" s="22"/>
      <c r="I6" s="22"/>
    </row>
    <row r="7" spans="2:9">
      <c r="B7" s="22"/>
      <c r="C7" s="22"/>
      <c r="D7" s="22"/>
      <c r="E7" s="22"/>
      <c r="F7" s="22"/>
      <c r="G7" s="22"/>
      <c r="H7" s="22"/>
      <c r="I7" s="22"/>
    </row>
    <row r="8" spans="2:9">
      <c r="B8" s="22"/>
      <c r="C8" s="22"/>
      <c r="D8" s="22"/>
      <c r="E8" s="22"/>
      <c r="F8" s="22"/>
      <c r="G8" s="22"/>
      <c r="H8" s="22"/>
      <c r="I8" s="22"/>
    </row>
    <row r="10" spans="2:9">
      <c r="C10" s="22"/>
      <c r="D10" s="22"/>
      <c r="E10" s="22"/>
      <c r="F10" s="22"/>
      <c r="G10" s="22"/>
      <c r="H10" s="22"/>
    </row>
    <row r="11" spans="2:9">
      <c r="C11" s="22"/>
      <c r="D11" s="22"/>
      <c r="E11" s="22"/>
      <c r="F11" s="22"/>
      <c r="G11" s="22"/>
      <c r="H11" s="22"/>
    </row>
    <row r="12" spans="2:9">
      <c r="C12" s="22"/>
      <c r="D12" s="22"/>
      <c r="E12" s="22"/>
      <c r="F12" s="22"/>
      <c r="G12" s="22"/>
      <c r="H12" s="22"/>
    </row>
    <row r="13" spans="2:9">
      <c r="C13" s="22"/>
      <c r="D13" s="22"/>
      <c r="E13" s="22"/>
      <c r="F13" s="22"/>
      <c r="G13" s="22"/>
      <c r="H13" s="22"/>
    </row>
    <row r="14" spans="2:9">
      <c r="C14" s="22"/>
      <c r="D14" s="22"/>
      <c r="E14" s="22"/>
      <c r="F14" s="22"/>
      <c r="G14" s="22"/>
      <c r="H14" s="22"/>
    </row>
    <row r="15" spans="2:9">
      <c r="C15" s="22"/>
      <c r="D15" s="22"/>
      <c r="E15" s="22"/>
      <c r="F15" s="22"/>
      <c r="G15" s="22"/>
      <c r="H15" s="22"/>
    </row>
    <row r="16" spans="2:9">
      <c r="C16" s="22"/>
      <c r="D16" s="22"/>
      <c r="E16" s="22"/>
      <c r="F16" s="22"/>
      <c r="G16" s="22"/>
      <c r="H16" s="22"/>
    </row>
    <row r="17" spans="3:8">
      <c r="C17" s="22"/>
      <c r="D17" s="22"/>
      <c r="E17" s="22"/>
      <c r="F17" s="22"/>
      <c r="G17" s="22"/>
      <c r="H17" s="22"/>
    </row>
    <row r="18" spans="3:8">
      <c r="C18" s="22"/>
      <c r="D18" s="22"/>
      <c r="E18" s="22"/>
      <c r="F18" s="22"/>
      <c r="G18" s="22"/>
      <c r="H18" s="22"/>
    </row>
    <row r="19" spans="3:8">
      <c r="C19" s="22"/>
      <c r="D19" s="22"/>
      <c r="E19" s="22"/>
      <c r="F19" s="22"/>
      <c r="G19" s="22"/>
      <c r="H19" s="22"/>
    </row>
    <row r="20" spans="3:8">
      <c r="C20" s="22"/>
      <c r="D20" s="22"/>
      <c r="E20" s="22"/>
      <c r="F20" s="22"/>
      <c r="G20" s="22"/>
      <c r="H20" s="22"/>
    </row>
    <row r="21" spans="3:8">
      <c r="C21" s="22"/>
      <c r="D21" s="22"/>
      <c r="E21" s="22"/>
      <c r="F21" s="22"/>
      <c r="G21" s="22"/>
      <c r="H21" s="22"/>
    </row>
    <row r="22" spans="3:8">
      <c r="C22" s="22"/>
      <c r="D22" s="22"/>
      <c r="E22" s="22"/>
      <c r="F22" s="22"/>
      <c r="G22" s="22"/>
      <c r="H22" s="22"/>
    </row>
    <row r="23" spans="3:8">
      <c r="C23" s="22"/>
      <c r="D23" s="22"/>
      <c r="E23" s="22"/>
      <c r="F23" s="22"/>
      <c r="G23" s="22"/>
      <c r="H23" s="22"/>
    </row>
    <row r="24" spans="3:8">
      <c r="C24" s="22"/>
      <c r="D24" s="22"/>
      <c r="E24" s="22"/>
      <c r="F24" s="22"/>
      <c r="G24" s="22"/>
      <c r="H24" s="22"/>
    </row>
    <row r="25" spans="3:8">
      <c r="C25" s="22"/>
      <c r="D25" s="22"/>
      <c r="E25" s="22"/>
      <c r="F25" s="22"/>
      <c r="G25" s="22"/>
      <c r="H25" s="22"/>
    </row>
    <row r="26" spans="3:8">
      <c r="C26" s="22"/>
      <c r="D26" s="22"/>
      <c r="E26" s="22"/>
      <c r="F26" s="22"/>
      <c r="G26" s="22"/>
      <c r="H26" s="22"/>
    </row>
    <row r="27" spans="3:8">
      <c r="C27" s="22"/>
      <c r="D27" s="22"/>
      <c r="E27" s="22"/>
      <c r="F27" s="22"/>
      <c r="G27" s="22"/>
      <c r="H27" s="22"/>
    </row>
    <row r="28" spans="3:8">
      <c r="C28" s="22"/>
      <c r="D28" s="22"/>
      <c r="E28" s="22"/>
      <c r="F28" s="22"/>
      <c r="G28" s="22"/>
      <c r="H28" s="22"/>
    </row>
    <row r="29" spans="3:8">
      <c r="C29" s="22"/>
      <c r="D29" s="22"/>
      <c r="E29" s="22"/>
      <c r="F29" s="22"/>
      <c r="G29" s="22"/>
      <c r="H29" s="22"/>
    </row>
    <row r="30" spans="3:8">
      <c r="C30" s="22"/>
      <c r="D30" s="22"/>
      <c r="E30" s="22"/>
      <c r="F30" s="22"/>
      <c r="G30" s="22"/>
      <c r="H30" s="22"/>
    </row>
    <row r="31" spans="3:8">
      <c r="C31" s="22"/>
      <c r="D31" s="22"/>
      <c r="E31" s="22"/>
      <c r="F31" s="22"/>
      <c r="G31" s="22"/>
      <c r="H31" s="22"/>
    </row>
    <row r="32" spans="3:8">
      <c r="C32" s="22"/>
      <c r="D32" s="22"/>
      <c r="E32" s="22"/>
      <c r="F32" s="22"/>
      <c r="G32" s="22"/>
      <c r="H32" s="22"/>
    </row>
    <row r="33" spans="3:8">
      <c r="C33" s="22"/>
      <c r="D33" s="22"/>
      <c r="E33" s="22"/>
      <c r="F33" s="22"/>
      <c r="G33" s="22"/>
      <c r="H33" s="22"/>
    </row>
    <row r="34" spans="3:8">
      <c r="C34" s="22"/>
      <c r="D34" s="22"/>
      <c r="E34" s="22"/>
      <c r="F34" s="22"/>
      <c r="G34" s="22"/>
      <c r="H34" s="22"/>
    </row>
    <row r="35" spans="3:8">
      <c r="C35" s="22"/>
      <c r="D35" s="22"/>
      <c r="E35" s="22"/>
      <c r="F35" s="22"/>
      <c r="G35" s="22"/>
      <c r="H35" s="22"/>
    </row>
    <row r="36" spans="3:8">
      <c r="C36" s="22"/>
      <c r="D36" s="22"/>
      <c r="E36" s="22"/>
      <c r="F36" s="22"/>
      <c r="G36" s="22"/>
      <c r="H36" s="22"/>
    </row>
    <row r="37" spans="3:8">
      <c r="C37" s="22"/>
      <c r="D37" s="22"/>
      <c r="E37" s="22"/>
      <c r="F37" s="22"/>
      <c r="G37" s="22"/>
      <c r="H37" s="22"/>
    </row>
    <row r="38" spans="3:8">
      <c r="C38" s="22"/>
      <c r="D38" s="22"/>
      <c r="E38" s="22"/>
      <c r="F38" s="22"/>
      <c r="G38" s="22"/>
      <c r="H38" s="22"/>
    </row>
    <row r="39" spans="3:8">
      <c r="C39" s="22"/>
      <c r="D39" s="22"/>
      <c r="E39" s="22"/>
      <c r="F39" s="22"/>
      <c r="G39" s="22"/>
      <c r="H39" s="22"/>
    </row>
    <row r="40" spans="3:8">
      <c r="C40" s="22"/>
      <c r="D40" s="22"/>
      <c r="E40" s="22"/>
      <c r="F40" s="22"/>
      <c r="G40" s="22"/>
      <c r="H40" s="22"/>
    </row>
    <row r="41" spans="3:8">
      <c r="C41" s="22"/>
      <c r="D41" s="22"/>
      <c r="E41" s="22"/>
      <c r="F41" s="22"/>
      <c r="G41" s="22"/>
      <c r="H41" s="22"/>
    </row>
    <row r="42" spans="3:8">
      <c r="C42" s="22"/>
      <c r="D42" s="22"/>
      <c r="E42" s="22"/>
      <c r="F42" s="22"/>
      <c r="G42" s="22"/>
      <c r="H42" s="22"/>
    </row>
    <row r="43" spans="3:8">
      <c r="C43" s="22"/>
      <c r="D43" s="22"/>
      <c r="E43" s="22"/>
      <c r="F43" s="22"/>
      <c r="G43" s="22"/>
      <c r="H43" s="2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38"/>
  <sheetViews>
    <sheetView rightToLeft="1" workbookViewId="0">
      <selection sqref="A1:B5"/>
    </sheetView>
  </sheetViews>
  <sheetFormatPr defaultColWidth="9" defaultRowHeight="14.25"/>
  <cols>
    <col min="1" max="16384" width="9" style="20"/>
  </cols>
  <sheetData>
    <row r="1" spans="1:12">
      <c r="A1" s="116"/>
      <c r="B1" s="116"/>
    </row>
    <row r="2" spans="1:12">
      <c r="A2" s="116"/>
      <c r="B2" s="116"/>
    </row>
    <row r="3" spans="1:12">
      <c r="A3" s="116"/>
      <c r="B3" s="116"/>
      <c r="D3" s="116"/>
      <c r="E3" s="116"/>
      <c r="F3" s="116"/>
      <c r="G3" s="116"/>
      <c r="H3" s="116"/>
    </row>
    <row r="4" spans="1:12">
      <c r="A4" s="116"/>
      <c r="B4" s="116"/>
      <c r="D4" s="116"/>
      <c r="E4" s="116"/>
      <c r="F4" s="116"/>
      <c r="G4" s="116"/>
      <c r="H4" s="116"/>
    </row>
    <row r="5" spans="1:12">
      <c r="A5" s="116"/>
      <c r="B5" s="116"/>
      <c r="D5" s="116"/>
      <c r="E5" s="116"/>
      <c r="F5" s="116"/>
      <c r="G5" s="116"/>
      <c r="H5" s="116"/>
    </row>
    <row r="6" spans="1:12">
      <c r="D6" s="116"/>
      <c r="E6" s="116"/>
      <c r="F6" s="116"/>
      <c r="G6" s="116"/>
      <c r="H6" s="116"/>
    </row>
    <row r="7" spans="1:12">
      <c r="D7" s="116"/>
      <c r="E7" s="116"/>
      <c r="F7" s="116"/>
      <c r="G7" s="116"/>
      <c r="H7" s="116"/>
    </row>
    <row r="8" spans="1:12">
      <c r="D8" s="116"/>
      <c r="E8" s="116"/>
      <c r="F8" s="116"/>
      <c r="G8" s="116"/>
      <c r="H8" s="116"/>
    </row>
    <row r="9" spans="1:12" ht="7.5" customHeight="1"/>
    <row r="10" spans="1:12" ht="9.75" customHeight="1">
      <c r="B10" s="11"/>
      <c r="C10" s="11"/>
      <c r="D10" s="11"/>
      <c r="F10" s="11"/>
      <c r="G10" s="11"/>
      <c r="H10" s="11"/>
      <c r="J10" s="11"/>
      <c r="K10" s="11"/>
      <c r="L10" s="11"/>
    </row>
    <row r="11" spans="1:12" ht="9.75" customHeight="1">
      <c r="B11" s="11"/>
      <c r="C11" s="11"/>
      <c r="D11" s="11"/>
      <c r="F11" s="11"/>
      <c r="G11" s="11"/>
      <c r="H11" s="11"/>
      <c r="J11" s="11"/>
      <c r="K11" s="11"/>
      <c r="L11" s="11"/>
    </row>
    <row r="12" spans="1:12">
      <c r="B12" s="11"/>
      <c r="C12" s="11"/>
      <c r="D12" s="11"/>
      <c r="F12" s="11"/>
      <c r="G12" s="11"/>
      <c r="H12" s="11"/>
      <c r="J12" s="11"/>
      <c r="K12" s="11"/>
      <c r="L12" s="11"/>
    </row>
    <row r="13" spans="1:12">
      <c r="B13" s="11"/>
      <c r="C13" s="11"/>
      <c r="D13" s="11"/>
      <c r="F13" s="11"/>
      <c r="G13" s="11"/>
      <c r="H13" s="11"/>
      <c r="J13" s="11"/>
      <c r="K13" s="11"/>
      <c r="L13" s="11"/>
    </row>
    <row r="14" spans="1:12">
      <c r="B14" s="11"/>
      <c r="C14" s="11"/>
      <c r="D14" s="11"/>
      <c r="F14" s="11"/>
      <c r="G14" s="11"/>
      <c r="H14" s="11"/>
      <c r="J14" s="11"/>
      <c r="K14" s="11"/>
      <c r="L14" s="11"/>
    </row>
    <row r="15" spans="1:12">
      <c r="B15" s="11"/>
      <c r="C15" s="11"/>
      <c r="D15" s="11"/>
      <c r="F15" s="11"/>
      <c r="G15" s="11"/>
      <c r="H15" s="11"/>
      <c r="J15" s="11"/>
      <c r="K15" s="11"/>
      <c r="L15" s="11"/>
    </row>
    <row r="16" spans="1:12">
      <c r="B16" s="11"/>
      <c r="C16" s="11"/>
      <c r="D16" s="11"/>
      <c r="F16" s="11"/>
      <c r="G16" s="11"/>
      <c r="H16" s="11"/>
      <c r="J16" s="11"/>
      <c r="K16" s="11"/>
      <c r="L16" s="11"/>
    </row>
    <row r="18" spans="2:12">
      <c r="B18" s="11"/>
      <c r="C18" s="11"/>
      <c r="D18" s="11"/>
      <c r="F18" s="11"/>
      <c r="G18" s="11"/>
      <c r="H18" s="11"/>
      <c r="J18" s="11"/>
      <c r="K18" s="11"/>
      <c r="L18" s="11"/>
    </row>
    <row r="19" spans="2:12">
      <c r="B19" s="11"/>
      <c r="C19" s="11"/>
      <c r="D19" s="11"/>
      <c r="F19" s="11"/>
      <c r="G19" s="11"/>
      <c r="H19" s="11"/>
      <c r="J19" s="11"/>
      <c r="K19" s="11"/>
      <c r="L19" s="11"/>
    </row>
    <row r="20" spans="2:12">
      <c r="B20" s="11"/>
      <c r="C20" s="11"/>
      <c r="D20" s="11"/>
      <c r="F20" s="11"/>
      <c r="G20" s="11"/>
      <c r="H20" s="11"/>
      <c r="J20" s="11"/>
      <c r="K20" s="11"/>
      <c r="L20" s="11"/>
    </row>
    <row r="21" spans="2:12">
      <c r="B21" s="11"/>
      <c r="C21" s="11"/>
      <c r="D21" s="11"/>
      <c r="F21" s="11"/>
      <c r="G21" s="11"/>
      <c r="H21" s="11"/>
      <c r="J21" s="11"/>
      <c r="K21" s="11"/>
      <c r="L21" s="11"/>
    </row>
    <row r="22" spans="2:12">
      <c r="B22" s="11"/>
      <c r="C22" s="11"/>
      <c r="D22" s="11"/>
      <c r="F22" s="11"/>
      <c r="G22" s="11"/>
      <c r="H22" s="11"/>
      <c r="J22" s="11"/>
      <c r="K22" s="11"/>
      <c r="L22" s="11"/>
    </row>
    <row r="23" spans="2:12">
      <c r="B23" s="11"/>
      <c r="C23" s="11"/>
      <c r="D23" s="11"/>
      <c r="F23" s="11"/>
      <c r="G23" s="11"/>
      <c r="H23" s="11"/>
      <c r="J23" s="11"/>
      <c r="K23" s="11"/>
      <c r="L23" s="11"/>
    </row>
    <row r="24" spans="2:12">
      <c r="B24" s="11"/>
      <c r="C24" s="11"/>
      <c r="D24" s="11"/>
      <c r="F24" s="11"/>
      <c r="G24" s="11"/>
      <c r="H24" s="11"/>
      <c r="J24" s="11"/>
      <c r="K24" s="11"/>
      <c r="L24" s="11"/>
    </row>
    <row r="25" spans="2:12">
      <c r="B25" s="11"/>
      <c r="C25" s="11"/>
      <c r="D25" s="11"/>
      <c r="F25" s="11"/>
      <c r="G25" s="11"/>
      <c r="H25" s="11"/>
      <c r="J25" s="11"/>
      <c r="K25" s="11"/>
      <c r="L25" s="11"/>
    </row>
    <row r="26" spans="2:12">
      <c r="B26" s="11"/>
      <c r="C26" s="11"/>
      <c r="D26" s="11"/>
      <c r="F26" s="11"/>
      <c r="G26" s="11"/>
      <c r="H26" s="11"/>
      <c r="J26" s="11"/>
      <c r="K26" s="11"/>
      <c r="L26" s="11"/>
    </row>
    <row r="27" spans="2:12">
      <c r="B27" s="11"/>
      <c r="C27" s="11"/>
      <c r="D27" s="11"/>
      <c r="F27" s="11"/>
      <c r="G27" s="11"/>
      <c r="H27" s="11"/>
      <c r="J27" s="11"/>
      <c r="K27" s="11"/>
      <c r="L27" s="11"/>
    </row>
    <row r="28" spans="2:12">
      <c r="B28" s="11"/>
      <c r="C28" s="11"/>
      <c r="D28" s="11"/>
      <c r="F28" s="11"/>
      <c r="G28" s="11"/>
      <c r="H28" s="11"/>
      <c r="J28" s="11"/>
      <c r="K28" s="11"/>
      <c r="L28" s="11"/>
    </row>
    <row r="29" spans="2:12">
      <c r="B29" s="11"/>
      <c r="C29" s="11"/>
      <c r="D29" s="11"/>
      <c r="F29" s="11"/>
      <c r="G29" s="11"/>
      <c r="H29" s="11"/>
      <c r="J29" s="11"/>
      <c r="K29" s="11"/>
      <c r="L29" s="11"/>
    </row>
    <row r="30" spans="2:12">
      <c r="B30" s="11"/>
      <c r="C30" s="11"/>
      <c r="D30" s="11"/>
      <c r="F30" s="11"/>
      <c r="G30" s="11"/>
      <c r="H30" s="11"/>
      <c r="J30" s="11"/>
      <c r="K30" s="11"/>
      <c r="L30" s="11"/>
    </row>
    <row r="31" spans="2:12">
      <c r="B31" s="11"/>
      <c r="C31" s="11"/>
      <c r="D31" s="11"/>
      <c r="F31" s="11"/>
      <c r="G31" s="11"/>
      <c r="H31" s="11"/>
      <c r="J31" s="11"/>
      <c r="K31" s="11"/>
      <c r="L31" s="11"/>
    </row>
    <row r="32" spans="2:12">
      <c r="B32" s="11"/>
      <c r="C32" s="11"/>
      <c r="D32" s="11"/>
      <c r="F32" s="11"/>
      <c r="G32" s="11"/>
      <c r="H32" s="11"/>
      <c r="J32" s="11"/>
      <c r="K32" s="11"/>
      <c r="L32" s="11"/>
    </row>
    <row r="33" spans="2:12">
      <c r="B33" s="11"/>
      <c r="C33" s="11"/>
      <c r="D33" s="11"/>
      <c r="F33" s="11"/>
      <c r="G33" s="11"/>
      <c r="H33" s="11"/>
      <c r="J33" s="11"/>
      <c r="K33" s="11"/>
      <c r="L33" s="11"/>
    </row>
    <row r="34" spans="2:12">
      <c r="B34" s="11"/>
      <c r="C34" s="11"/>
      <c r="D34" s="11"/>
      <c r="F34" s="11"/>
      <c r="G34" s="11"/>
      <c r="H34" s="11"/>
      <c r="J34" s="11"/>
      <c r="K34" s="11"/>
      <c r="L34" s="11"/>
    </row>
    <row r="35" spans="2:12">
      <c r="B35" s="11"/>
      <c r="C35" s="11"/>
      <c r="D35" s="11"/>
      <c r="F35" s="11"/>
      <c r="G35" s="11"/>
      <c r="H35" s="11"/>
      <c r="J35" s="11"/>
      <c r="K35" s="11"/>
      <c r="L35" s="11"/>
    </row>
    <row r="36" spans="2:12">
      <c r="B36" s="11"/>
      <c r="C36" s="11"/>
      <c r="D36" s="11"/>
      <c r="F36" s="11"/>
      <c r="G36" s="11"/>
      <c r="H36" s="11"/>
      <c r="J36" s="11"/>
      <c r="K36" s="11"/>
      <c r="L36" s="11"/>
    </row>
    <row r="37" spans="2:12">
      <c r="B37" s="11"/>
      <c r="C37" s="11"/>
      <c r="D37" s="11"/>
      <c r="F37" s="11"/>
      <c r="G37" s="11"/>
      <c r="H37" s="11"/>
      <c r="J37" s="11"/>
      <c r="K37" s="11"/>
      <c r="L37" s="11"/>
    </row>
    <row r="38" spans="2:12">
      <c r="B38" s="11"/>
      <c r="C38" s="11"/>
      <c r="D38" s="11"/>
      <c r="F38" s="11"/>
      <c r="G38" s="11"/>
      <c r="H38" s="11"/>
      <c r="J38" s="11"/>
      <c r="K38" s="11"/>
      <c r="L38" s="11"/>
    </row>
  </sheetData>
  <mergeCells count="2">
    <mergeCell ref="D3:H8"/>
    <mergeCell ref="A1:B5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504"/>
  <sheetViews>
    <sheetView rightToLeft="1" workbookViewId="0">
      <pane xSplit="10" ySplit="3" topLeftCell="K166" activePane="bottomRight" state="frozen"/>
      <selection sqref="A1:B5"/>
      <selection pane="topRight" sqref="A1:B5"/>
      <selection pane="bottomLeft" sqref="A1:B5"/>
      <selection pane="bottomRight" sqref="A1:B5"/>
    </sheetView>
  </sheetViews>
  <sheetFormatPr defaultColWidth="10.625" defaultRowHeight="15"/>
  <cols>
    <col min="1" max="1" width="10.625" style="70"/>
    <col min="2" max="2" width="10.625" style="66"/>
    <col min="3" max="3" width="14" style="64" bestFit="1" customWidth="1"/>
    <col min="4" max="4" width="10.875" style="66" customWidth="1"/>
    <col min="5" max="5" width="31.625" style="39" bestFit="1" customWidth="1"/>
    <col min="6" max="6" width="14.25" style="24" customWidth="1"/>
    <col min="7" max="7" width="17.125" style="24" bestFit="1" customWidth="1"/>
    <col min="8" max="8" width="10.625" style="44"/>
    <col min="9" max="9" width="10.625" style="73"/>
    <col min="10" max="10" width="11.375" style="26" customWidth="1"/>
    <col min="11" max="11" width="10.625" style="81"/>
    <col min="12" max="16384" width="10.625" style="39"/>
  </cols>
  <sheetData>
    <row r="1" spans="1:11" ht="18.75" customHeight="1">
      <c r="A1" s="69" t="s">
        <v>590</v>
      </c>
      <c r="K1" s="39"/>
    </row>
    <row r="2" spans="1:11" ht="20.25" customHeight="1" thickBot="1">
      <c r="F2" s="40" t="s">
        <v>647</v>
      </c>
      <c r="K2" s="39"/>
    </row>
    <row r="3" spans="1:11" ht="30.75" customHeight="1" thickTop="1" thickBot="1">
      <c r="A3" s="71" t="s">
        <v>559</v>
      </c>
      <c r="B3" s="67" t="s">
        <v>575</v>
      </c>
      <c r="C3" s="65" t="s">
        <v>560</v>
      </c>
      <c r="D3" s="67" t="s">
        <v>561</v>
      </c>
      <c r="E3" s="41" t="s">
        <v>1</v>
      </c>
      <c r="F3" s="42" t="s">
        <v>576</v>
      </c>
      <c r="G3" s="42" t="s">
        <v>2</v>
      </c>
      <c r="H3" s="45" t="s">
        <v>577</v>
      </c>
      <c r="I3" s="45" t="s">
        <v>6</v>
      </c>
      <c r="J3" s="43" t="s">
        <v>5</v>
      </c>
      <c r="K3" s="43" t="s">
        <v>652</v>
      </c>
    </row>
    <row r="4" spans="1:11" ht="24.95" customHeight="1" thickTop="1" thickBot="1">
      <c r="A4" s="72">
        <v>1</v>
      </c>
      <c r="B4" s="68">
        <v>14</v>
      </c>
      <c r="C4" s="36">
        <v>41642</v>
      </c>
      <c r="D4" s="68">
        <v>471</v>
      </c>
      <c r="E4" s="30" t="str">
        <f>VLOOKUP($D:$D,اكواد!$A:$G,2)</f>
        <v>متنوعون شماعات</v>
      </c>
      <c r="F4" s="30" t="str">
        <f>VLOOKUP($D:$D,اكواد!$A:$G,3)</f>
        <v>شماعة</v>
      </c>
      <c r="G4" s="30">
        <f>VLOOKUP($D:$D,اكواد!$A:$G,4)</f>
        <v>0</v>
      </c>
      <c r="H4" s="46">
        <v>20</v>
      </c>
      <c r="I4" s="74">
        <v>1.8</v>
      </c>
      <c r="J4" s="38">
        <f>H4*I4</f>
        <v>36</v>
      </c>
      <c r="K4" s="38" t="s">
        <v>653</v>
      </c>
    </row>
    <row r="5" spans="1:11" ht="24.95" customHeight="1" thickTop="1" thickBot="1">
      <c r="A5" s="72">
        <v>2</v>
      </c>
      <c r="B5" s="68">
        <v>15</v>
      </c>
      <c r="C5" s="36">
        <v>41647</v>
      </c>
      <c r="D5" s="68">
        <v>290</v>
      </c>
      <c r="E5" s="38" t="str">
        <f>VLOOKUP($D:$D,اكواد!$A:$G,2)</f>
        <v>استاند ثلاثى استانلس</v>
      </c>
      <c r="F5" s="38" t="str">
        <f>VLOOKUP($D:$D,اكواد!$A:$G,3)</f>
        <v>ستند</v>
      </c>
      <c r="G5" s="38" t="str">
        <f>VLOOKUP($D:$D,اكواد!$A:$G,4)</f>
        <v>7190-6</v>
      </c>
      <c r="H5" s="46">
        <v>2</v>
      </c>
      <c r="I5" s="74">
        <v>950</v>
      </c>
      <c r="J5" s="38">
        <f t="shared" ref="J5:J68" si="0">H5*I5</f>
        <v>1900</v>
      </c>
      <c r="K5" s="38" t="s">
        <v>653</v>
      </c>
    </row>
    <row r="6" spans="1:11" ht="24.95" customHeight="1" thickTop="1" thickBot="1">
      <c r="A6" s="72">
        <v>3</v>
      </c>
      <c r="B6" s="68">
        <v>16</v>
      </c>
      <c r="C6" s="36">
        <v>41669</v>
      </c>
      <c r="D6" s="68">
        <v>304</v>
      </c>
      <c r="E6" s="38" t="str">
        <f>VLOOKUP($D:$D,اكواد!$A:$G,2)</f>
        <v>قائم بريمو بالفريم</v>
      </c>
      <c r="F6" s="38" t="str">
        <f>VLOOKUP($D:$D,اكواد!$A:$G,3)</f>
        <v>بريمو</v>
      </c>
      <c r="G6" s="38" t="str">
        <f>VLOOKUP($D:$D,اكواد!$A:$G,4)</f>
        <v>AH-110</v>
      </c>
      <c r="H6" s="46">
        <v>1</v>
      </c>
      <c r="I6" s="74">
        <v>80</v>
      </c>
      <c r="J6" s="38">
        <f t="shared" si="0"/>
        <v>80</v>
      </c>
      <c r="K6" s="38" t="s">
        <v>653</v>
      </c>
    </row>
    <row r="7" spans="1:11" ht="24.95" customHeight="1" thickTop="1" thickBot="1">
      <c r="A7" s="72">
        <v>4</v>
      </c>
      <c r="B7" s="68">
        <v>17</v>
      </c>
      <c r="C7" s="36">
        <v>41734</v>
      </c>
      <c r="D7" s="68">
        <v>277</v>
      </c>
      <c r="E7" s="38" t="str">
        <f>VLOOKUP($D:$D,اكواد!$A:$G,2)</f>
        <v>ريون استانلس عادى ROAYA</v>
      </c>
      <c r="F7" s="38" t="str">
        <f>VLOOKUP($D:$D,اكواد!$A:$G,3)</f>
        <v>ستند</v>
      </c>
      <c r="G7" s="38" t="str">
        <f>VLOOKUP($D:$D,اكواد!$A:$G,4)</f>
        <v>4164/25 - AH-126</v>
      </c>
      <c r="H7" s="46">
        <v>1</v>
      </c>
      <c r="I7" s="74">
        <v>700</v>
      </c>
      <c r="J7" s="38">
        <f t="shared" si="0"/>
        <v>700</v>
      </c>
      <c r="K7" s="38" t="s">
        <v>653</v>
      </c>
    </row>
    <row r="8" spans="1:11" ht="24.95" customHeight="1" thickTop="1" thickBot="1">
      <c r="A8" s="72">
        <v>5</v>
      </c>
      <c r="B8" s="68">
        <v>18</v>
      </c>
      <c r="C8" s="36">
        <v>41677</v>
      </c>
      <c r="D8" s="68">
        <v>28</v>
      </c>
      <c r="E8" s="38" t="str">
        <f>VLOOKUP($D:$D,اكواد!$A:$G,2)</f>
        <v>حريمى سكسى ركبه</v>
      </c>
      <c r="F8" s="38" t="str">
        <f>VLOOKUP($D:$D,اكواد!$A:$G,3)</f>
        <v>مانيكان حريمى</v>
      </c>
      <c r="G8" s="38" t="str">
        <f>VLOOKUP($D:$D,اكواد!$A:$G,4)</f>
        <v>CHINA 2</v>
      </c>
      <c r="H8" s="46">
        <v>1</v>
      </c>
      <c r="I8" s="74">
        <v>915</v>
      </c>
      <c r="J8" s="38">
        <f t="shared" si="0"/>
        <v>915</v>
      </c>
      <c r="K8" s="38" t="s">
        <v>653</v>
      </c>
    </row>
    <row r="9" spans="1:11" ht="24.95" customHeight="1" thickTop="1" thickBot="1">
      <c r="A9" s="72">
        <v>6</v>
      </c>
      <c r="B9" s="68">
        <v>19</v>
      </c>
      <c r="C9" s="36">
        <v>41681</v>
      </c>
      <c r="D9" s="68">
        <v>153</v>
      </c>
      <c r="E9" s="38" t="str">
        <f>VLOOKUP($D:$D,اكواد!$A:$G,2)</f>
        <v>باروكة</v>
      </c>
      <c r="F9" s="38" t="str">
        <f>VLOOKUP($D:$D,اكواد!$A:$G,3)</f>
        <v>باروكة</v>
      </c>
      <c r="G9" s="38" t="str">
        <f>VLOOKUP($D:$D,اكواد!$A:$G,4)</f>
        <v>باروكة</v>
      </c>
      <c r="H9" s="46">
        <v>6</v>
      </c>
      <c r="I9" s="74">
        <v>25</v>
      </c>
      <c r="J9" s="38">
        <f t="shared" si="0"/>
        <v>150</v>
      </c>
      <c r="K9" s="38" t="s">
        <v>653</v>
      </c>
    </row>
    <row r="10" spans="1:11" ht="24.95" customHeight="1" thickTop="1" thickBot="1">
      <c r="A10" s="72">
        <v>7</v>
      </c>
      <c r="B10" s="68">
        <v>20</v>
      </c>
      <c r="C10" s="36">
        <v>41681</v>
      </c>
      <c r="D10" s="68">
        <v>153</v>
      </c>
      <c r="E10" s="38" t="str">
        <f>VLOOKUP($D:$D,اكواد!$A:$G,2)</f>
        <v>باروكة</v>
      </c>
      <c r="F10" s="38" t="str">
        <f>VLOOKUP($D:$D,اكواد!$A:$G,3)</f>
        <v>باروكة</v>
      </c>
      <c r="G10" s="38" t="str">
        <f>VLOOKUP($D:$D,اكواد!$A:$G,4)</f>
        <v>باروكة</v>
      </c>
      <c r="H10" s="46">
        <v>4</v>
      </c>
      <c r="I10" s="74">
        <v>25</v>
      </c>
      <c r="J10" s="38">
        <f t="shared" si="0"/>
        <v>100</v>
      </c>
      <c r="K10" s="38" t="s">
        <v>653</v>
      </c>
    </row>
    <row r="11" spans="1:11" ht="24.95" customHeight="1" thickTop="1" thickBot="1">
      <c r="A11" s="72">
        <v>8</v>
      </c>
      <c r="B11" s="68">
        <v>21</v>
      </c>
      <c r="C11" s="36">
        <v>41685</v>
      </c>
      <c r="D11" s="68">
        <v>91</v>
      </c>
      <c r="E11" s="38" t="str">
        <f>VLOOKUP($D:$D,اكواد!$A:$G,2)</f>
        <v xml:space="preserve">حريمى مطموس ابيض لميع </v>
      </c>
      <c r="F11" s="38" t="str">
        <f>VLOOKUP($D:$D,اكواد!$A:$G,3)</f>
        <v>مانيكان حريمى</v>
      </c>
      <c r="G11" s="38" t="str">
        <f>VLOOKUP($D:$D,اكواد!$A:$G,4)</f>
        <v>FUS-3/040-2W</v>
      </c>
      <c r="H11" s="46">
        <v>1</v>
      </c>
      <c r="I11" s="74">
        <v>1100</v>
      </c>
      <c r="J11" s="38">
        <f t="shared" si="0"/>
        <v>1100</v>
      </c>
      <c r="K11" s="38" t="s">
        <v>653</v>
      </c>
    </row>
    <row r="12" spans="1:11" ht="24.95" customHeight="1" thickTop="1" thickBot="1">
      <c r="A12" s="72">
        <v>9</v>
      </c>
      <c r="B12" s="68">
        <v>22</v>
      </c>
      <c r="C12" s="36">
        <v>41694</v>
      </c>
      <c r="D12" s="68">
        <v>504</v>
      </c>
      <c r="E12" s="38" t="str">
        <f>VLOOKUP($D:$D,اكواد!$A:$G,2)</f>
        <v>كتف حريمى اسود لميع</v>
      </c>
      <c r="F12" s="38" t="str">
        <f>VLOOKUP($D:$D,اكواد!$A:$G,3)</f>
        <v>شماعة</v>
      </c>
      <c r="G12" s="38">
        <f>VLOOKUP($D:$D,اكواد!$A:$G,4)</f>
        <v>1818</v>
      </c>
      <c r="H12" s="46">
        <v>78</v>
      </c>
      <c r="I12" s="74">
        <v>3.5</v>
      </c>
      <c r="J12" s="38">
        <f t="shared" si="0"/>
        <v>273</v>
      </c>
      <c r="K12" s="79"/>
    </row>
    <row r="13" spans="1:11" ht="24.95" customHeight="1" thickTop="1" thickBot="1">
      <c r="A13" s="72">
        <v>10</v>
      </c>
      <c r="B13" s="68">
        <v>23</v>
      </c>
      <c r="C13" s="36">
        <v>41694</v>
      </c>
      <c r="D13" s="68">
        <v>28</v>
      </c>
      <c r="E13" s="38" t="str">
        <f>VLOOKUP($D:$D,اكواد!$A:$G,2)</f>
        <v>حريمى سكسى ركبه</v>
      </c>
      <c r="F13" s="38" t="str">
        <f>VLOOKUP($D:$D,اكواد!$A:$G,3)</f>
        <v>مانيكان حريمى</v>
      </c>
      <c r="G13" s="38" t="str">
        <f>VLOOKUP($D:$D,اكواد!$A:$G,4)</f>
        <v>CHINA 2</v>
      </c>
      <c r="H13" s="46">
        <v>1</v>
      </c>
      <c r="I13" s="74">
        <v>1100</v>
      </c>
      <c r="J13" s="38">
        <f t="shared" si="0"/>
        <v>1100</v>
      </c>
      <c r="K13" s="38"/>
    </row>
    <row r="14" spans="1:11" ht="24.95" customHeight="1" thickTop="1" thickBot="1">
      <c r="A14" s="72">
        <v>11</v>
      </c>
      <c r="B14" s="68">
        <v>24</v>
      </c>
      <c r="C14" s="36">
        <v>41696</v>
      </c>
      <c r="D14" s="68">
        <v>304</v>
      </c>
      <c r="E14" s="38" t="str">
        <f>VLOOKUP($D:$D,اكواد!$A:$G,2)</f>
        <v>قائم بريمو بالفريم</v>
      </c>
      <c r="F14" s="38" t="str">
        <f>VLOOKUP($D:$D,اكواد!$A:$G,3)</f>
        <v>بريمو</v>
      </c>
      <c r="G14" s="38" t="str">
        <f>VLOOKUP($D:$D,اكواد!$A:$G,4)</f>
        <v>AH-110</v>
      </c>
      <c r="H14" s="46">
        <v>9</v>
      </c>
      <c r="I14" s="74">
        <v>60</v>
      </c>
      <c r="J14" s="38">
        <f t="shared" si="0"/>
        <v>540</v>
      </c>
      <c r="K14" s="80"/>
    </row>
    <row r="15" spans="1:11" ht="24.95" customHeight="1" thickTop="1" thickBot="1">
      <c r="A15" s="72">
        <v>12</v>
      </c>
      <c r="B15" s="68">
        <v>24</v>
      </c>
      <c r="C15" s="36">
        <v>41696</v>
      </c>
      <c r="D15" s="68">
        <v>303</v>
      </c>
      <c r="E15" s="38" t="str">
        <f>VLOOKUP($D:$D,اكواد!$A:$G,2)</f>
        <v>قائم بريمو ( 11)2.40م</v>
      </c>
      <c r="F15" s="38" t="str">
        <f>VLOOKUP($D:$D,اكواد!$A:$G,3)</f>
        <v>بريمو</v>
      </c>
      <c r="G15" s="38" t="str">
        <f>VLOOKUP($D:$D,اكواد!$A:$G,4)</f>
        <v>AH-104</v>
      </c>
      <c r="H15" s="46">
        <v>3</v>
      </c>
      <c r="I15" s="74">
        <v>35</v>
      </c>
      <c r="J15" s="38">
        <f t="shared" si="0"/>
        <v>105</v>
      </c>
      <c r="K15" s="80"/>
    </row>
    <row r="16" spans="1:11" ht="24.95" customHeight="1" thickTop="1" thickBot="1">
      <c r="A16" s="72">
        <v>13</v>
      </c>
      <c r="B16" s="68">
        <v>24</v>
      </c>
      <c r="C16" s="36">
        <v>41696</v>
      </c>
      <c r="D16" s="68">
        <v>216</v>
      </c>
      <c r="E16" s="38" t="str">
        <f>VLOOKUP($D:$D,اكواد!$A:$G,2)</f>
        <v>ماسورة 3 م MS</v>
      </c>
      <c r="F16" s="38" t="str">
        <f>VLOOKUP($D:$D,اكواد!$A:$G,3)</f>
        <v>ستند</v>
      </c>
      <c r="G16" s="38">
        <f>VLOOKUP($D:$D,اكواد!$A:$G,4)</f>
        <v>0</v>
      </c>
      <c r="H16" s="46">
        <v>3</v>
      </c>
      <c r="I16" s="74">
        <v>33</v>
      </c>
      <c r="J16" s="38">
        <f t="shared" si="0"/>
        <v>99</v>
      </c>
      <c r="K16" s="80"/>
    </row>
    <row r="17" spans="1:11" ht="24.95" customHeight="1" thickTop="1" thickBot="1">
      <c r="A17" s="72">
        <v>14</v>
      </c>
      <c r="B17" s="68">
        <v>24</v>
      </c>
      <c r="C17" s="36">
        <v>41696</v>
      </c>
      <c r="D17" s="68">
        <v>29</v>
      </c>
      <c r="E17" s="38" t="str">
        <f>VLOOKUP($D:$D,اكواد!$A:$G,2)</f>
        <v xml:space="preserve">رجالى افريقى </v>
      </c>
      <c r="F17" s="38" t="str">
        <f>VLOOKUP($D:$D,اكواد!$A:$G,3)</f>
        <v xml:space="preserve">مانيكان رجالى </v>
      </c>
      <c r="G17" s="38" t="str">
        <f>VLOOKUP($D:$D,اكواد!$A:$G,4)</f>
        <v>WAM 22</v>
      </c>
      <c r="H17" s="46">
        <v>1</v>
      </c>
      <c r="I17" s="74">
        <v>750</v>
      </c>
      <c r="J17" s="38">
        <f t="shared" si="0"/>
        <v>750</v>
      </c>
      <c r="K17" s="80"/>
    </row>
    <row r="18" spans="1:11" ht="24.95" customHeight="1" thickTop="1" thickBot="1">
      <c r="A18" s="72">
        <v>15</v>
      </c>
      <c r="B18" s="68">
        <v>24</v>
      </c>
      <c r="C18" s="36">
        <v>41696</v>
      </c>
      <c r="D18" s="68">
        <v>31</v>
      </c>
      <c r="E18" s="38" t="str">
        <f>VLOOKUP($D:$D,اكواد!$A:$G,2)</f>
        <v>رجالى افريقى</v>
      </c>
      <c r="F18" s="38" t="str">
        <f>VLOOKUP($D:$D,اكواد!$A:$G,3)</f>
        <v xml:space="preserve">مانيكان رجالى </v>
      </c>
      <c r="G18" s="38" t="str">
        <f>VLOOKUP($D:$D,اكواد!$A:$G,4)</f>
        <v xml:space="preserve">WAM 2 </v>
      </c>
      <c r="H18" s="46">
        <v>1</v>
      </c>
      <c r="I18" s="74">
        <v>750</v>
      </c>
      <c r="J18" s="38">
        <f t="shared" si="0"/>
        <v>750</v>
      </c>
      <c r="K18" s="80"/>
    </row>
    <row r="19" spans="1:11" ht="24.95" customHeight="1" thickTop="1" thickBot="1">
      <c r="A19" s="72">
        <v>16</v>
      </c>
      <c r="B19" s="68">
        <v>24</v>
      </c>
      <c r="C19" s="36">
        <v>41696</v>
      </c>
      <c r="D19" s="68">
        <v>507</v>
      </c>
      <c r="E19" s="38" t="str">
        <f>VLOOKUP($D:$D,اكواد!$A:$G,2)</f>
        <v>مشبك اسود مط</v>
      </c>
      <c r="F19" s="38" t="str">
        <f>VLOOKUP($D:$D,اكواد!$A:$G,3)</f>
        <v>شماعة</v>
      </c>
      <c r="G19" s="38" t="str">
        <f>VLOOKUP($D:$D,اكواد!$A:$G,4)</f>
        <v>1029A</v>
      </c>
      <c r="H19" s="46">
        <v>25</v>
      </c>
      <c r="I19" s="74">
        <v>5.5</v>
      </c>
      <c r="J19" s="38">
        <f t="shared" si="0"/>
        <v>137.5</v>
      </c>
      <c r="K19" s="80"/>
    </row>
    <row r="20" spans="1:11" ht="24.95" customHeight="1" thickTop="1" thickBot="1">
      <c r="A20" s="72">
        <v>17</v>
      </c>
      <c r="B20" s="68">
        <v>24</v>
      </c>
      <c r="C20" s="36">
        <v>41696</v>
      </c>
      <c r="D20" s="68">
        <v>511</v>
      </c>
      <c r="E20" s="38" t="str">
        <f>VLOOKUP($D:$D,اكواد!$A:$G,2)</f>
        <v>هوك بنطلون</v>
      </c>
      <c r="F20" s="38" t="str">
        <f>VLOOKUP($D:$D,اكواد!$A:$G,3)</f>
        <v>شماعة</v>
      </c>
      <c r="G20" s="38" t="str">
        <f>VLOOKUP($D:$D,اكواد!$A:$G,4)</f>
        <v>C - 1</v>
      </c>
      <c r="H20" s="46">
        <v>15</v>
      </c>
      <c r="I20" s="74">
        <v>5</v>
      </c>
      <c r="J20" s="38">
        <f t="shared" si="0"/>
        <v>75</v>
      </c>
      <c r="K20" s="80"/>
    </row>
    <row r="21" spans="1:11" ht="24.95" customHeight="1" thickTop="1" thickBot="1">
      <c r="A21" s="72">
        <v>18</v>
      </c>
      <c r="B21" s="68">
        <v>24</v>
      </c>
      <c r="C21" s="36">
        <v>41696</v>
      </c>
      <c r="D21" s="68">
        <v>330</v>
      </c>
      <c r="E21" s="38" t="str">
        <f>VLOOKUP($D:$D,اكواد!$A:$G,2)</f>
        <v>حامل بار  مدور 30 سم</v>
      </c>
      <c r="F21" s="38" t="str">
        <f>VLOOKUP($D:$D,اكواد!$A:$G,3)</f>
        <v>بريمو</v>
      </c>
      <c r="G21" s="38" t="str">
        <f>VLOOKUP($D:$D,اكواد!$A:$G,4)</f>
        <v>AH-119</v>
      </c>
      <c r="H21" s="46">
        <v>18</v>
      </c>
      <c r="I21" s="74">
        <v>10</v>
      </c>
      <c r="J21" s="38">
        <f t="shared" si="0"/>
        <v>180</v>
      </c>
      <c r="K21" s="79"/>
    </row>
    <row r="22" spans="1:11" ht="24.95" customHeight="1" thickTop="1" thickBot="1">
      <c r="A22" s="72">
        <v>19</v>
      </c>
      <c r="B22" s="68">
        <v>24</v>
      </c>
      <c r="C22" s="36">
        <v>41696</v>
      </c>
      <c r="D22" s="68">
        <v>321</v>
      </c>
      <c r="E22" s="38" t="str">
        <f>VLOOKUP($D:$D,اكواد!$A:$G,2)</f>
        <v>حامل رف بريمو مربع 30 سم</v>
      </c>
      <c r="F22" s="38" t="str">
        <f>VLOOKUP($D:$D,اكواد!$A:$G,3)</f>
        <v>بريمو</v>
      </c>
      <c r="G22" s="38" t="str">
        <f>VLOOKUP($D:$D,اكواد!$A:$G,4)</f>
        <v>AH-115</v>
      </c>
      <c r="H22" s="46">
        <v>12</v>
      </c>
      <c r="I22" s="74">
        <v>10</v>
      </c>
      <c r="J22" s="38">
        <f t="shared" si="0"/>
        <v>120</v>
      </c>
      <c r="K22" s="80"/>
    </row>
    <row r="23" spans="1:11" ht="24.95" customHeight="1" thickTop="1" thickBot="1">
      <c r="A23" s="72">
        <v>20</v>
      </c>
      <c r="B23" s="68">
        <v>24</v>
      </c>
      <c r="C23" s="36">
        <v>41696</v>
      </c>
      <c r="D23" s="68">
        <v>990</v>
      </c>
      <c r="E23" s="38" t="str">
        <f>VLOOKUP($D:$D,اكواد!$A:$G,2)</f>
        <v>خصم</v>
      </c>
      <c r="F23" s="38" t="str">
        <f>VLOOKUP($D:$D,اكواد!$A:$G,3)</f>
        <v>خصم</v>
      </c>
      <c r="G23" s="38" t="str">
        <f>VLOOKUP($D:$D,اكواد!$A:$G,4)</f>
        <v>خصم</v>
      </c>
      <c r="H23" s="46">
        <v>-1</v>
      </c>
      <c r="I23" s="74">
        <v>6.5</v>
      </c>
      <c r="J23" s="38">
        <f t="shared" si="0"/>
        <v>-6.5</v>
      </c>
      <c r="K23" s="80"/>
    </row>
    <row r="24" spans="1:11" ht="24.95" customHeight="1" thickTop="1" thickBot="1">
      <c r="A24" s="72">
        <v>21</v>
      </c>
      <c r="B24" s="68">
        <v>25</v>
      </c>
      <c r="C24" s="36">
        <v>41701</v>
      </c>
      <c r="D24" s="68">
        <v>312</v>
      </c>
      <c r="E24" s="38" t="str">
        <f>VLOOKUP($D:$D,اكواد!$A:$G,2)</f>
        <v>كابولى بريمو 10 بلية بيضاوى مائل</v>
      </c>
      <c r="F24" s="38" t="str">
        <f>VLOOKUP($D:$D,اكواد!$A:$G,3)</f>
        <v>بريمو</v>
      </c>
      <c r="G24" s="38" t="str">
        <f>VLOOKUP($D:$D,اكواد!$A:$G,4)</f>
        <v>AH-113</v>
      </c>
      <c r="H24" s="46">
        <v>5</v>
      </c>
      <c r="I24" s="74">
        <v>10</v>
      </c>
      <c r="J24" s="38">
        <f t="shared" si="0"/>
        <v>50</v>
      </c>
      <c r="K24" s="80"/>
    </row>
    <row r="25" spans="1:11" ht="24.95" customHeight="1" thickTop="1" thickBot="1">
      <c r="A25" s="72">
        <v>22</v>
      </c>
      <c r="B25" s="68">
        <v>26</v>
      </c>
      <c r="C25" s="36">
        <v>41702</v>
      </c>
      <c r="D25" s="68">
        <v>347</v>
      </c>
      <c r="E25" s="38" t="str">
        <f>VLOOKUP($D:$D,اكواد!$A:$G,2)</f>
        <v>قائم استالس ثلاثى ROAYA</v>
      </c>
      <c r="F25" s="38" t="str">
        <f>VLOOKUP($D:$D,اكواد!$A:$G,3)</f>
        <v>استانلس</v>
      </c>
      <c r="G25" s="38" t="str">
        <f>VLOOKUP($D:$D,اكواد!$A:$G,4)</f>
        <v>7191-1</v>
      </c>
      <c r="H25" s="46">
        <v>1</v>
      </c>
      <c r="I25" s="74">
        <v>250</v>
      </c>
      <c r="J25" s="38">
        <f t="shared" si="0"/>
        <v>250</v>
      </c>
      <c r="K25" s="80"/>
    </row>
    <row r="26" spans="1:11" ht="24.95" customHeight="1" thickTop="1" thickBot="1">
      <c r="A26" s="72">
        <v>23</v>
      </c>
      <c r="B26" s="68">
        <v>26</v>
      </c>
      <c r="C26" s="36">
        <v>41702</v>
      </c>
      <c r="D26" s="68">
        <v>346</v>
      </c>
      <c r="E26" s="38" t="str">
        <f>VLOOKUP($D:$D,اكواد!$A:$G,2)</f>
        <v>قائم استالس ROAYA</v>
      </c>
      <c r="F26" s="38" t="str">
        <f>VLOOKUP($D:$D,اكواد!$A:$G,3)</f>
        <v>استانلس</v>
      </c>
      <c r="G26" s="38">
        <f>VLOOKUP($D:$D,اكواد!$A:$G,4)</f>
        <v>0</v>
      </c>
      <c r="H26" s="46">
        <v>1</v>
      </c>
      <c r="I26" s="74">
        <v>250</v>
      </c>
      <c r="J26" s="38">
        <f t="shared" si="0"/>
        <v>250</v>
      </c>
      <c r="K26" s="80"/>
    </row>
    <row r="27" spans="1:11" ht="24.95" customHeight="1" thickTop="1" thickBot="1">
      <c r="A27" s="72">
        <v>24</v>
      </c>
      <c r="B27" s="68">
        <v>27</v>
      </c>
      <c r="C27" s="36">
        <v>41702</v>
      </c>
      <c r="D27" s="68">
        <v>19</v>
      </c>
      <c r="E27" s="38" t="str">
        <f>VLOOKUP($D:$D,اكواد!$A:$G,2)</f>
        <v>حريمى ابيض لميع ملامح</v>
      </c>
      <c r="F27" s="38" t="str">
        <f>VLOOKUP($D:$D,اكواد!$A:$G,3)</f>
        <v>مانيكان حريمى</v>
      </c>
      <c r="G27" s="38" t="str">
        <f>VLOOKUP($D:$D,اكواد!$A:$G,4)</f>
        <v>JNM 4</v>
      </c>
      <c r="H27" s="46">
        <v>1</v>
      </c>
      <c r="I27" s="74">
        <v>750</v>
      </c>
      <c r="J27" s="38">
        <f t="shared" si="0"/>
        <v>750</v>
      </c>
      <c r="K27" s="80"/>
    </row>
    <row r="28" spans="1:11" ht="24.95" customHeight="1" thickTop="1" thickBot="1">
      <c r="A28" s="72">
        <v>25</v>
      </c>
      <c r="B28" s="68">
        <v>27</v>
      </c>
      <c r="C28" s="36">
        <v>41702</v>
      </c>
      <c r="D28" s="68">
        <v>16</v>
      </c>
      <c r="E28" s="38" t="str">
        <f>VLOOKUP($D:$D,اكواد!$A:$G,2)</f>
        <v>حريمى ابيض لميع ملامح</v>
      </c>
      <c r="F28" s="38" t="str">
        <f>VLOOKUP($D:$D,اكواد!$A:$G,3)</f>
        <v>مانيكان حريمى</v>
      </c>
      <c r="G28" s="38" t="str">
        <f>VLOOKUP($D:$D,اكواد!$A:$G,4)</f>
        <v>CS10</v>
      </c>
      <c r="H28" s="46">
        <v>1</v>
      </c>
      <c r="I28" s="74">
        <v>750</v>
      </c>
      <c r="J28" s="38">
        <f t="shared" si="0"/>
        <v>750</v>
      </c>
      <c r="K28" s="80"/>
    </row>
    <row r="29" spans="1:11" ht="24.95" customHeight="1" thickTop="1" thickBot="1">
      <c r="A29" s="72">
        <v>26</v>
      </c>
      <c r="B29" s="68">
        <v>27</v>
      </c>
      <c r="C29" s="36">
        <v>41702</v>
      </c>
      <c r="D29" s="68">
        <v>17</v>
      </c>
      <c r="E29" s="38" t="str">
        <f>VLOOKUP($D:$D,اكواد!$A:$G,2)</f>
        <v>حريمى ابيض لميع ملامح</v>
      </c>
      <c r="F29" s="38" t="str">
        <f>VLOOKUP($D:$D,اكواد!$A:$G,3)</f>
        <v>مانيكان حريمى</v>
      </c>
      <c r="G29" s="38" t="str">
        <f>VLOOKUP($D:$D,اكواد!$A:$G,4)</f>
        <v>CS11</v>
      </c>
      <c r="H29" s="46">
        <v>1</v>
      </c>
      <c r="I29" s="74">
        <v>750</v>
      </c>
      <c r="J29" s="38">
        <f t="shared" si="0"/>
        <v>750</v>
      </c>
      <c r="K29" s="80"/>
    </row>
    <row r="30" spans="1:11" ht="24.95" customHeight="1" thickTop="1" thickBot="1">
      <c r="A30" s="72">
        <v>27</v>
      </c>
      <c r="B30" s="68">
        <v>28</v>
      </c>
      <c r="C30" s="36">
        <v>41704</v>
      </c>
      <c r="D30" s="68">
        <v>353</v>
      </c>
      <c r="E30" s="38" t="str">
        <f>VLOOKUP($D:$D,اكواد!$A:$G,2)</f>
        <v>حرف U  استانلس 1.20 سم</v>
      </c>
      <c r="F30" s="38" t="str">
        <f>VLOOKUP($D:$D,اكواد!$A:$G,3)</f>
        <v>استانلس</v>
      </c>
      <c r="G30" s="38" t="str">
        <f>VLOOKUP($D:$D,اكواد!$A:$G,4)</f>
        <v>RT-302</v>
      </c>
      <c r="H30" s="46">
        <v>2</v>
      </c>
      <c r="I30" s="74">
        <v>200</v>
      </c>
      <c r="J30" s="38">
        <f t="shared" si="0"/>
        <v>400</v>
      </c>
      <c r="K30" s="79"/>
    </row>
    <row r="31" spans="1:11" ht="24.95" customHeight="1" thickTop="1" thickBot="1">
      <c r="A31" s="72">
        <v>28</v>
      </c>
      <c r="B31" s="68">
        <v>28</v>
      </c>
      <c r="C31" s="36">
        <v>41704</v>
      </c>
      <c r="D31" s="68">
        <v>355</v>
      </c>
      <c r="E31" s="38" t="str">
        <f>VLOOKUP($D:$D,اكواد!$A:$G,2)</f>
        <v>كابولى استانلس 1.5 سم</v>
      </c>
      <c r="F31" s="38" t="str">
        <f>VLOOKUP($D:$D,اكواد!$A:$G,3)</f>
        <v>استانلس</v>
      </c>
      <c r="G31" s="38" t="str">
        <f>VLOOKUP($D:$D,اكواد!$A:$G,4)</f>
        <v>RT-315</v>
      </c>
      <c r="H31" s="46">
        <v>4</v>
      </c>
      <c r="I31" s="74">
        <v>0</v>
      </c>
      <c r="J31" s="38">
        <f t="shared" si="0"/>
        <v>0</v>
      </c>
      <c r="K31" s="80"/>
    </row>
    <row r="32" spans="1:11" ht="24.95" customHeight="1" thickTop="1" thickBot="1">
      <c r="A32" s="72">
        <v>29</v>
      </c>
      <c r="B32" s="68">
        <v>29</v>
      </c>
      <c r="C32" s="36">
        <v>41706</v>
      </c>
      <c r="D32" s="68">
        <v>24</v>
      </c>
      <c r="E32" s="38" t="str">
        <f>VLOOKUP($D:$D,اكواد!$A:$G,2)</f>
        <v>حريمى بيج ضخم</v>
      </c>
      <c r="F32" s="38" t="str">
        <f>VLOOKUP($D:$D,اكواد!$A:$G,3)</f>
        <v>مانيكان حريمى</v>
      </c>
      <c r="G32" s="38" t="str">
        <f>VLOOKUP($D:$D,اكواد!$A:$G,4)</f>
        <v>W 2</v>
      </c>
      <c r="H32" s="46">
        <v>1</v>
      </c>
      <c r="I32" s="74">
        <v>725</v>
      </c>
      <c r="J32" s="38">
        <f t="shared" si="0"/>
        <v>725</v>
      </c>
      <c r="K32" s="80"/>
    </row>
    <row r="33" spans="1:11" ht="24.95" customHeight="1" thickTop="1" thickBot="1">
      <c r="A33" s="72">
        <v>30</v>
      </c>
      <c r="B33" s="68">
        <v>30</v>
      </c>
      <c r="C33" s="36">
        <v>41708</v>
      </c>
      <c r="D33" s="68">
        <v>96</v>
      </c>
      <c r="E33" s="38" t="str">
        <f>VLOOKUP($D:$D,اكواد!$A:$G,2)</f>
        <v>حريمى بيج ملامح</v>
      </c>
      <c r="F33" s="38" t="str">
        <f>VLOOKUP($D:$D,اكواد!$A:$G,3)</f>
        <v>مانيكان حريمى</v>
      </c>
      <c r="G33" s="38" t="str">
        <f>VLOOKUP($D:$D,اكواد!$A:$G,4)</f>
        <v>DM-2-B+ZA-4head</v>
      </c>
      <c r="H33" s="46">
        <v>1</v>
      </c>
      <c r="I33" s="74">
        <v>1100</v>
      </c>
      <c r="J33" s="38">
        <f t="shared" si="0"/>
        <v>1100</v>
      </c>
      <c r="K33" s="80"/>
    </row>
    <row r="34" spans="1:11" ht="24.95" customHeight="1" thickTop="1" thickBot="1">
      <c r="A34" s="72">
        <v>31</v>
      </c>
      <c r="B34" s="68">
        <v>31</v>
      </c>
      <c r="C34" s="36">
        <v>41708</v>
      </c>
      <c r="D34" s="68">
        <v>53</v>
      </c>
      <c r="E34" s="38" t="str">
        <f>VLOOKUP($D:$D,اكواد!$A:$G,2)</f>
        <v>حريمى ابيض نائم</v>
      </c>
      <c r="F34" s="38" t="str">
        <f>VLOOKUP($D:$D,اكواد!$A:$G,3)</f>
        <v>مانيكان حريمى</v>
      </c>
      <c r="G34" s="38" t="str">
        <f>VLOOKUP($D:$D,اكواد!$A:$G,4)</f>
        <v>VMM-0808 - 68</v>
      </c>
      <c r="H34" s="46">
        <v>1</v>
      </c>
      <c r="I34" s="74">
        <v>1200</v>
      </c>
      <c r="J34" s="38">
        <f t="shared" si="0"/>
        <v>1200</v>
      </c>
      <c r="K34" s="80"/>
    </row>
    <row r="35" spans="1:11" ht="24.95" customHeight="1" thickTop="1" thickBot="1">
      <c r="A35" s="72">
        <v>32</v>
      </c>
      <c r="B35" s="68">
        <v>32</v>
      </c>
      <c r="C35" s="36">
        <v>41708</v>
      </c>
      <c r="D35" s="68">
        <v>305</v>
      </c>
      <c r="E35" s="38" t="str">
        <f>VLOOKUP($D:$D,اكواد!$A:$G,2)</f>
        <v>ماسورة بريمو 2.40م</v>
      </c>
      <c r="F35" s="38" t="str">
        <f>VLOOKUP($D:$D,اكواد!$A:$G,3)</f>
        <v>بريمو</v>
      </c>
      <c r="G35" s="38" t="str">
        <f>VLOOKUP($D:$D,اكواد!$A:$G,4)</f>
        <v>AH-102</v>
      </c>
      <c r="H35" s="46">
        <v>1</v>
      </c>
      <c r="I35" s="74">
        <v>75</v>
      </c>
      <c r="J35" s="38">
        <f t="shared" si="0"/>
        <v>75</v>
      </c>
      <c r="K35" s="80"/>
    </row>
    <row r="36" spans="1:11" ht="24.95" customHeight="1" thickTop="1" thickBot="1">
      <c r="A36" s="72">
        <v>33</v>
      </c>
      <c r="B36" s="68">
        <v>32</v>
      </c>
      <c r="C36" s="36">
        <v>41708</v>
      </c>
      <c r="D36" s="68">
        <v>317</v>
      </c>
      <c r="E36" s="38" t="str">
        <f>VLOOKUP($D:$D,اكواد!$A:$G,2)</f>
        <v>حامل رف بريمو داخلى</v>
      </c>
      <c r="F36" s="38" t="str">
        <f>VLOOKUP($D:$D,اكواد!$A:$G,3)</f>
        <v>بريمو</v>
      </c>
      <c r="G36" s="38" t="str">
        <f>VLOOKUP($D:$D,اكواد!$A:$G,4)</f>
        <v>AH-111</v>
      </c>
      <c r="H36" s="46">
        <v>10</v>
      </c>
      <c r="I36" s="74">
        <v>8</v>
      </c>
      <c r="J36" s="38">
        <f t="shared" si="0"/>
        <v>80</v>
      </c>
      <c r="K36" s="80"/>
    </row>
    <row r="37" spans="1:11" ht="24.95" customHeight="1" thickTop="1" thickBot="1">
      <c r="A37" s="72">
        <v>34</v>
      </c>
      <c r="B37" s="68">
        <v>32</v>
      </c>
      <c r="C37" s="36">
        <v>41708</v>
      </c>
      <c r="D37" s="68">
        <v>310</v>
      </c>
      <c r="E37" s="38" t="str">
        <f>VLOOKUP($D:$D,اكواد!$A:$G,2)</f>
        <v>شداد ماسورة بريمو</v>
      </c>
      <c r="F37" s="38" t="str">
        <f>VLOOKUP($D:$D,اكواد!$A:$G,3)</f>
        <v>بريمو</v>
      </c>
      <c r="G37" s="38" t="str">
        <f>VLOOKUP($D:$D,اكواد!$A:$G,4)</f>
        <v>AH-108</v>
      </c>
      <c r="H37" s="46">
        <v>6</v>
      </c>
      <c r="I37" s="74">
        <v>15</v>
      </c>
      <c r="J37" s="38">
        <f t="shared" si="0"/>
        <v>90</v>
      </c>
      <c r="K37" s="80"/>
    </row>
    <row r="38" spans="1:11" ht="24.95" customHeight="1" thickTop="1" thickBot="1">
      <c r="A38" s="72">
        <v>35</v>
      </c>
      <c r="B38" s="68">
        <v>33</v>
      </c>
      <c r="C38" s="36">
        <v>41709</v>
      </c>
      <c r="D38" s="68">
        <v>306</v>
      </c>
      <c r="E38" s="38" t="str">
        <f>VLOOKUP($D:$D,اكواد!$A:$G,2)</f>
        <v>ماسورة بريمو 3 م</v>
      </c>
      <c r="F38" s="38" t="str">
        <f>VLOOKUP($D:$D,اكواد!$A:$G,3)</f>
        <v>بريمو</v>
      </c>
      <c r="G38" s="38" t="str">
        <f>VLOOKUP($D:$D,اكواد!$A:$G,4)</f>
        <v>AH-103</v>
      </c>
      <c r="H38" s="46">
        <v>15</v>
      </c>
      <c r="I38" s="74">
        <v>85</v>
      </c>
      <c r="J38" s="38">
        <f t="shared" si="0"/>
        <v>1275</v>
      </c>
      <c r="K38" s="80"/>
    </row>
    <row r="39" spans="1:11" ht="24.95" customHeight="1" thickTop="1" thickBot="1">
      <c r="A39" s="72">
        <v>36</v>
      </c>
      <c r="B39" s="68">
        <v>34</v>
      </c>
      <c r="C39" s="36">
        <v>41711</v>
      </c>
      <c r="D39" s="68">
        <v>39</v>
      </c>
      <c r="E39" s="38" t="str">
        <f>VLOOKUP($D:$D,اكواد!$A:$G,2)</f>
        <v>بنت 8 سنة</v>
      </c>
      <c r="F39" s="38" t="str">
        <f>VLOOKUP($D:$D,اكواد!$A:$G,3)</f>
        <v>مانيكان اطفالى</v>
      </c>
      <c r="G39" s="38" t="str">
        <f>VLOOKUP($D:$D,اكواد!$A:$G,4)</f>
        <v>رؤيه</v>
      </c>
      <c r="H39" s="46">
        <v>1</v>
      </c>
      <c r="I39" s="74">
        <v>450</v>
      </c>
      <c r="J39" s="38">
        <f t="shared" si="0"/>
        <v>450</v>
      </c>
      <c r="K39" s="79"/>
    </row>
    <row r="40" spans="1:11" ht="24.95" customHeight="1" thickTop="1" thickBot="1">
      <c r="A40" s="72">
        <v>37</v>
      </c>
      <c r="B40" s="68">
        <v>35</v>
      </c>
      <c r="C40" s="36">
        <v>41711</v>
      </c>
      <c r="D40" s="68">
        <v>321</v>
      </c>
      <c r="E40" s="38" t="str">
        <f>VLOOKUP($D:$D,اكواد!$A:$G,2)</f>
        <v>حامل رف بريمو مربع 30 سم</v>
      </c>
      <c r="F40" s="38" t="str">
        <f>VLOOKUP($D:$D,اكواد!$A:$G,3)</f>
        <v>بريمو</v>
      </c>
      <c r="G40" s="38" t="str">
        <f>VLOOKUP($D:$D,اكواد!$A:$G,4)</f>
        <v>AH-115</v>
      </c>
      <c r="H40" s="46">
        <v>22</v>
      </c>
      <c r="I40" s="74">
        <v>10</v>
      </c>
      <c r="J40" s="38">
        <f t="shared" si="0"/>
        <v>220</v>
      </c>
      <c r="K40" s="80"/>
    </row>
    <row r="41" spans="1:11" ht="24.95" customHeight="1" thickTop="1" thickBot="1">
      <c r="A41" s="72">
        <v>38</v>
      </c>
      <c r="B41" s="68">
        <v>36</v>
      </c>
      <c r="C41" s="36">
        <v>41713</v>
      </c>
      <c r="D41" s="68">
        <v>507</v>
      </c>
      <c r="E41" s="38" t="str">
        <f>VLOOKUP($D:$D,اكواد!$A:$G,2)</f>
        <v>مشبك اسود مط</v>
      </c>
      <c r="F41" s="38" t="str">
        <f>VLOOKUP($D:$D,اكواد!$A:$G,3)</f>
        <v>شماعة</v>
      </c>
      <c r="G41" s="38" t="str">
        <f>VLOOKUP($D:$D,اكواد!$A:$G,4)</f>
        <v>1029A</v>
      </c>
      <c r="H41" s="46">
        <v>20</v>
      </c>
      <c r="I41" s="74">
        <v>6</v>
      </c>
      <c r="J41" s="38">
        <f t="shared" si="0"/>
        <v>120</v>
      </c>
      <c r="K41" s="80"/>
    </row>
    <row r="42" spans="1:11" ht="24.95" customHeight="1" thickTop="1" thickBot="1">
      <c r="A42" s="72">
        <v>39</v>
      </c>
      <c r="B42" s="68">
        <v>37</v>
      </c>
      <c r="C42" s="36">
        <v>41718</v>
      </c>
      <c r="D42" s="68">
        <v>392</v>
      </c>
      <c r="E42" s="38" t="str">
        <f>VLOOKUP($D:$D,اكواد!$A:$G,2)</f>
        <v>كابولى سيخ 7 بلية رؤية</v>
      </c>
      <c r="F42" s="38" t="str">
        <f>VLOOKUP($D:$D,اكواد!$A:$G,3)</f>
        <v>سلات</v>
      </c>
      <c r="G42" s="38" t="str">
        <f>VLOOKUP($D:$D,اكواد!$A:$G,4)</f>
        <v>RT-121</v>
      </c>
      <c r="H42" s="46">
        <v>10</v>
      </c>
      <c r="I42" s="74">
        <v>6</v>
      </c>
      <c r="J42" s="38">
        <f t="shared" si="0"/>
        <v>60</v>
      </c>
      <c r="K42" s="80"/>
    </row>
    <row r="43" spans="1:11" ht="24.95" customHeight="1" thickTop="1" thickBot="1">
      <c r="A43" s="72">
        <v>40</v>
      </c>
      <c r="B43" s="68">
        <v>38</v>
      </c>
      <c r="C43" s="36">
        <v>41719</v>
      </c>
      <c r="D43" s="68">
        <v>240</v>
      </c>
      <c r="E43" s="38" t="str">
        <f>VLOOKUP($D:$D,اكواد!$A:$G,2)</f>
        <v>ستاند كتاب  هارد كروم Y</v>
      </c>
      <c r="F43" s="38" t="str">
        <f>VLOOKUP($D:$D,اكواد!$A:$G,3)</f>
        <v>ستند</v>
      </c>
      <c r="G43" s="38">
        <f>VLOOKUP($D:$D,اكواد!$A:$G,4)</f>
        <v>0</v>
      </c>
      <c r="H43" s="46">
        <v>1</v>
      </c>
      <c r="I43" s="74">
        <v>0</v>
      </c>
      <c r="J43" s="38">
        <f t="shared" si="0"/>
        <v>0</v>
      </c>
      <c r="K43" s="80"/>
    </row>
    <row r="44" spans="1:11" ht="24.95" customHeight="1" thickTop="1" thickBot="1">
      <c r="A44" s="72">
        <v>41</v>
      </c>
      <c r="B44" s="68">
        <v>38</v>
      </c>
      <c r="C44" s="36">
        <v>41719</v>
      </c>
      <c r="D44" s="68">
        <v>307</v>
      </c>
      <c r="E44" s="38" t="str">
        <f>VLOOKUP($D:$D,اكواد!$A:$G,2)</f>
        <v>فلنشة ماسورة بريمو ثابتة</v>
      </c>
      <c r="F44" s="38" t="str">
        <f>VLOOKUP($D:$D,اكواد!$A:$G,3)</f>
        <v>بريمو</v>
      </c>
      <c r="G44" s="38">
        <f>VLOOKUP($D:$D,اكواد!$A:$G,4)</f>
        <v>0</v>
      </c>
      <c r="H44" s="46">
        <v>2</v>
      </c>
      <c r="I44" s="74">
        <v>0</v>
      </c>
      <c r="J44" s="38">
        <f t="shared" si="0"/>
        <v>0</v>
      </c>
      <c r="K44" s="80"/>
    </row>
    <row r="45" spans="1:11" ht="24.95" customHeight="1" thickTop="1" thickBot="1">
      <c r="A45" s="72">
        <v>42</v>
      </c>
      <c r="B45" s="68">
        <v>38</v>
      </c>
      <c r="C45" s="36">
        <v>41719</v>
      </c>
      <c r="D45" s="68">
        <v>992</v>
      </c>
      <c r="E45" s="38" t="str">
        <f>VLOOKUP($D:$D,اكواد!$A:$G,2)</f>
        <v>لاغى</v>
      </c>
      <c r="F45" s="38" t="str">
        <f>VLOOKUP($D:$D,اكواد!$A:$G,3)</f>
        <v>لاغى</v>
      </c>
      <c r="G45" s="38" t="str">
        <f>VLOOKUP($D:$D,اكواد!$A:$G,4)</f>
        <v>لاغى</v>
      </c>
      <c r="H45" s="46">
        <v>0</v>
      </c>
      <c r="I45" s="74">
        <v>0</v>
      </c>
      <c r="J45" s="38">
        <f t="shared" si="0"/>
        <v>0</v>
      </c>
      <c r="K45" s="80"/>
    </row>
    <row r="46" spans="1:11" ht="24.95" customHeight="1" thickTop="1" thickBot="1">
      <c r="A46" s="110">
        <v>43</v>
      </c>
      <c r="B46" s="111">
        <v>39</v>
      </c>
      <c r="C46" s="112">
        <v>41719</v>
      </c>
      <c r="D46" s="111">
        <v>28</v>
      </c>
      <c r="E46" s="113" t="str">
        <f>VLOOKUP($D:$D,اكواد!$A:$G,2)</f>
        <v>حريمى سكسى ركبه</v>
      </c>
      <c r="F46" s="113" t="str">
        <f>VLOOKUP($D:$D,اكواد!$A:$G,3)</f>
        <v>مانيكان حريمى</v>
      </c>
      <c r="G46" s="113" t="str">
        <f>VLOOKUP($D:$D,اكواد!$A:$G,4)</f>
        <v>CHINA 2</v>
      </c>
      <c r="H46" s="114">
        <v>1</v>
      </c>
      <c r="I46" s="115">
        <v>1200</v>
      </c>
      <c r="J46" s="113">
        <f t="shared" si="0"/>
        <v>1200</v>
      </c>
      <c r="K46" s="80"/>
    </row>
    <row r="47" spans="1:11" ht="24.95" customHeight="1" thickTop="1" thickBot="1">
      <c r="A47" s="72">
        <v>44</v>
      </c>
      <c r="B47" s="68">
        <v>40</v>
      </c>
      <c r="C47" s="36">
        <v>41720</v>
      </c>
      <c r="D47" s="68">
        <v>922</v>
      </c>
      <c r="E47" s="38">
        <f>VLOOKUP($D:$D,اكواد!$A:$G,2)</f>
        <v>0</v>
      </c>
      <c r="F47" s="38">
        <f>VLOOKUP($D:$D,اكواد!$A:$G,3)</f>
        <v>0</v>
      </c>
      <c r="G47" s="38">
        <f>VLOOKUP($D:$D,اكواد!$A:$G,4)</f>
        <v>0</v>
      </c>
      <c r="H47" s="46"/>
      <c r="I47" s="74"/>
      <c r="J47" s="38">
        <f t="shared" si="0"/>
        <v>0</v>
      </c>
      <c r="K47" s="80"/>
    </row>
    <row r="48" spans="1:11" ht="24.95" customHeight="1" thickTop="1" thickBot="1">
      <c r="A48" s="72">
        <v>45</v>
      </c>
      <c r="B48" s="68">
        <v>41</v>
      </c>
      <c r="C48" s="36">
        <v>41722</v>
      </c>
      <c r="D48" s="68">
        <v>504</v>
      </c>
      <c r="E48" s="38" t="str">
        <f>VLOOKUP($D:$D,اكواد!$A:$G,2)</f>
        <v>كتف حريمى اسود لميع</v>
      </c>
      <c r="F48" s="38" t="str">
        <f>VLOOKUP($D:$D,اكواد!$A:$G,3)</f>
        <v>شماعة</v>
      </c>
      <c r="G48" s="38">
        <f>VLOOKUP($D:$D,اكواد!$A:$G,4)</f>
        <v>1818</v>
      </c>
      <c r="H48" s="46">
        <v>100</v>
      </c>
      <c r="I48" s="74">
        <v>3.5</v>
      </c>
      <c r="J48" s="38">
        <f t="shared" si="0"/>
        <v>350</v>
      </c>
      <c r="K48" s="79"/>
    </row>
    <row r="49" spans="1:11" ht="24.95" customHeight="1" thickTop="1" thickBot="1">
      <c r="A49" s="72">
        <v>46</v>
      </c>
      <c r="B49" s="68">
        <v>42</v>
      </c>
      <c r="C49" s="36">
        <v>41725</v>
      </c>
      <c r="D49" s="68">
        <v>511</v>
      </c>
      <c r="E49" s="38" t="str">
        <f>VLOOKUP($D:$D,اكواد!$A:$G,2)</f>
        <v>هوك بنطلون</v>
      </c>
      <c r="F49" s="38" t="str">
        <f>VLOOKUP($D:$D,اكواد!$A:$G,3)</f>
        <v>شماعة</v>
      </c>
      <c r="G49" s="38" t="str">
        <f>VLOOKUP($D:$D,اكواد!$A:$G,4)</f>
        <v>C - 1</v>
      </c>
      <c r="H49" s="46">
        <v>33</v>
      </c>
      <c r="I49" s="74">
        <v>5</v>
      </c>
      <c r="J49" s="38">
        <f t="shared" si="0"/>
        <v>165</v>
      </c>
      <c r="K49" s="80"/>
    </row>
    <row r="50" spans="1:11" ht="24.95" customHeight="1" thickTop="1" thickBot="1">
      <c r="A50" s="72">
        <v>47</v>
      </c>
      <c r="B50" s="68">
        <v>43</v>
      </c>
      <c r="C50" s="36">
        <v>41726</v>
      </c>
      <c r="D50" s="68">
        <v>153</v>
      </c>
      <c r="E50" s="38" t="str">
        <f>VLOOKUP($D:$D,اكواد!$A:$G,2)</f>
        <v>باروكة</v>
      </c>
      <c r="F50" s="38" t="str">
        <f>VLOOKUP($D:$D,اكواد!$A:$G,3)</f>
        <v>باروكة</v>
      </c>
      <c r="G50" s="38" t="str">
        <f>VLOOKUP($D:$D,اكواد!$A:$G,4)</f>
        <v>باروكة</v>
      </c>
      <c r="H50" s="46">
        <v>2</v>
      </c>
      <c r="I50" s="74">
        <v>25</v>
      </c>
      <c r="J50" s="38">
        <f t="shared" si="0"/>
        <v>50</v>
      </c>
      <c r="K50" s="80"/>
    </row>
    <row r="51" spans="1:11" ht="24.95" customHeight="1" thickTop="1" thickBot="1">
      <c r="A51" s="72">
        <v>48</v>
      </c>
      <c r="B51" s="68">
        <v>44</v>
      </c>
      <c r="C51" s="36">
        <v>41727</v>
      </c>
      <c r="D51" s="68">
        <v>25</v>
      </c>
      <c r="E51" s="38" t="str">
        <f>VLOOKUP($D:$D,اكواد!$A:$G,2)</f>
        <v>حريمى بيج حركات</v>
      </c>
      <c r="F51" s="38" t="str">
        <f>VLOOKUP($D:$D,اكواد!$A:$G,3)</f>
        <v>مانيكان حريمى</v>
      </c>
      <c r="G51" s="38" t="str">
        <f>VLOOKUP($D:$D,اكواد!$A:$G,4)</f>
        <v>FM 20</v>
      </c>
      <c r="H51" s="46">
        <v>1</v>
      </c>
      <c r="I51" s="74">
        <v>1200</v>
      </c>
      <c r="J51" s="38">
        <f t="shared" si="0"/>
        <v>1200</v>
      </c>
      <c r="K51" s="80"/>
    </row>
    <row r="52" spans="1:11" ht="24.95" customHeight="1" thickTop="1" thickBot="1">
      <c r="A52" s="72">
        <v>49</v>
      </c>
      <c r="B52" s="68">
        <v>45</v>
      </c>
      <c r="C52" s="36">
        <v>41730</v>
      </c>
      <c r="D52" s="68">
        <v>470</v>
      </c>
      <c r="E52" s="38" t="str">
        <f>VLOOKUP($D:$D,اكواد!$A:$G,2)</f>
        <v>متنوعون</v>
      </c>
      <c r="F52" s="38">
        <f>VLOOKUP($D:$D,اكواد!$A:$G,3)</f>
        <v>0</v>
      </c>
      <c r="G52" s="38">
        <f>VLOOKUP($D:$D,اكواد!$A:$G,4)</f>
        <v>0</v>
      </c>
      <c r="H52" s="46">
        <v>1</v>
      </c>
      <c r="I52" s="74">
        <v>140</v>
      </c>
      <c r="J52" s="38">
        <f t="shared" si="0"/>
        <v>140</v>
      </c>
      <c r="K52" s="80"/>
    </row>
    <row r="53" spans="1:11" ht="24.95" customHeight="1" thickTop="1" thickBot="1">
      <c r="A53" s="72">
        <v>50</v>
      </c>
      <c r="B53" s="68">
        <v>46</v>
      </c>
      <c r="C53" s="36">
        <v>41730</v>
      </c>
      <c r="D53" s="68">
        <v>356</v>
      </c>
      <c r="E53" s="38" t="str">
        <f>VLOOKUP($D:$D,اكواد!$A:$G,2)</f>
        <v>حامل رف استانلس 35 سم</v>
      </c>
      <c r="F53" s="38" t="str">
        <f>VLOOKUP($D:$D,اكواد!$A:$G,3)</f>
        <v>استانلس</v>
      </c>
      <c r="G53" s="38" t="str">
        <f>VLOOKUP($D:$D,اكواد!$A:$G,4)</f>
        <v xml:space="preserve">استانلس </v>
      </c>
      <c r="H53" s="46">
        <v>14</v>
      </c>
      <c r="I53" s="74">
        <v>40</v>
      </c>
      <c r="J53" s="38">
        <f t="shared" si="0"/>
        <v>560</v>
      </c>
      <c r="K53" s="80"/>
    </row>
    <row r="54" spans="1:11" ht="24.95" customHeight="1" thickTop="1" thickBot="1">
      <c r="A54" s="72">
        <v>51</v>
      </c>
      <c r="B54" s="68">
        <v>47</v>
      </c>
      <c r="C54" s="36">
        <v>41731</v>
      </c>
      <c r="D54" s="68">
        <v>2</v>
      </c>
      <c r="E54" s="38" t="str">
        <f>VLOOKUP($D:$D,اكواد!$A:$G,2)</f>
        <v>رجالى افريقي جالس</v>
      </c>
      <c r="F54" s="38" t="str">
        <f>VLOOKUP($D:$D,اكواد!$A:$G,3)</f>
        <v xml:space="preserve">مانيكان رجالى </v>
      </c>
      <c r="G54" s="38" t="str">
        <f>VLOOKUP($D:$D,اكواد!$A:$G,4)</f>
        <v>YD 2</v>
      </c>
      <c r="H54" s="46">
        <v>1</v>
      </c>
      <c r="I54" s="74">
        <v>1400</v>
      </c>
      <c r="J54" s="38">
        <f t="shared" si="0"/>
        <v>1400</v>
      </c>
      <c r="K54" s="80"/>
    </row>
    <row r="55" spans="1:11" ht="24.95" customHeight="1" thickTop="1" thickBot="1">
      <c r="A55" s="72">
        <v>52</v>
      </c>
      <c r="B55" s="68">
        <v>47</v>
      </c>
      <c r="C55" s="36">
        <v>41731</v>
      </c>
      <c r="D55" s="68">
        <v>101</v>
      </c>
      <c r="E55" s="38" t="str">
        <f>VLOOKUP($D:$D,اكواد!$A:$G,2)</f>
        <v>رجالى افريقى بنى</v>
      </c>
      <c r="F55" s="38" t="str">
        <f>VLOOKUP($D:$D,اكواد!$A:$G,3)</f>
        <v xml:space="preserve">مانيكان رجالى </v>
      </c>
      <c r="G55" s="38" t="str">
        <f>VLOOKUP($D:$D,اكواد!$A:$G,4)</f>
        <v>YD - 15</v>
      </c>
      <c r="H55" s="46">
        <v>2</v>
      </c>
      <c r="I55" s="74">
        <v>1200</v>
      </c>
      <c r="J55" s="38">
        <f t="shared" si="0"/>
        <v>2400</v>
      </c>
      <c r="K55" s="80"/>
    </row>
    <row r="56" spans="1:11" ht="24.95" customHeight="1" thickTop="1" thickBot="1">
      <c r="A56" s="72">
        <v>53</v>
      </c>
      <c r="B56" s="68">
        <v>47</v>
      </c>
      <c r="C56" s="36">
        <v>41731</v>
      </c>
      <c r="D56" s="68">
        <v>288</v>
      </c>
      <c r="E56" s="38" t="str">
        <f>VLOOKUP($D:$D,اكواد!$A:$G,2)</f>
        <v xml:space="preserve">ريون 1/2 دائرة استانلس </v>
      </c>
      <c r="F56" s="38" t="str">
        <f>VLOOKUP($D:$D,اكواد!$A:$G,3)</f>
        <v>ستند</v>
      </c>
      <c r="G56" s="38" t="str">
        <f>VLOOKUP($D:$D,اكواد!$A:$G,4)</f>
        <v>7190-5</v>
      </c>
      <c r="H56" s="46">
        <v>1</v>
      </c>
      <c r="I56" s="74">
        <v>950</v>
      </c>
      <c r="J56" s="38">
        <f t="shared" si="0"/>
        <v>950</v>
      </c>
      <c r="K56" s="80"/>
    </row>
    <row r="57" spans="1:11" ht="24.95" customHeight="1" thickTop="1" thickBot="1">
      <c r="A57" s="72">
        <v>54</v>
      </c>
      <c r="B57" s="68">
        <v>48</v>
      </c>
      <c r="C57" s="36">
        <v>41731</v>
      </c>
      <c r="D57" s="68">
        <v>305</v>
      </c>
      <c r="E57" s="38" t="str">
        <f>VLOOKUP($D:$D,اكواد!$A:$G,2)</f>
        <v>ماسورة بريمو 2.40م</v>
      </c>
      <c r="F57" s="38" t="str">
        <f>VLOOKUP($D:$D,اكواد!$A:$G,3)</f>
        <v>بريمو</v>
      </c>
      <c r="G57" s="38" t="str">
        <f>VLOOKUP($D:$D,اكواد!$A:$G,4)</f>
        <v>AH-102</v>
      </c>
      <c r="H57" s="46">
        <v>35</v>
      </c>
      <c r="I57" s="74">
        <v>75</v>
      </c>
      <c r="J57" s="38">
        <f t="shared" si="0"/>
        <v>2625</v>
      </c>
      <c r="K57" s="79"/>
    </row>
    <row r="58" spans="1:11" ht="24.95" customHeight="1" thickTop="1" thickBot="1">
      <c r="A58" s="72">
        <v>55</v>
      </c>
      <c r="B58" s="68">
        <v>48</v>
      </c>
      <c r="C58" s="36">
        <v>41731</v>
      </c>
      <c r="D58" s="68">
        <v>306</v>
      </c>
      <c r="E58" s="38" t="str">
        <f>VLOOKUP($D:$D,اكواد!$A:$G,2)</f>
        <v>ماسورة بريمو 3 م</v>
      </c>
      <c r="F58" s="38" t="str">
        <f>VLOOKUP($D:$D,اكواد!$A:$G,3)</f>
        <v>بريمو</v>
      </c>
      <c r="G58" s="38" t="str">
        <f>VLOOKUP($D:$D,اكواد!$A:$G,4)</f>
        <v>AH-103</v>
      </c>
      <c r="H58" s="46">
        <v>15</v>
      </c>
      <c r="I58" s="74">
        <v>85</v>
      </c>
      <c r="J58" s="38">
        <f t="shared" si="0"/>
        <v>1275</v>
      </c>
      <c r="K58" s="80"/>
    </row>
    <row r="59" spans="1:11" ht="24.95" customHeight="1" thickTop="1" thickBot="1">
      <c r="A59" s="72">
        <v>56</v>
      </c>
      <c r="B59" s="68">
        <v>48</v>
      </c>
      <c r="C59" s="36">
        <v>41731</v>
      </c>
      <c r="D59" s="68">
        <v>337</v>
      </c>
      <c r="E59" s="38" t="str">
        <f>VLOOKUP($D:$D,اكواد!$A:$G,2)</f>
        <v>ماسورة مستطيلة</v>
      </c>
      <c r="F59" s="38" t="str">
        <f>VLOOKUP($D:$D,اكواد!$A:$G,3)</f>
        <v>بريمو</v>
      </c>
      <c r="G59" s="38" t="str">
        <f>VLOOKUP($D:$D,اكواد!$A:$G,4)</f>
        <v>AH-101</v>
      </c>
      <c r="H59" s="46">
        <v>15</v>
      </c>
      <c r="I59" s="74">
        <v>45</v>
      </c>
      <c r="J59" s="38">
        <f t="shared" si="0"/>
        <v>675</v>
      </c>
      <c r="K59" s="80"/>
    </row>
    <row r="60" spans="1:11" ht="24.95" customHeight="1" thickTop="1" thickBot="1">
      <c r="A60" s="72">
        <v>57</v>
      </c>
      <c r="B60" s="68">
        <v>48</v>
      </c>
      <c r="C60" s="36">
        <v>41731</v>
      </c>
      <c r="D60" s="68">
        <v>216</v>
      </c>
      <c r="E60" s="38" t="str">
        <f>VLOOKUP($D:$D,اكواد!$A:$G,2)</f>
        <v>ماسورة 3 م MS</v>
      </c>
      <c r="F60" s="38" t="str">
        <f>VLOOKUP($D:$D,اكواد!$A:$G,3)</f>
        <v>ستند</v>
      </c>
      <c r="G60" s="38">
        <f>VLOOKUP($D:$D,اكواد!$A:$G,4)</f>
        <v>0</v>
      </c>
      <c r="H60" s="46">
        <v>10</v>
      </c>
      <c r="I60" s="74">
        <v>35</v>
      </c>
      <c r="J60" s="38">
        <f t="shared" si="0"/>
        <v>350</v>
      </c>
      <c r="K60" s="80"/>
    </row>
    <row r="61" spans="1:11" ht="24.95" customHeight="1" thickTop="1" thickBot="1">
      <c r="A61" s="72">
        <v>58</v>
      </c>
      <c r="B61" s="68">
        <v>48</v>
      </c>
      <c r="C61" s="36">
        <v>41731</v>
      </c>
      <c r="D61" s="68">
        <v>308</v>
      </c>
      <c r="E61" s="38" t="str">
        <f>VLOOKUP($D:$D,اكواد!$A:$G,2)</f>
        <v>فلنشة ماسورة بريمو متحركة</v>
      </c>
      <c r="F61" s="38" t="str">
        <f>VLOOKUP($D:$D,اكواد!$A:$G,3)</f>
        <v>بريمو</v>
      </c>
      <c r="G61" s="38" t="str">
        <f>VLOOKUP($D:$D,اكواد!$A:$G,4)</f>
        <v>AH-107</v>
      </c>
      <c r="H61" s="46">
        <v>50</v>
      </c>
      <c r="I61" s="74">
        <v>12</v>
      </c>
      <c r="J61" s="38">
        <f t="shared" si="0"/>
        <v>600</v>
      </c>
      <c r="K61" s="80"/>
    </row>
    <row r="62" spans="1:11" ht="24.95" customHeight="1" thickTop="1" thickBot="1">
      <c r="A62" s="72">
        <v>59</v>
      </c>
      <c r="B62" s="68">
        <v>48</v>
      </c>
      <c r="C62" s="36">
        <v>41731</v>
      </c>
      <c r="D62" s="68">
        <v>310</v>
      </c>
      <c r="E62" s="38" t="str">
        <f>VLOOKUP($D:$D,اكواد!$A:$G,2)</f>
        <v>شداد ماسورة بريمو</v>
      </c>
      <c r="F62" s="38" t="str">
        <f>VLOOKUP($D:$D,اكواد!$A:$G,3)</f>
        <v>بريمو</v>
      </c>
      <c r="G62" s="38" t="str">
        <f>VLOOKUP($D:$D,اكواد!$A:$G,4)</f>
        <v>AH-108</v>
      </c>
      <c r="H62" s="46">
        <v>50</v>
      </c>
      <c r="I62" s="74">
        <v>15</v>
      </c>
      <c r="J62" s="38">
        <f t="shared" si="0"/>
        <v>750</v>
      </c>
      <c r="K62" s="80"/>
    </row>
    <row r="63" spans="1:11" ht="24.95" customHeight="1" thickTop="1" thickBot="1">
      <c r="A63" s="72">
        <v>60</v>
      </c>
      <c r="B63" s="68">
        <v>48</v>
      </c>
      <c r="C63" s="36">
        <v>41731</v>
      </c>
      <c r="D63" s="68">
        <v>5</v>
      </c>
      <c r="E63" s="38" t="str">
        <f>VLOOKUP($D:$D,اكواد!$A:$G,2)</f>
        <v>حريمى ابيض لميع</v>
      </c>
      <c r="F63" s="38" t="str">
        <f>VLOOKUP($D:$D,اكواد!$A:$G,3)</f>
        <v>مانيكان حريمى</v>
      </c>
      <c r="G63" s="38" t="str">
        <f>VLOOKUP($D:$D,اكواد!$A:$G,4)</f>
        <v>YD 5</v>
      </c>
      <c r="H63" s="46">
        <v>1</v>
      </c>
      <c r="I63" s="74">
        <v>900</v>
      </c>
      <c r="J63" s="38">
        <f t="shared" si="0"/>
        <v>900</v>
      </c>
      <c r="K63" s="80"/>
    </row>
    <row r="64" spans="1:11" ht="24.95" customHeight="1" thickTop="1" thickBot="1">
      <c r="A64" s="72">
        <v>61</v>
      </c>
      <c r="B64" s="68">
        <v>48</v>
      </c>
      <c r="C64" s="36">
        <v>41731</v>
      </c>
      <c r="D64" s="68">
        <v>6</v>
      </c>
      <c r="E64" s="38" t="str">
        <f>VLOOKUP($D:$D,اكواد!$A:$G,2)</f>
        <v>حريمى ابيض لميع</v>
      </c>
      <c r="F64" s="38" t="str">
        <f>VLOOKUP($D:$D,اكواد!$A:$G,3)</f>
        <v>مانيكان حريمى</v>
      </c>
      <c r="G64" s="38" t="str">
        <f>VLOOKUP($D:$D,اكواد!$A:$G,4)</f>
        <v>YD 6</v>
      </c>
      <c r="H64" s="46">
        <v>1</v>
      </c>
      <c r="I64" s="74">
        <v>900</v>
      </c>
      <c r="J64" s="38">
        <f t="shared" si="0"/>
        <v>900</v>
      </c>
      <c r="K64" s="80"/>
    </row>
    <row r="65" spans="1:11" ht="24.95" customHeight="1" thickTop="1" thickBot="1">
      <c r="A65" s="72">
        <v>62</v>
      </c>
      <c r="B65" s="68">
        <v>48</v>
      </c>
      <c r="C65" s="36">
        <v>41731</v>
      </c>
      <c r="D65" s="68">
        <v>7</v>
      </c>
      <c r="E65" s="38" t="str">
        <f>VLOOKUP($D:$D,اكواد!$A:$G,2)</f>
        <v>حريمى ابيض لميع</v>
      </c>
      <c r="F65" s="38" t="str">
        <f>VLOOKUP($D:$D,اكواد!$A:$G,3)</f>
        <v>مانيكان حريمى</v>
      </c>
      <c r="G65" s="38" t="str">
        <f>VLOOKUP($D:$D,اكواد!$A:$G,4)</f>
        <v>YD 7</v>
      </c>
      <c r="H65" s="46">
        <v>1</v>
      </c>
      <c r="I65" s="74">
        <v>900</v>
      </c>
      <c r="J65" s="38">
        <f t="shared" si="0"/>
        <v>900</v>
      </c>
      <c r="K65" s="80"/>
    </row>
    <row r="66" spans="1:11" ht="24.95" customHeight="1" thickTop="1" thickBot="1">
      <c r="A66" s="72">
        <v>63</v>
      </c>
      <c r="B66" s="68">
        <v>48</v>
      </c>
      <c r="C66" s="36">
        <v>41731</v>
      </c>
      <c r="D66" s="68">
        <v>8</v>
      </c>
      <c r="E66" s="38" t="str">
        <f>VLOOKUP($D:$D,اكواد!$A:$G,2)</f>
        <v>حريمى ابيض لميع</v>
      </c>
      <c r="F66" s="38" t="str">
        <f>VLOOKUP($D:$D,اكواد!$A:$G,3)</f>
        <v>مانيكان حريمى</v>
      </c>
      <c r="G66" s="38" t="str">
        <f>VLOOKUP($D:$D,اكواد!$A:$G,4)</f>
        <v>YD 8</v>
      </c>
      <c r="H66" s="46">
        <v>1</v>
      </c>
      <c r="I66" s="74">
        <v>900</v>
      </c>
      <c r="J66" s="38">
        <f t="shared" si="0"/>
        <v>900</v>
      </c>
      <c r="K66" s="79"/>
    </row>
    <row r="67" spans="1:11" ht="24.95" customHeight="1" thickTop="1" thickBot="1">
      <c r="A67" s="72">
        <v>64</v>
      </c>
      <c r="B67" s="68">
        <v>48</v>
      </c>
      <c r="C67" s="36">
        <v>41731</v>
      </c>
      <c r="D67" s="68">
        <v>990</v>
      </c>
      <c r="E67" s="38" t="str">
        <f>VLOOKUP($D:$D,اكواد!$A:$G,2)</f>
        <v>خصم</v>
      </c>
      <c r="F67" s="38" t="str">
        <f>VLOOKUP($D:$D,اكواد!$A:$G,3)</f>
        <v>خصم</v>
      </c>
      <c r="G67" s="38" t="str">
        <f>VLOOKUP($D:$D,اكواد!$A:$G,4)</f>
        <v>خصم</v>
      </c>
      <c r="H67" s="46">
        <v>-1</v>
      </c>
      <c r="I67" s="74">
        <v>75</v>
      </c>
      <c r="J67" s="38">
        <f t="shared" si="0"/>
        <v>-75</v>
      </c>
      <c r="K67" s="80"/>
    </row>
    <row r="68" spans="1:11" ht="24.95" customHeight="1" thickTop="1" thickBot="1">
      <c r="A68" s="72">
        <v>65</v>
      </c>
      <c r="B68" s="68">
        <v>49</v>
      </c>
      <c r="C68" s="36">
        <v>41732</v>
      </c>
      <c r="D68" s="68">
        <v>305</v>
      </c>
      <c r="E68" s="38" t="str">
        <f>VLOOKUP($D:$D,اكواد!$A:$G,2)</f>
        <v>ماسورة بريمو 2.40م</v>
      </c>
      <c r="F68" s="38" t="str">
        <f>VLOOKUP($D:$D,اكواد!$A:$G,3)</f>
        <v>بريمو</v>
      </c>
      <c r="G68" s="38" t="str">
        <f>VLOOKUP($D:$D,اكواد!$A:$G,4)</f>
        <v>AH-102</v>
      </c>
      <c r="H68" s="46">
        <v>1</v>
      </c>
      <c r="I68" s="74">
        <v>75</v>
      </c>
      <c r="J68" s="38">
        <f t="shared" si="0"/>
        <v>75</v>
      </c>
      <c r="K68" s="80"/>
    </row>
    <row r="69" spans="1:11" ht="24.95" customHeight="1" thickTop="1" thickBot="1">
      <c r="A69" s="72">
        <v>66</v>
      </c>
      <c r="B69" s="68">
        <v>49</v>
      </c>
      <c r="C69" s="36">
        <v>41732</v>
      </c>
      <c r="D69" s="68">
        <v>216</v>
      </c>
      <c r="E69" s="38" t="str">
        <f>VLOOKUP($D:$D,اكواد!$A:$G,2)</f>
        <v>ماسورة 3 م MS</v>
      </c>
      <c r="F69" s="38" t="str">
        <f>VLOOKUP($D:$D,اكواد!$A:$G,3)</f>
        <v>ستند</v>
      </c>
      <c r="G69" s="38">
        <f>VLOOKUP($D:$D,اكواد!$A:$G,4)</f>
        <v>0</v>
      </c>
      <c r="H69" s="46">
        <v>1</v>
      </c>
      <c r="I69" s="74">
        <v>35</v>
      </c>
      <c r="J69" s="38">
        <f t="shared" ref="J69:J132" si="1">H69*I69</f>
        <v>35</v>
      </c>
      <c r="K69" s="80"/>
    </row>
    <row r="70" spans="1:11" ht="24.95" customHeight="1" thickTop="1" thickBot="1">
      <c r="A70" s="72">
        <v>67</v>
      </c>
      <c r="B70" s="68">
        <v>49</v>
      </c>
      <c r="C70" s="36">
        <v>41732</v>
      </c>
      <c r="D70" s="68">
        <v>308</v>
      </c>
      <c r="E70" s="38" t="str">
        <f>VLOOKUP($D:$D,اكواد!$A:$G,2)</f>
        <v>فلنشة ماسورة بريمو متحركة</v>
      </c>
      <c r="F70" s="38" t="str">
        <f>VLOOKUP($D:$D,اكواد!$A:$G,3)</f>
        <v>بريمو</v>
      </c>
      <c r="G70" s="38" t="str">
        <f>VLOOKUP($D:$D,اكواد!$A:$G,4)</f>
        <v>AH-107</v>
      </c>
      <c r="H70" s="46">
        <v>1</v>
      </c>
      <c r="I70" s="74">
        <v>12</v>
      </c>
      <c r="J70" s="38">
        <f t="shared" si="1"/>
        <v>12</v>
      </c>
      <c r="K70" s="80"/>
    </row>
    <row r="71" spans="1:11" ht="24.95" customHeight="1" thickTop="1" thickBot="1">
      <c r="A71" s="72">
        <v>68</v>
      </c>
      <c r="B71" s="68">
        <v>49</v>
      </c>
      <c r="C71" s="36">
        <v>41732</v>
      </c>
      <c r="D71" s="68">
        <v>310</v>
      </c>
      <c r="E71" s="38" t="str">
        <f>VLOOKUP($D:$D,اكواد!$A:$G,2)</f>
        <v>شداد ماسورة بريمو</v>
      </c>
      <c r="F71" s="38" t="str">
        <f>VLOOKUP($D:$D,اكواد!$A:$G,3)</f>
        <v>بريمو</v>
      </c>
      <c r="G71" s="38" t="str">
        <f>VLOOKUP($D:$D,اكواد!$A:$G,4)</f>
        <v>AH-108</v>
      </c>
      <c r="H71" s="46">
        <v>1</v>
      </c>
      <c r="I71" s="74">
        <v>15</v>
      </c>
      <c r="J71" s="38">
        <f t="shared" si="1"/>
        <v>15</v>
      </c>
      <c r="K71" s="80"/>
    </row>
    <row r="72" spans="1:11" ht="24.95" customHeight="1" thickTop="1" thickBot="1">
      <c r="A72" s="72">
        <v>69</v>
      </c>
      <c r="B72" s="68">
        <v>50</v>
      </c>
      <c r="C72" s="36">
        <v>41732</v>
      </c>
      <c r="D72" s="68">
        <v>24</v>
      </c>
      <c r="E72" s="38" t="str">
        <f>VLOOKUP($D:$D,اكواد!$A:$G,2)</f>
        <v>حريمى بيج ضخم</v>
      </c>
      <c r="F72" s="38" t="str">
        <f>VLOOKUP($D:$D,اكواد!$A:$G,3)</f>
        <v>مانيكان حريمى</v>
      </c>
      <c r="G72" s="38" t="str">
        <f>VLOOKUP($D:$D,اكواد!$A:$G,4)</f>
        <v>W 2</v>
      </c>
      <c r="H72" s="46">
        <v>2</v>
      </c>
      <c r="I72" s="74">
        <v>700</v>
      </c>
      <c r="J72" s="38">
        <f t="shared" si="1"/>
        <v>1400</v>
      </c>
      <c r="K72" s="80"/>
    </row>
    <row r="73" spans="1:11" ht="24.95" customHeight="1" thickTop="1" thickBot="1">
      <c r="A73" s="72">
        <v>70</v>
      </c>
      <c r="B73" s="68">
        <v>51</v>
      </c>
      <c r="C73" s="36">
        <v>41734</v>
      </c>
      <c r="D73" s="68">
        <v>347</v>
      </c>
      <c r="E73" s="38" t="str">
        <f>VLOOKUP($D:$D,اكواد!$A:$G,2)</f>
        <v>قائم استالس ثلاثى ROAYA</v>
      </c>
      <c r="F73" s="38" t="str">
        <f>VLOOKUP($D:$D,اكواد!$A:$G,3)</f>
        <v>استانلس</v>
      </c>
      <c r="G73" s="38" t="str">
        <f>VLOOKUP($D:$D,اكواد!$A:$G,4)</f>
        <v>7191-1</v>
      </c>
      <c r="H73" s="46">
        <v>2</v>
      </c>
      <c r="I73" s="74">
        <v>250</v>
      </c>
      <c r="J73" s="38">
        <f t="shared" si="1"/>
        <v>500</v>
      </c>
      <c r="K73" s="80"/>
    </row>
    <row r="74" spans="1:11" ht="24.95" customHeight="1" thickTop="1" thickBot="1">
      <c r="A74" s="72">
        <v>71</v>
      </c>
      <c r="B74" s="68">
        <v>51</v>
      </c>
      <c r="C74" s="36">
        <v>41734</v>
      </c>
      <c r="D74" s="68">
        <v>353</v>
      </c>
      <c r="E74" s="38" t="str">
        <f>VLOOKUP($D:$D,اكواد!$A:$G,2)</f>
        <v>حرف U  استانلس 1.20 سم</v>
      </c>
      <c r="F74" s="38" t="str">
        <f>VLOOKUP($D:$D,اكواد!$A:$G,3)</f>
        <v>استانلس</v>
      </c>
      <c r="G74" s="38" t="str">
        <f>VLOOKUP($D:$D,اكواد!$A:$G,4)</f>
        <v>RT-302</v>
      </c>
      <c r="H74" s="46">
        <v>2</v>
      </c>
      <c r="I74" s="74">
        <v>250</v>
      </c>
      <c r="J74" s="38">
        <f t="shared" si="1"/>
        <v>500</v>
      </c>
      <c r="K74" s="80"/>
    </row>
    <row r="75" spans="1:11" ht="24.95" customHeight="1" thickTop="1" thickBot="1">
      <c r="A75" s="72">
        <v>72</v>
      </c>
      <c r="B75" s="68">
        <v>51</v>
      </c>
      <c r="C75" s="36">
        <v>41734</v>
      </c>
      <c r="D75" s="68">
        <v>355</v>
      </c>
      <c r="E75" s="38" t="str">
        <f>VLOOKUP($D:$D,اكواد!$A:$G,2)</f>
        <v>كابولى استانلس 1.5 سم</v>
      </c>
      <c r="F75" s="38" t="str">
        <f>VLOOKUP($D:$D,اكواد!$A:$G,3)</f>
        <v>استانلس</v>
      </c>
      <c r="G75" s="38" t="str">
        <f>VLOOKUP($D:$D,اكواد!$A:$G,4)</f>
        <v>RT-315</v>
      </c>
      <c r="H75" s="46">
        <v>4</v>
      </c>
      <c r="I75" s="74">
        <v>0</v>
      </c>
      <c r="J75" s="38">
        <f t="shared" si="1"/>
        <v>0</v>
      </c>
      <c r="K75" s="79"/>
    </row>
    <row r="76" spans="1:11" ht="24.95" customHeight="1" thickTop="1" thickBot="1">
      <c r="A76" s="72">
        <v>73</v>
      </c>
      <c r="B76" s="68">
        <v>52</v>
      </c>
      <c r="C76" s="36">
        <v>41737</v>
      </c>
      <c r="D76" s="68">
        <v>349</v>
      </c>
      <c r="E76" s="38" t="str">
        <f>VLOOKUP($D:$D,اكواد!$A:$G,2)</f>
        <v>رف استانلس 120 سم</v>
      </c>
      <c r="F76" s="38" t="str">
        <f>VLOOKUP($D:$D,اكواد!$A:$G,3)</f>
        <v>استانلس</v>
      </c>
      <c r="G76" s="38">
        <f>VLOOKUP($D:$D,اكواد!$A:$G,4)</f>
        <v>0</v>
      </c>
      <c r="H76" s="46">
        <v>8</v>
      </c>
      <c r="I76" s="74">
        <v>200</v>
      </c>
      <c r="J76" s="38">
        <f t="shared" si="1"/>
        <v>1600</v>
      </c>
      <c r="K76" s="80"/>
    </row>
    <row r="77" spans="1:11" ht="24.95" customHeight="1" thickTop="1" thickBot="1">
      <c r="A77" s="72">
        <v>74</v>
      </c>
      <c r="B77" s="68">
        <v>53</v>
      </c>
      <c r="C77" s="36">
        <v>41738</v>
      </c>
      <c r="D77" s="68">
        <v>349</v>
      </c>
      <c r="E77" s="38" t="str">
        <f>VLOOKUP($D:$D,اكواد!$A:$G,2)</f>
        <v>رف استانلس 120 سم</v>
      </c>
      <c r="F77" s="38" t="str">
        <f>VLOOKUP($D:$D,اكواد!$A:$G,3)</f>
        <v>استانلس</v>
      </c>
      <c r="G77" s="38">
        <f>VLOOKUP($D:$D,اكواد!$A:$G,4)</f>
        <v>0</v>
      </c>
      <c r="H77" s="46">
        <v>2</v>
      </c>
      <c r="I77" s="74">
        <v>200</v>
      </c>
      <c r="J77" s="38">
        <f t="shared" si="1"/>
        <v>400</v>
      </c>
      <c r="K77" s="80"/>
    </row>
    <row r="78" spans="1:11" ht="24.95" customHeight="1" thickTop="1" thickBot="1">
      <c r="A78" s="72">
        <v>75</v>
      </c>
      <c r="B78" s="68">
        <v>54</v>
      </c>
      <c r="C78" s="36">
        <v>41738</v>
      </c>
      <c r="D78" s="68">
        <v>351</v>
      </c>
      <c r="E78" s="38" t="str">
        <f>VLOOKUP($D:$D,اكواد!$A:$G,2)</f>
        <v>مسطرة استانلس 120سم</v>
      </c>
      <c r="F78" s="38" t="str">
        <f>VLOOKUP($D:$D,اكواد!$A:$G,3)</f>
        <v>استانلس</v>
      </c>
      <c r="G78" s="38">
        <f>VLOOKUP($D:$D,اكواد!$A:$G,4)</f>
        <v>0</v>
      </c>
      <c r="H78" s="46">
        <v>4</v>
      </c>
      <c r="I78" s="74">
        <v>200</v>
      </c>
      <c r="J78" s="38">
        <f t="shared" si="1"/>
        <v>800</v>
      </c>
      <c r="K78" s="80"/>
    </row>
    <row r="79" spans="1:11" ht="24.95" customHeight="1" thickTop="1" thickBot="1">
      <c r="A79" s="72">
        <v>76</v>
      </c>
      <c r="B79" s="68">
        <v>55</v>
      </c>
      <c r="C79" s="36">
        <v>41738</v>
      </c>
      <c r="D79" s="68">
        <v>506</v>
      </c>
      <c r="E79" s="38" t="str">
        <f>VLOOKUP($D:$D,اكواد!$A:$G,2)</f>
        <v>لانجرى اسود مط</v>
      </c>
      <c r="F79" s="38" t="str">
        <f>VLOOKUP($D:$D,اكواد!$A:$G,3)</f>
        <v>شماعة</v>
      </c>
      <c r="G79" s="38" t="str">
        <f>VLOOKUP($D:$D,اكواد!$A:$G,4)</f>
        <v>705A</v>
      </c>
      <c r="H79" s="46">
        <v>5</v>
      </c>
      <c r="I79" s="74">
        <v>5.25</v>
      </c>
      <c r="J79" s="38">
        <f t="shared" si="1"/>
        <v>26.25</v>
      </c>
      <c r="K79" s="80"/>
    </row>
    <row r="80" spans="1:11" ht="24.95" customHeight="1" thickTop="1" thickBot="1">
      <c r="A80" s="72">
        <v>77</v>
      </c>
      <c r="B80" s="68">
        <v>56</v>
      </c>
      <c r="C80" s="36">
        <v>41738</v>
      </c>
      <c r="D80" s="68">
        <v>305</v>
      </c>
      <c r="E80" s="38" t="str">
        <f>VLOOKUP($D:$D,اكواد!$A:$G,2)</f>
        <v>ماسورة بريمو 2.40م</v>
      </c>
      <c r="F80" s="38" t="str">
        <f>VLOOKUP($D:$D,اكواد!$A:$G,3)</f>
        <v>بريمو</v>
      </c>
      <c r="G80" s="38" t="str">
        <f>VLOOKUP($D:$D,اكواد!$A:$G,4)</f>
        <v>AH-102</v>
      </c>
      <c r="H80" s="46">
        <v>1</v>
      </c>
      <c r="I80" s="74">
        <v>75</v>
      </c>
      <c r="J80" s="38">
        <f t="shared" si="1"/>
        <v>75</v>
      </c>
      <c r="K80" s="80"/>
    </row>
    <row r="81" spans="1:11" ht="24.95" customHeight="1" thickTop="1" thickBot="1">
      <c r="A81" s="72">
        <v>78</v>
      </c>
      <c r="B81" s="68">
        <v>56</v>
      </c>
      <c r="C81" s="36">
        <v>41738</v>
      </c>
      <c r="D81" s="68">
        <v>309</v>
      </c>
      <c r="E81" s="38" t="str">
        <f>VLOOKUP($D:$D,اكواد!$A:$G,2)</f>
        <v>كوع ماسورة بريمو</v>
      </c>
      <c r="F81" s="38" t="str">
        <f>VLOOKUP($D:$D,اكواد!$A:$G,3)</f>
        <v>بريمو</v>
      </c>
      <c r="G81" s="38" t="str">
        <f>VLOOKUP($D:$D,اكواد!$A:$G,4)</f>
        <v>AH-109</v>
      </c>
      <c r="H81" s="46">
        <v>2</v>
      </c>
      <c r="I81" s="74">
        <v>40</v>
      </c>
      <c r="J81" s="38">
        <f t="shared" si="1"/>
        <v>80</v>
      </c>
      <c r="K81" s="80"/>
    </row>
    <row r="82" spans="1:11" ht="24.95" customHeight="1" thickTop="1" thickBot="1">
      <c r="A82" s="72">
        <v>79</v>
      </c>
      <c r="B82" s="68">
        <v>56</v>
      </c>
      <c r="C82" s="36">
        <v>41738</v>
      </c>
      <c r="D82" s="68">
        <v>308</v>
      </c>
      <c r="E82" s="38" t="str">
        <f>VLOOKUP($D:$D,اكواد!$A:$G,2)</f>
        <v>فلنشة ماسورة بريمو متحركة</v>
      </c>
      <c r="F82" s="38" t="str">
        <f>VLOOKUP($D:$D,اكواد!$A:$G,3)</f>
        <v>بريمو</v>
      </c>
      <c r="G82" s="38" t="str">
        <f>VLOOKUP($D:$D,اكواد!$A:$G,4)</f>
        <v>AH-107</v>
      </c>
      <c r="H82" s="46">
        <v>2</v>
      </c>
      <c r="I82" s="74">
        <v>12</v>
      </c>
      <c r="J82" s="38">
        <f t="shared" si="1"/>
        <v>24</v>
      </c>
      <c r="K82" s="80"/>
    </row>
    <row r="83" spans="1:11" ht="24.95" customHeight="1" thickTop="1" thickBot="1">
      <c r="A83" s="72">
        <v>80</v>
      </c>
      <c r="B83" s="68">
        <v>57</v>
      </c>
      <c r="C83" s="36">
        <v>41740</v>
      </c>
      <c r="D83" s="68">
        <v>503</v>
      </c>
      <c r="E83" s="38" t="str">
        <f>VLOOKUP($D:$D,اكواد!$A:$G,2)</f>
        <v xml:space="preserve">كتف حريمى لانجرى اسود مط </v>
      </c>
      <c r="F83" s="38" t="str">
        <f>VLOOKUP($D:$D,اكواد!$A:$G,3)</f>
        <v>شماعة</v>
      </c>
      <c r="G83" s="38">
        <f>VLOOKUP($D:$D,اكواد!$A:$G,4)</f>
        <v>1031</v>
      </c>
      <c r="H83" s="46">
        <v>50</v>
      </c>
      <c r="I83" s="74">
        <v>5.5</v>
      </c>
      <c r="J83" s="38">
        <f t="shared" si="1"/>
        <v>275</v>
      </c>
      <c r="K83" s="80"/>
    </row>
    <row r="84" spans="1:11" ht="24.95" customHeight="1" thickTop="1" thickBot="1">
      <c r="A84" s="72">
        <v>81</v>
      </c>
      <c r="B84" s="68">
        <v>58</v>
      </c>
      <c r="C84" s="36">
        <v>41740</v>
      </c>
      <c r="D84" s="68">
        <v>317</v>
      </c>
      <c r="E84" s="38" t="str">
        <f>VLOOKUP($D:$D,اكواد!$A:$G,2)</f>
        <v>حامل رف بريمو داخلى</v>
      </c>
      <c r="F84" s="38" t="str">
        <f>VLOOKUP($D:$D,اكواد!$A:$G,3)</f>
        <v>بريمو</v>
      </c>
      <c r="G84" s="38" t="str">
        <f>VLOOKUP($D:$D,اكواد!$A:$G,4)</f>
        <v>AH-111</v>
      </c>
      <c r="H84" s="46">
        <v>21</v>
      </c>
      <c r="I84" s="74">
        <v>12</v>
      </c>
      <c r="J84" s="38">
        <f t="shared" si="1"/>
        <v>252</v>
      </c>
      <c r="K84" s="79"/>
    </row>
    <row r="85" spans="1:11" ht="24.95" customHeight="1" thickTop="1" thickBot="1">
      <c r="A85" s="72">
        <v>82</v>
      </c>
      <c r="B85" s="68">
        <v>59</v>
      </c>
      <c r="C85" s="36">
        <v>41738</v>
      </c>
      <c r="D85" s="68">
        <v>309</v>
      </c>
      <c r="E85" s="38" t="str">
        <f>VLOOKUP($D:$D,اكواد!$A:$G,2)</f>
        <v>كوع ماسورة بريمو</v>
      </c>
      <c r="F85" s="38" t="str">
        <f>VLOOKUP($D:$D,اكواد!$A:$G,3)</f>
        <v>بريمو</v>
      </c>
      <c r="G85" s="38" t="str">
        <f>VLOOKUP($D:$D,اكواد!$A:$G,4)</f>
        <v>AH-109</v>
      </c>
      <c r="H85" s="46">
        <v>4</v>
      </c>
      <c r="I85" s="74">
        <v>40</v>
      </c>
      <c r="J85" s="38">
        <f t="shared" si="1"/>
        <v>160</v>
      </c>
      <c r="K85" s="80"/>
    </row>
    <row r="86" spans="1:11" ht="24.95" customHeight="1" thickTop="1" thickBot="1">
      <c r="A86" s="72">
        <v>83</v>
      </c>
      <c r="B86" s="68">
        <v>60</v>
      </c>
      <c r="C86" s="36">
        <v>41743</v>
      </c>
      <c r="D86" s="68">
        <v>87</v>
      </c>
      <c r="E86" s="38" t="str">
        <f>VLOOKUP($D:$D,اكواد!$A:$G,2)</f>
        <v>رجالى اسود لميع</v>
      </c>
      <c r="F86" s="38" t="str">
        <f>VLOOKUP($D:$D,اكواد!$A:$G,3)</f>
        <v xml:space="preserve">مانيكان رجالى </v>
      </c>
      <c r="G86" s="38" t="str">
        <f>VLOOKUP($D:$D,اكواد!$A:$G,4)</f>
        <v>TUM-1/040-1M</v>
      </c>
      <c r="H86" s="46">
        <v>2</v>
      </c>
      <c r="I86" s="74">
        <v>1100</v>
      </c>
      <c r="J86" s="38">
        <f t="shared" si="1"/>
        <v>2200</v>
      </c>
      <c r="K86" s="80"/>
    </row>
    <row r="87" spans="1:11" ht="24.95" customHeight="1" thickTop="1" thickBot="1">
      <c r="A87" s="72">
        <v>84</v>
      </c>
      <c r="B87" s="68">
        <v>61</v>
      </c>
      <c r="C87" s="36">
        <v>41744</v>
      </c>
      <c r="D87" s="68">
        <v>337</v>
      </c>
      <c r="E87" s="38" t="str">
        <f>VLOOKUP($D:$D,اكواد!$A:$G,2)</f>
        <v>ماسورة مستطيلة</v>
      </c>
      <c r="F87" s="38" t="str">
        <f>VLOOKUP($D:$D,اكواد!$A:$G,3)</f>
        <v>بريمو</v>
      </c>
      <c r="G87" s="38" t="str">
        <f>VLOOKUP($D:$D,اكواد!$A:$G,4)</f>
        <v>AH-101</v>
      </c>
      <c r="H87" s="46">
        <v>2</v>
      </c>
      <c r="I87" s="74">
        <v>45</v>
      </c>
      <c r="J87" s="38">
        <f t="shared" si="1"/>
        <v>90</v>
      </c>
      <c r="K87" s="80"/>
    </row>
    <row r="88" spans="1:11" ht="24.95" customHeight="1" thickTop="1" thickBot="1">
      <c r="A88" s="72">
        <v>85</v>
      </c>
      <c r="B88" s="68">
        <v>61</v>
      </c>
      <c r="C88" s="36">
        <v>41744</v>
      </c>
      <c r="D88" s="68">
        <v>305</v>
      </c>
      <c r="E88" s="38" t="str">
        <f>VLOOKUP($D:$D,اكواد!$A:$G,2)</f>
        <v>ماسورة بريمو 2.40م</v>
      </c>
      <c r="F88" s="38" t="str">
        <f>VLOOKUP($D:$D,اكواد!$A:$G,3)</f>
        <v>بريمو</v>
      </c>
      <c r="G88" s="38" t="str">
        <f>VLOOKUP($D:$D,اكواد!$A:$G,4)</f>
        <v>AH-102</v>
      </c>
      <c r="H88" s="46">
        <v>4</v>
      </c>
      <c r="I88" s="74">
        <v>75</v>
      </c>
      <c r="J88" s="38">
        <f t="shared" si="1"/>
        <v>300</v>
      </c>
      <c r="K88" s="80"/>
    </row>
    <row r="89" spans="1:11" ht="24.95" customHeight="1" thickTop="1" thickBot="1">
      <c r="A89" s="72">
        <v>86</v>
      </c>
      <c r="B89" s="68">
        <v>61</v>
      </c>
      <c r="C89" s="36">
        <v>41744</v>
      </c>
      <c r="D89" s="68">
        <v>308</v>
      </c>
      <c r="E89" s="38" t="str">
        <f>VLOOKUP($D:$D,اكواد!$A:$G,2)</f>
        <v>فلنشة ماسورة بريمو متحركة</v>
      </c>
      <c r="F89" s="38" t="str">
        <f>VLOOKUP($D:$D,اكواد!$A:$G,3)</f>
        <v>بريمو</v>
      </c>
      <c r="G89" s="38" t="str">
        <f>VLOOKUP($D:$D,اكواد!$A:$G,4)</f>
        <v>AH-107</v>
      </c>
      <c r="H89" s="46">
        <v>4</v>
      </c>
      <c r="I89" s="74">
        <v>12</v>
      </c>
      <c r="J89" s="38">
        <f t="shared" si="1"/>
        <v>48</v>
      </c>
      <c r="K89" s="80"/>
    </row>
    <row r="90" spans="1:11" ht="24.95" customHeight="1" thickTop="1" thickBot="1">
      <c r="A90" s="72">
        <v>87</v>
      </c>
      <c r="B90" s="68">
        <v>61</v>
      </c>
      <c r="C90" s="36">
        <v>41744</v>
      </c>
      <c r="D90" s="68">
        <v>310</v>
      </c>
      <c r="E90" s="38" t="str">
        <f>VLOOKUP($D:$D,اكواد!$A:$G,2)</f>
        <v>شداد ماسورة بريمو</v>
      </c>
      <c r="F90" s="38" t="str">
        <f>VLOOKUP($D:$D,اكواد!$A:$G,3)</f>
        <v>بريمو</v>
      </c>
      <c r="G90" s="38" t="str">
        <f>VLOOKUP($D:$D,اكواد!$A:$G,4)</f>
        <v>AH-108</v>
      </c>
      <c r="H90" s="46">
        <v>4</v>
      </c>
      <c r="I90" s="74">
        <v>14</v>
      </c>
      <c r="J90" s="38">
        <f t="shared" si="1"/>
        <v>56</v>
      </c>
      <c r="K90" s="80"/>
    </row>
    <row r="91" spans="1:11" ht="24.95" customHeight="1" thickTop="1" thickBot="1">
      <c r="A91" s="72">
        <v>88</v>
      </c>
      <c r="B91" s="68">
        <v>61</v>
      </c>
      <c r="C91" s="36">
        <v>41744</v>
      </c>
      <c r="D91" s="68">
        <v>331</v>
      </c>
      <c r="E91" s="38" t="str">
        <f>VLOOKUP($D:$D,اكواد!$A:$G,2)</f>
        <v>حامل بار داخلى مربع زيرو</v>
      </c>
      <c r="F91" s="38" t="str">
        <f>VLOOKUP($D:$D,اكواد!$A:$G,3)</f>
        <v>بريمو</v>
      </c>
      <c r="G91" s="38" t="str">
        <f>VLOOKUP($D:$D,اكواد!$A:$G,4)</f>
        <v>AH-112</v>
      </c>
      <c r="H91" s="46">
        <v>8</v>
      </c>
      <c r="I91" s="74">
        <v>10</v>
      </c>
      <c r="J91" s="38">
        <f t="shared" si="1"/>
        <v>80</v>
      </c>
      <c r="K91" s="80"/>
    </row>
    <row r="92" spans="1:11" ht="24.95" customHeight="1" thickTop="1" thickBot="1">
      <c r="A92" s="72">
        <v>89</v>
      </c>
      <c r="B92" s="68">
        <v>61</v>
      </c>
      <c r="C92" s="36">
        <v>41744</v>
      </c>
      <c r="D92" s="68">
        <v>301</v>
      </c>
      <c r="E92" s="38" t="str">
        <f>VLOOKUP($D:$D,اكواد!$A:$G,2)</f>
        <v xml:space="preserve">قائم بريمو H 2.40 </v>
      </c>
      <c r="F92" s="38" t="str">
        <f>VLOOKUP($D:$D,اكواد!$A:$G,3)</f>
        <v>بريمو</v>
      </c>
      <c r="G92" s="38" t="str">
        <f>VLOOKUP($D:$D,اكواد!$A:$G,4)</f>
        <v>AH-105</v>
      </c>
      <c r="H92" s="46">
        <v>1</v>
      </c>
      <c r="I92" s="74">
        <v>52</v>
      </c>
      <c r="J92" s="38">
        <f t="shared" si="1"/>
        <v>52</v>
      </c>
      <c r="K92" s="80"/>
    </row>
    <row r="93" spans="1:11" ht="24.95" customHeight="1" thickTop="1" thickBot="1">
      <c r="A93" s="72">
        <v>90</v>
      </c>
      <c r="B93" s="68">
        <v>61</v>
      </c>
      <c r="C93" s="36">
        <v>41744</v>
      </c>
      <c r="D93" s="68">
        <v>312</v>
      </c>
      <c r="E93" s="38" t="str">
        <f>VLOOKUP($D:$D,اكواد!$A:$G,2)</f>
        <v>كابولى بريمو 10 بلية بيضاوى مائل</v>
      </c>
      <c r="F93" s="38" t="str">
        <f>VLOOKUP($D:$D,اكواد!$A:$G,3)</f>
        <v>بريمو</v>
      </c>
      <c r="G93" s="38" t="str">
        <f>VLOOKUP($D:$D,اكواد!$A:$G,4)</f>
        <v>AH-113</v>
      </c>
      <c r="H93" s="46">
        <v>6</v>
      </c>
      <c r="I93" s="74">
        <v>10</v>
      </c>
      <c r="J93" s="38">
        <f t="shared" si="1"/>
        <v>60</v>
      </c>
      <c r="K93" s="79"/>
    </row>
    <row r="94" spans="1:11" ht="24.95" customHeight="1" thickTop="1" thickBot="1">
      <c r="A94" s="72">
        <v>91</v>
      </c>
      <c r="B94" s="68">
        <v>61</v>
      </c>
      <c r="C94" s="36">
        <v>41744</v>
      </c>
      <c r="D94" s="68">
        <v>990</v>
      </c>
      <c r="E94" s="38" t="str">
        <f>VLOOKUP($D:$D,اكواد!$A:$G,2)</f>
        <v>خصم</v>
      </c>
      <c r="F94" s="38" t="str">
        <f>VLOOKUP($D:$D,اكواد!$A:$G,3)</f>
        <v>خصم</v>
      </c>
      <c r="G94" s="38" t="str">
        <f>VLOOKUP($D:$D,اكواد!$A:$G,4)</f>
        <v>خصم</v>
      </c>
      <c r="H94" s="46">
        <v>-1</v>
      </c>
      <c r="I94" s="74">
        <v>1</v>
      </c>
      <c r="J94" s="38">
        <f t="shared" si="1"/>
        <v>-1</v>
      </c>
      <c r="K94" s="80"/>
    </row>
    <row r="95" spans="1:11" ht="24.95" customHeight="1" thickTop="1" thickBot="1">
      <c r="A95" s="72">
        <v>92</v>
      </c>
      <c r="B95" s="68">
        <v>62</v>
      </c>
      <c r="C95" s="36">
        <v>41744</v>
      </c>
      <c r="D95" s="68">
        <v>306</v>
      </c>
      <c r="E95" s="38" t="str">
        <f>VLOOKUP($D:$D,اكواد!$A:$G,2)</f>
        <v>ماسورة بريمو 3 م</v>
      </c>
      <c r="F95" s="38" t="str">
        <f>VLOOKUP($D:$D,اكواد!$A:$G,3)</f>
        <v>بريمو</v>
      </c>
      <c r="G95" s="38" t="str">
        <f>VLOOKUP($D:$D,اكواد!$A:$G,4)</f>
        <v>AH-103</v>
      </c>
      <c r="H95" s="46">
        <v>1</v>
      </c>
      <c r="I95" s="74">
        <v>85</v>
      </c>
      <c r="J95" s="38">
        <f t="shared" si="1"/>
        <v>85</v>
      </c>
      <c r="K95" s="80"/>
    </row>
    <row r="96" spans="1:11" ht="24.95" customHeight="1" thickTop="1" thickBot="1">
      <c r="A96" s="72">
        <v>93</v>
      </c>
      <c r="B96" s="68">
        <v>62</v>
      </c>
      <c r="C96" s="36">
        <v>41744</v>
      </c>
      <c r="D96" s="68">
        <v>317</v>
      </c>
      <c r="E96" s="38" t="str">
        <f>VLOOKUP($D:$D,اكواد!$A:$G,2)</f>
        <v>حامل رف بريمو داخلى</v>
      </c>
      <c r="F96" s="38" t="str">
        <f>VLOOKUP($D:$D,اكواد!$A:$G,3)</f>
        <v>بريمو</v>
      </c>
      <c r="G96" s="38" t="str">
        <f>VLOOKUP($D:$D,اكواد!$A:$G,4)</f>
        <v>AH-111</v>
      </c>
      <c r="H96" s="46">
        <v>10</v>
      </c>
      <c r="I96" s="74">
        <v>10</v>
      </c>
      <c r="J96" s="38">
        <f t="shared" si="1"/>
        <v>100</v>
      </c>
      <c r="K96" s="80"/>
    </row>
    <row r="97" spans="1:11" ht="24.95" customHeight="1" thickTop="1" thickBot="1">
      <c r="A97" s="72">
        <v>94</v>
      </c>
      <c r="B97" s="68">
        <v>62</v>
      </c>
      <c r="C97" s="36">
        <v>41744</v>
      </c>
      <c r="D97" s="68">
        <v>337</v>
      </c>
      <c r="E97" s="38" t="str">
        <f>VLOOKUP($D:$D,اكواد!$A:$G,2)</f>
        <v>ماسورة مستطيلة</v>
      </c>
      <c r="F97" s="38" t="str">
        <f>VLOOKUP($D:$D,اكواد!$A:$G,3)</f>
        <v>بريمو</v>
      </c>
      <c r="G97" s="38" t="str">
        <f>VLOOKUP($D:$D,اكواد!$A:$G,4)</f>
        <v>AH-101</v>
      </c>
      <c r="H97" s="46">
        <v>1</v>
      </c>
      <c r="I97" s="74">
        <v>45</v>
      </c>
      <c r="J97" s="38">
        <f t="shared" si="1"/>
        <v>45</v>
      </c>
      <c r="K97" s="80"/>
    </row>
    <row r="98" spans="1:11" ht="24.95" customHeight="1" thickTop="1" thickBot="1">
      <c r="A98" s="72">
        <v>95</v>
      </c>
      <c r="B98" s="68">
        <v>62</v>
      </c>
      <c r="C98" s="36">
        <v>41744</v>
      </c>
      <c r="D98" s="68">
        <v>308</v>
      </c>
      <c r="E98" s="38" t="str">
        <f>VLOOKUP($D:$D,اكواد!$A:$G,2)</f>
        <v>فلنشة ماسورة بريمو متحركة</v>
      </c>
      <c r="F98" s="38" t="str">
        <f>VLOOKUP($D:$D,اكواد!$A:$G,3)</f>
        <v>بريمو</v>
      </c>
      <c r="G98" s="38" t="str">
        <f>VLOOKUP($D:$D,اكواد!$A:$G,4)</f>
        <v>AH-107</v>
      </c>
      <c r="H98" s="46">
        <v>2</v>
      </c>
      <c r="I98" s="74">
        <v>12</v>
      </c>
      <c r="J98" s="38">
        <f t="shared" si="1"/>
        <v>24</v>
      </c>
      <c r="K98" s="80"/>
    </row>
    <row r="99" spans="1:11" ht="24.95" customHeight="1" thickTop="1" thickBot="1">
      <c r="A99" s="72">
        <v>96</v>
      </c>
      <c r="B99" s="68">
        <v>62</v>
      </c>
      <c r="C99" s="36">
        <v>41744</v>
      </c>
      <c r="D99" s="68">
        <v>309</v>
      </c>
      <c r="E99" s="38" t="str">
        <f>VLOOKUP($D:$D,اكواد!$A:$G,2)</f>
        <v>كوع ماسورة بريمو</v>
      </c>
      <c r="F99" s="38" t="str">
        <f>VLOOKUP($D:$D,اكواد!$A:$G,3)</f>
        <v>بريمو</v>
      </c>
      <c r="G99" s="38" t="str">
        <f>VLOOKUP($D:$D,اكواد!$A:$G,4)</f>
        <v>AH-109</v>
      </c>
      <c r="H99" s="46">
        <v>2</v>
      </c>
      <c r="I99" s="74">
        <v>40</v>
      </c>
      <c r="J99" s="38">
        <f t="shared" si="1"/>
        <v>80</v>
      </c>
      <c r="K99" s="80"/>
    </row>
    <row r="100" spans="1:11" ht="24.95" customHeight="1" thickTop="1" thickBot="1">
      <c r="A100" s="72">
        <v>97</v>
      </c>
      <c r="B100" s="68">
        <v>62</v>
      </c>
      <c r="C100" s="36">
        <v>41744</v>
      </c>
      <c r="D100" s="68">
        <v>990</v>
      </c>
      <c r="E100" s="38" t="str">
        <f>VLOOKUP($D:$D,اكواد!$A:$G,2)</f>
        <v>خصم</v>
      </c>
      <c r="F100" s="38" t="str">
        <f>VLOOKUP($D:$D,اكواد!$A:$G,3)</f>
        <v>خصم</v>
      </c>
      <c r="G100" s="38" t="str">
        <f>VLOOKUP($D:$D,اكواد!$A:$G,4)</f>
        <v>خصم</v>
      </c>
      <c r="H100" s="46">
        <v>1</v>
      </c>
      <c r="I100" s="74">
        <v>-14</v>
      </c>
      <c r="J100" s="38">
        <f t="shared" si="1"/>
        <v>-14</v>
      </c>
      <c r="K100" s="80"/>
    </row>
    <row r="101" spans="1:11" ht="24.95" customHeight="1" thickTop="1" thickBot="1">
      <c r="A101" s="72">
        <v>98</v>
      </c>
      <c r="B101" s="68">
        <v>63</v>
      </c>
      <c r="C101" s="36">
        <v>41744</v>
      </c>
      <c r="D101" s="68">
        <v>269</v>
      </c>
      <c r="E101" s="38" t="str">
        <f>VLOOKUP($D:$D,اكواد!$A:$G,2)</f>
        <v>ستاند دور بليه بيضاوى</v>
      </c>
      <c r="F101" s="38" t="str">
        <f>VLOOKUP($D:$D,اكواد!$A:$G,3)</f>
        <v>ستند</v>
      </c>
      <c r="G101" s="38" t="str">
        <f>VLOOKUP($D:$D,اكواد!$A:$G,4)</f>
        <v>AH-122</v>
      </c>
      <c r="H101" s="46">
        <v>1</v>
      </c>
      <c r="I101" s="74">
        <v>225</v>
      </c>
      <c r="J101" s="38">
        <f t="shared" si="1"/>
        <v>225</v>
      </c>
      <c r="K101" s="80"/>
    </row>
    <row r="102" spans="1:11" ht="24.95" customHeight="1" thickTop="1" thickBot="1">
      <c r="A102" s="72">
        <v>99</v>
      </c>
      <c r="B102" s="68">
        <v>64</v>
      </c>
      <c r="C102" s="36">
        <v>41744</v>
      </c>
      <c r="D102" s="68">
        <v>303</v>
      </c>
      <c r="E102" s="38" t="str">
        <f>VLOOKUP($D:$D,اكواد!$A:$G,2)</f>
        <v>قائم بريمو ( 11)2.40م</v>
      </c>
      <c r="F102" s="38" t="str">
        <f>VLOOKUP($D:$D,اكواد!$A:$G,3)</f>
        <v>بريمو</v>
      </c>
      <c r="G102" s="38" t="str">
        <f>VLOOKUP($D:$D,اكواد!$A:$G,4)</f>
        <v>AH-104</v>
      </c>
      <c r="H102" s="46">
        <v>4</v>
      </c>
      <c r="I102" s="74">
        <v>42</v>
      </c>
      <c r="J102" s="38">
        <f t="shared" si="1"/>
        <v>168</v>
      </c>
      <c r="K102" s="79"/>
    </row>
    <row r="103" spans="1:11" ht="24.95" customHeight="1" thickTop="1" thickBot="1">
      <c r="A103" s="72">
        <v>100</v>
      </c>
      <c r="B103" s="68">
        <v>65</v>
      </c>
      <c r="C103" s="36">
        <v>41745</v>
      </c>
      <c r="D103" s="68">
        <v>312</v>
      </c>
      <c r="E103" s="38" t="str">
        <f>VLOOKUP($D:$D,اكواد!$A:$G,2)</f>
        <v>كابولى بريمو 10 بلية بيضاوى مائل</v>
      </c>
      <c r="F103" s="38" t="str">
        <f>VLOOKUP($D:$D,اكواد!$A:$G,3)</f>
        <v>بريمو</v>
      </c>
      <c r="G103" s="38" t="str">
        <f>VLOOKUP($D:$D,اكواد!$A:$G,4)</f>
        <v>AH-113</v>
      </c>
      <c r="H103" s="46">
        <v>3</v>
      </c>
      <c r="I103" s="74">
        <v>10</v>
      </c>
      <c r="J103" s="38">
        <f t="shared" si="1"/>
        <v>30</v>
      </c>
      <c r="K103" s="80"/>
    </row>
    <row r="104" spans="1:11" ht="24.95" customHeight="1" thickTop="1" thickBot="1">
      <c r="A104" s="72">
        <v>101</v>
      </c>
      <c r="B104" s="68">
        <v>66</v>
      </c>
      <c r="C104" s="36">
        <v>41747</v>
      </c>
      <c r="D104" s="68">
        <v>992</v>
      </c>
      <c r="E104" s="38" t="str">
        <f>VLOOKUP($D:$D,اكواد!$A:$G,2)</f>
        <v>لاغى</v>
      </c>
      <c r="F104" s="38" t="str">
        <f>VLOOKUP($D:$D,اكواد!$A:$G,3)</f>
        <v>لاغى</v>
      </c>
      <c r="G104" s="38" t="str">
        <f>VLOOKUP($D:$D,اكواد!$A:$G,4)</f>
        <v>لاغى</v>
      </c>
      <c r="H104" s="46">
        <v>0</v>
      </c>
      <c r="I104" s="74">
        <v>0</v>
      </c>
      <c r="J104" s="38">
        <f t="shared" si="1"/>
        <v>0</v>
      </c>
      <c r="K104" s="80"/>
    </row>
    <row r="105" spans="1:11" ht="24.95" customHeight="1" thickTop="1" thickBot="1">
      <c r="A105" s="72">
        <v>102</v>
      </c>
      <c r="B105" s="68">
        <v>67</v>
      </c>
      <c r="C105" s="36">
        <v>41747</v>
      </c>
      <c r="D105" s="68">
        <v>312</v>
      </c>
      <c r="E105" s="38" t="str">
        <f>VLOOKUP($D:$D,اكواد!$A:$G,2)</f>
        <v>كابولى بريمو 10 بلية بيضاوى مائل</v>
      </c>
      <c r="F105" s="38" t="str">
        <f>VLOOKUP($D:$D,اكواد!$A:$G,3)</f>
        <v>بريمو</v>
      </c>
      <c r="G105" s="38" t="str">
        <f>VLOOKUP($D:$D,اكواد!$A:$G,4)</f>
        <v>AH-113</v>
      </c>
      <c r="H105" s="46">
        <v>22</v>
      </c>
      <c r="I105" s="74">
        <v>10</v>
      </c>
      <c r="J105" s="38">
        <f t="shared" si="1"/>
        <v>220</v>
      </c>
      <c r="K105" s="80"/>
    </row>
    <row r="106" spans="1:11" ht="24.95" customHeight="1" thickTop="1" thickBot="1">
      <c r="A106" s="72">
        <v>103</v>
      </c>
      <c r="B106" s="68">
        <v>67</v>
      </c>
      <c r="C106" s="36">
        <v>41747</v>
      </c>
      <c r="D106" s="68">
        <v>501</v>
      </c>
      <c r="E106" s="38" t="str">
        <f>VLOOKUP($D:$D,اكواد!$A:$G,2)</f>
        <v xml:space="preserve">بدلة اسود مط </v>
      </c>
      <c r="F106" s="38" t="str">
        <f>VLOOKUP($D:$D,اكواد!$A:$G,3)</f>
        <v>شماعة</v>
      </c>
      <c r="G106" s="38" t="str">
        <f>VLOOKUP($D:$D,اكواد!$A:$G,4)</f>
        <v>1029A</v>
      </c>
      <c r="H106" s="46">
        <v>100</v>
      </c>
      <c r="I106" s="74">
        <v>6.5</v>
      </c>
      <c r="J106" s="38">
        <f t="shared" si="1"/>
        <v>650</v>
      </c>
      <c r="K106" s="80"/>
    </row>
    <row r="107" spans="1:11" ht="24.95" customHeight="1" thickTop="1" thickBot="1">
      <c r="A107" s="72">
        <v>104</v>
      </c>
      <c r="B107" s="68">
        <v>68</v>
      </c>
      <c r="C107" s="36">
        <v>41747</v>
      </c>
      <c r="D107" s="68">
        <v>276</v>
      </c>
      <c r="E107" s="38" t="str">
        <f>VLOOKUP($D:$D,اكواد!$A:$G,2)</f>
        <v>ريون  استانلس بنز ROAYA</v>
      </c>
      <c r="F107" s="38" t="str">
        <f>VLOOKUP($D:$D,اكواد!$A:$G,3)</f>
        <v>ستند</v>
      </c>
      <c r="G107" s="38" t="str">
        <f>VLOOKUP($D:$D,اكواد!$A:$G,4)</f>
        <v>4158/3</v>
      </c>
      <c r="H107" s="46">
        <v>2</v>
      </c>
      <c r="I107" s="74">
        <v>1200</v>
      </c>
      <c r="J107" s="38">
        <f t="shared" si="1"/>
        <v>2400</v>
      </c>
      <c r="K107" s="80"/>
    </row>
    <row r="108" spans="1:11" ht="24.95" customHeight="1" thickTop="1" thickBot="1">
      <c r="A108" s="72">
        <v>105</v>
      </c>
      <c r="B108" s="68">
        <v>69</v>
      </c>
      <c r="C108" s="36">
        <v>41752</v>
      </c>
      <c r="D108" s="68">
        <v>318</v>
      </c>
      <c r="E108" s="38" t="str">
        <f>VLOOKUP($D:$D,اكواد!$A:$G,2)</f>
        <v>حامل رف ساندوتش بريمو</v>
      </c>
      <c r="F108" s="38" t="str">
        <f>VLOOKUP($D:$D,اكواد!$A:$G,3)</f>
        <v>بريمو</v>
      </c>
      <c r="G108" s="38" t="str">
        <f>VLOOKUP($D:$D,اكواد!$A:$G,4)</f>
        <v>AH-118</v>
      </c>
      <c r="H108" s="46">
        <v>8</v>
      </c>
      <c r="I108" s="74">
        <v>12</v>
      </c>
      <c r="J108" s="38">
        <f t="shared" si="1"/>
        <v>96</v>
      </c>
      <c r="K108" s="80"/>
    </row>
    <row r="109" spans="1:11" ht="24.95" customHeight="1" thickTop="1" thickBot="1">
      <c r="A109" s="72">
        <v>106</v>
      </c>
      <c r="B109" s="68">
        <v>69</v>
      </c>
      <c r="C109" s="36">
        <v>41752</v>
      </c>
      <c r="D109" s="68">
        <v>332</v>
      </c>
      <c r="E109" s="38" t="str">
        <f>VLOOKUP($D:$D,اكواد!$A:$G,2)</f>
        <v>حامل بار امامى مربع زيرو</v>
      </c>
      <c r="F109" s="38" t="str">
        <f>VLOOKUP($D:$D,اكواد!$A:$G,3)</f>
        <v>بريمو</v>
      </c>
      <c r="G109" s="38" t="str">
        <f>VLOOKUP($D:$D,اكواد!$A:$G,4)</f>
        <v>AH-117</v>
      </c>
      <c r="H109" s="46">
        <v>1</v>
      </c>
      <c r="I109" s="74">
        <v>10</v>
      </c>
      <c r="J109" s="38">
        <f t="shared" si="1"/>
        <v>10</v>
      </c>
      <c r="K109" s="80"/>
    </row>
    <row r="110" spans="1:11" ht="24.95" customHeight="1" thickTop="1" thickBot="1">
      <c r="A110" s="72">
        <v>107</v>
      </c>
      <c r="B110" s="68">
        <v>70</v>
      </c>
      <c r="C110" s="36">
        <v>41752</v>
      </c>
      <c r="D110" s="68">
        <v>1</v>
      </c>
      <c r="E110" s="38" t="str">
        <f>VLOOKUP($D:$D,اكواد!$A:$G,2)</f>
        <v>رجالى افريقي</v>
      </c>
      <c r="F110" s="38" t="str">
        <f>VLOOKUP($D:$D,اكواد!$A:$G,3)</f>
        <v xml:space="preserve">مانيكان رجالى </v>
      </c>
      <c r="G110" s="38" t="str">
        <f>VLOOKUP($D:$D,اكواد!$A:$G,4)</f>
        <v>YD 1</v>
      </c>
      <c r="H110" s="46">
        <v>1</v>
      </c>
      <c r="I110" s="74">
        <v>1350</v>
      </c>
      <c r="J110" s="38">
        <f t="shared" si="1"/>
        <v>1350</v>
      </c>
      <c r="K110" s="80"/>
    </row>
    <row r="111" spans="1:11" ht="24.95" customHeight="1" thickTop="1" thickBot="1">
      <c r="A111" s="72">
        <v>108</v>
      </c>
      <c r="B111" s="68">
        <v>71</v>
      </c>
      <c r="C111" s="36">
        <v>41755</v>
      </c>
      <c r="D111" s="68">
        <v>329</v>
      </c>
      <c r="E111" s="38" t="str">
        <f>VLOOKUP($D:$D,اكواد!$A:$G,2)</f>
        <v>حامل بار داخلى مدور زيرو</v>
      </c>
      <c r="F111" s="38" t="str">
        <f>VLOOKUP($D:$D,اكواد!$A:$G,3)</f>
        <v>بريمو</v>
      </c>
      <c r="G111" s="38" t="str">
        <f>VLOOKUP($D:$D,اكواد!$A:$G,4)</f>
        <v>AH-120</v>
      </c>
      <c r="H111" s="46">
        <v>8</v>
      </c>
      <c r="I111" s="74">
        <v>8</v>
      </c>
      <c r="J111" s="38">
        <f t="shared" si="1"/>
        <v>64</v>
      </c>
      <c r="K111" s="79"/>
    </row>
    <row r="112" spans="1:11" ht="24.95" customHeight="1" thickTop="1" thickBot="1">
      <c r="A112" s="72">
        <v>109</v>
      </c>
      <c r="B112" s="68">
        <v>72</v>
      </c>
      <c r="C112" s="36">
        <v>41758</v>
      </c>
      <c r="D112" s="68">
        <v>12</v>
      </c>
      <c r="E112" s="38" t="str">
        <f>VLOOKUP($D:$D,اكواد!$A:$G,2)</f>
        <v>حريمى ابيض لميع</v>
      </c>
      <c r="F112" s="38" t="str">
        <f>VLOOKUP($D:$D,اكواد!$A:$G,3)</f>
        <v>مانيكان حريمى</v>
      </c>
      <c r="G112" s="38" t="str">
        <f>VLOOKUP($D:$D,اكواد!$A:$G,4)</f>
        <v>YD 12</v>
      </c>
      <c r="H112" s="46">
        <v>1</v>
      </c>
      <c r="I112" s="74">
        <v>900</v>
      </c>
      <c r="J112" s="38">
        <f t="shared" si="1"/>
        <v>900</v>
      </c>
      <c r="K112" s="80"/>
    </row>
    <row r="113" spans="1:11" ht="24.95" customHeight="1" thickTop="1" thickBot="1">
      <c r="A113" s="72">
        <v>110</v>
      </c>
      <c r="B113" s="68">
        <v>73</v>
      </c>
      <c r="C113" s="36">
        <v>41759</v>
      </c>
      <c r="D113" s="68">
        <v>737</v>
      </c>
      <c r="E113" s="38" t="str">
        <f>VLOOKUP($D:$D,اكواد!$A:$G,2)</f>
        <v>رجالى حلزونى اسود SH</v>
      </c>
      <c r="F113" s="38" t="str">
        <f>VLOOKUP($D:$D,اكواد!$A:$G,3)</f>
        <v xml:space="preserve">مانيكان </v>
      </c>
      <c r="G113" s="38" t="str">
        <f>VLOOKUP($D:$D,اكواد!$A:$G,4)</f>
        <v>الشبينى</v>
      </c>
      <c r="H113" s="46">
        <v>5</v>
      </c>
      <c r="I113" s="74">
        <v>525</v>
      </c>
      <c r="J113" s="38">
        <f t="shared" si="1"/>
        <v>2625</v>
      </c>
      <c r="K113" s="80"/>
    </row>
    <row r="114" spans="1:11" ht="24.95" customHeight="1" thickTop="1" thickBot="1">
      <c r="A114" s="72">
        <v>111</v>
      </c>
      <c r="B114" s="68">
        <v>73</v>
      </c>
      <c r="C114" s="36">
        <v>41759</v>
      </c>
      <c r="D114" s="68">
        <v>990</v>
      </c>
      <c r="E114" s="38" t="str">
        <f>VLOOKUP($D:$D,اكواد!$A:$G,2)</f>
        <v>خصم</v>
      </c>
      <c r="F114" s="38" t="str">
        <f>VLOOKUP($D:$D,اكواد!$A:$G,3)</f>
        <v>خصم</v>
      </c>
      <c r="G114" s="38" t="str">
        <f>VLOOKUP($D:$D,اكواد!$A:$G,4)</f>
        <v>خصم</v>
      </c>
      <c r="H114" s="46">
        <v>1</v>
      </c>
      <c r="I114" s="74">
        <v>-25</v>
      </c>
      <c r="J114" s="38">
        <f t="shared" si="1"/>
        <v>-25</v>
      </c>
      <c r="K114" s="80"/>
    </row>
    <row r="115" spans="1:11" ht="24.95" customHeight="1" thickTop="1" thickBot="1">
      <c r="A115" s="72">
        <v>112</v>
      </c>
      <c r="B115" s="68">
        <v>74</v>
      </c>
      <c r="C115" s="36">
        <v>41759</v>
      </c>
      <c r="D115" s="68">
        <v>353</v>
      </c>
      <c r="E115" s="38" t="str">
        <f>VLOOKUP($D:$D,اكواد!$A:$G,2)</f>
        <v>حرف U  استانلس 1.20 سم</v>
      </c>
      <c r="F115" s="38" t="str">
        <f>VLOOKUP($D:$D,اكواد!$A:$G,3)</f>
        <v>استانلس</v>
      </c>
      <c r="G115" s="38" t="str">
        <f>VLOOKUP($D:$D,اكواد!$A:$G,4)</f>
        <v>RT-302</v>
      </c>
      <c r="H115" s="46">
        <v>1</v>
      </c>
      <c r="I115" s="74">
        <v>225</v>
      </c>
      <c r="J115" s="38">
        <f t="shared" si="1"/>
        <v>225</v>
      </c>
      <c r="K115" s="80"/>
    </row>
    <row r="116" spans="1:11" ht="24.95" customHeight="1" thickTop="1" thickBot="1">
      <c r="A116" s="72">
        <v>113</v>
      </c>
      <c r="B116" s="68">
        <v>75</v>
      </c>
      <c r="C116" s="36">
        <v>41761</v>
      </c>
      <c r="D116" s="68">
        <v>4</v>
      </c>
      <c r="E116" s="38" t="str">
        <f>VLOOKUP($D:$D,اكواد!$A:$G,2)</f>
        <v>حريمى سيكسى بيج</v>
      </c>
      <c r="F116" s="38" t="str">
        <f>VLOOKUP($D:$D,اكواد!$A:$G,3)</f>
        <v>مانيكان حريمى</v>
      </c>
      <c r="G116" s="38" t="str">
        <f>VLOOKUP($D:$D,اكواد!$A:$G,4)</f>
        <v>YD 4</v>
      </c>
      <c r="H116" s="46">
        <v>1</v>
      </c>
      <c r="I116" s="74">
        <v>1200</v>
      </c>
      <c r="J116" s="38">
        <f t="shared" si="1"/>
        <v>1200</v>
      </c>
      <c r="K116" s="80"/>
    </row>
    <row r="117" spans="1:11" ht="24.95" customHeight="1" thickTop="1" thickBot="1">
      <c r="A117" s="72">
        <v>114</v>
      </c>
      <c r="B117" s="68">
        <v>75</v>
      </c>
      <c r="C117" s="36">
        <v>41761</v>
      </c>
      <c r="D117" s="68">
        <v>47</v>
      </c>
      <c r="E117" s="38" t="str">
        <f>VLOOKUP($D:$D,اكواد!$A:$G,2)</f>
        <v>حريمى سكسى</v>
      </c>
      <c r="F117" s="38" t="str">
        <f>VLOOKUP($D:$D,اكواد!$A:$G,3)</f>
        <v>مانيكان حريمى</v>
      </c>
      <c r="G117" s="38" t="str">
        <f>VLOOKUP($D:$D,اكواد!$A:$G,4)</f>
        <v>ASHIG</v>
      </c>
      <c r="H117" s="46">
        <v>1</v>
      </c>
      <c r="I117" s="74">
        <v>1200</v>
      </c>
      <c r="J117" s="38">
        <f t="shared" si="1"/>
        <v>1200</v>
      </c>
      <c r="K117" s="80"/>
    </row>
    <row r="118" spans="1:11" ht="24.95" customHeight="1" thickTop="1" thickBot="1">
      <c r="A118" s="72">
        <v>115</v>
      </c>
      <c r="B118" s="68">
        <v>76</v>
      </c>
      <c r="C118" s="36">
        <v>41767</v>
      </c>
      <c r="D118" s="68">
        <v>335</v>
      </c>
      <c r="E118" s="38" t="str">
        <f>VLOOKUP($D:$D,اكواد!$A:$G,2)</f>
        <v xml:space="preserve">كابولى بريمو 9 بلية موجة </v>
      </c>
      <c r="F118" s="38" t="str">
        <f>VLOOKUP($D:$D,اكواد!$A:$G,3)</f>
        <v>بريمو</v>
      </c>
      <c r="G118" s="38" t="str">
        <f>VLOOKUP($D:$D,اكواد!$A:$G,4)</f>
        <v>AH-114</v>
      </c>
      <c r="H118" s="46">
        <v>12</v>
      </c>
      <c r="I118" s="74">
        <v>10</v>
      </c>
      <c r="J118" s="38">
        <f t="shared" si="1"/>
        <v>120</v>
      </c>
      <c r="K118" s="80"/>
    </row>
    <row r="119" spans="1:11" ht="24.95" customHeight="1" thickTop="1" thickBot="1">
      <c r="A119" s="72">
        <v>116</v>
      </c>
      <c r="B119" s="68">
        <v>76</v>
      </c>
      <c r="C119" s="36">
        <v>41767</v>
      </c>
      <c r="D119" s="68">
        <v>318</v>
      </c>
      <c r="E119" s="38" t="str">
        <f>VLOOKUP($D:$D,اكواد!$A:$G,2)</f>
        <v>حامل رف ساندوتش بريمو</v>
      </c>
      <c r="F119" s="38" t="str">
        <f>VLOOKUP($D:$D,اكواد!$A:$G,3)</f>
        <v>بريمو</v>
      </c>
      <c r="G119" s="38" t="str">
        <f>VLOOKUP($D:$D,اكواد!$A:$G,4)</f>
        <v>AH-118</v>
      </c>
      <c r="H119" s="46">
        <v>10</v>
      </c>
      <c r="I119" s="74">
        <v>12</v>
      </c>
      <c r="J119" s="38">
        <f t="shared" si="1"/>
        <v>120</v>
      </c>
      <c r="K119" s="80"/>
    </row>
    <row r="120" spans="1:11" ht="24.95" customHeight="1" thickTop="1" thickBot="1">
      <c r="A120" s="72">
        <v>117</v>
      </c>
      <c r="B120" s="68">
        <v>76</v>
      </c>
      <c r="C120" s="36">
        <v>41765</v>
      </c>
      <c r="D120" s="68">
        <v>301</v>
      </c>
      <c r="E120" s="38" t="str">
        <f>VLOOKUP($D:$D,اكواد!$A:$G,2)</f>
        <v xml:space="preserve">قائم بريمو H 2.40 </v>
      </c>
      <c r="F120" s="38" t="str">
        <f>VLOOKUP($D:$D,اكواد!$A:$G,3)</f>
        <v>بريمو</v>
      </c>
      <c r="G120" s="38" t="str">
        <f>VLOOKUP($D:$D,اكواد!$A:$G,4)</f>
        <v>AH-105</v>
      </c>
      <c r="H120" s="46">
        <v>2</v>
      </c>
      <c r="I120" s="74">
        <v>52</v>
      </c>
      <c r="J120" s="38">
        <f t="shared" si="1"/>
        <v>104</v>
      </c>
      <c r="K120" s="79"/>
    </row>
    <row r="121" spans="1:11" ht="24.95" customHeight="1" thickTop="1" thickBot="1">
      <c r="A121" s="72">
        <v>118</v>
      </c>
      <c r="B121" s="68">
        <v>77</v>
      </c>
      <c r="C121" s="36">
        <v>41765</v>
      </c>
      <c r="D121" s="68">
        <v>348</v>
      </c>
      <c r="E121" s="38" t="str">
        <f>VLOOKUP($D:$D,اكواد!$A:$G,2)</f>
        <v>رف استانلس 80 سم</v>
      </c>
      <c r="F121" s="38" t="str">
        <f>VLOOKUP($D:$D,اكواد!$A:$G,3)</f>
        <v>استانلس</v>
      </c>
      <c r="G121" s="38">
        <f>VLOOKUP($D:$D,اكواد!$A:$G,4)</f>
        <v>0</v>
      </c>
      <c r="H121" s="46">
        <v>1</v>
      </c>
      <c r="I121" s="74">
        <v>200</v>
      </c>
      <c r="J121" s="38">
        <f t="shared" si="1"/>
        <v>200</v>
      </c>
      <c r="K121" s="80"/>
    </row>
    <row r="122" spans="1:11" ht="24.95" customHeight="1" thickTop="1" thickBot="1">
      <c r="A122" s="72">
        <v>119</v>
      </c>
      <c r="B122" s="68">
        <v>77</v>
      </c>
      <c r="C122" s="36">
        <v>41765</v>
      </c>
      <c r="D122" s="68">
        <v>350</v>
      </c>
      <c r="E122" s="38" t="str">
        <f>VLOOKUP($D:$D,اكواد!$A:$G,2)</f>
        <v>مسطرة استانلس 80سم</v>
      </c>
      <c r="F122" s="38" t="str">
        <f>VLOOKUP($D:$D,اكواد!$A:$G,3)</f>
        <v>استانلس</v>
      </c>
      <c r="G122" s="38">
        <f>VLOOKUP($D:$D,اكواد!$A:$G,4)</f>
        <v>0</v>
      </c>
      <c r="H122" s="46">
        <v>1</v>
      </c>
      <c r="I122" s="74">
        <v>175</v>
      </c>
      <c r="J122" s="38">
        <f t="shared" si="1"/>
        <v>175</v>
      </c>
      <c r="K122" s="80"/>
    </row>
    <row r="123" spans="1:11" ht="24.95" customHeight="1" thickTop="1" thickBot="1">
      <c r="A123" s="72">
        <v>120</v>
      </c>
      <c r="B123" s="68">
        <v>78</v>
      </c>
      <c r="C123" s="36">
        <v>41775</v>
      </c>
      <c r="D123" s="68">
        <v>310</v>
      </c>
      <c r="E123" s="38" t="str">
        <f>VLOOKUP($D:$D,اكواد!$A:$G,2)</f>
        <v>شداد ماسورة بريمو</v>
      </c>
      <c r="F123" s="38" t="str">
        <f>VLOOKUP($D:$D,اكواد!$A:$G,3)</f>
        <v>بريمو</v>
      </c>
      <c r="G123" s="38" t="str">
        <f>VLOOKUP($D:$D,اكواد!$A:$G,4)</f>
        <v>AH-108</v>
      </c>
      <c r="H123" s="46">
        <v>4</v>
      </c>
      <c r="I123" s="74">
        <v>15</v>
      </c>
      <c r="J123" s="38">
        <f t="shared" si="1"/>
        <v>60</v>
      </c>
      <c r="K123" s="80"/>
    </row>
    <row r="124" spans="1:11" ht="24.95" customHeight="1" thickTop="1" thickBot="1">
      <c r="A124" s="72">
        <v>121</v>
      </c>
      <c r="B124" s="68">
        <v>79</v>
      </c>
      <c r="C124" s="36">
        <v>41778</v>
      </c>
      <c r="D124" s="68">
        <v>306</v>
      </c>
      <c r="E124" s="38" t="str">
        <f>VLOOKUP($D:$D,اكواد!$A:$G,2)</f>
        <v>ماسورة بريمو 3 م</v>
      </c>
      <c r="F124" s="38" t="str">
        <f>VLOOKUP($D:$D,اكواد!$A:$G,3)</f>
        <v>بريمو</v>
      </c>
      <c r="G124" s="38" t="str">
        <f>VLOOKUP($D:$D,اكواد!$A:$G,4)</f>
        <v>AH-103</v>
      </c>
      <c r="H124" s="46">
        <v>1</v>
      </c>
      <c r="I124" s="74">
        <v>85</v>
      </c>
      <c r="J124" s="38">
        <f t="shared" si="1"/>
        <v>85</v>
      </c>
      <c r="K124" s="80"/>
    </row>
    <row r="125" spans="1:11" ht="24.95" customHeight="1" thickTop="1" thickBot="1">
      <c r="A125" s="72">
        <v>122</v>
      </c>
      <c r="B125" s="68">
        <v>79</v>
      </c>
      <c r="C125" s="36">
        <v>41778</v>
      </c>
      <c r="D125" s="68">
        <v>308</v>
      </c>
      <c r="E125" s="38" t="str">
        <f>VLOOKUP($D:$D,اكواد!$A:$G,2)</f>
        <v>فلنشة ماسورة بريمو متحركة</v>
      </c>
      <c r="F125" s="38" t="str">
        <f>VLOOKUP($D:$D,اكواد!$A:$G,3)</f>
        <v>بريمو</v>
      </c>
      <c r="G125" s="38" t="str">
        <f>VLOOKUP($D:$D,اكواد!$A:$G,4)</f>
        <v>AH-107</v>
      </c>
      <c r="H125" s="46">
        <v>2</v>
      </c>
      <c r="I125" s="74">
        <v>12</v>
      </c>
      <c r="J125" s="38">
        <f t="shared" si="1"/>
        <v>24</v>
      </c>
      <c r="K125" s="80"/>
    </row>
    <row r="126" spans="1:11" ht="24.95" customHeight="1" thickTop="1" thickBot="1">
      <c r="A126" s="72">
        <v>123</v>
      </c>
      <c r="B126" s="68">
        <v>82</v>
      </c>
      <c r="C126" s="36">
        <v>41780</v>
      </c>
      <c r="D126" s="68">
        <v>304</v>
      </c>
      <c r="E126" s="38" t="str">
        <f>VLOOKUP($D:$D,اكواد!$A:$G,2)</f>
        <v>قائم بريمو بالفريم</v>
      </c>
      <c r="F126" s="38" t="str">
        <f>VLOOKUP($D:$D,اكواد!$A:$G,3)</f>
        <v>بريمو</v>
      </c>
      <c r="G126" s="38" t="str">
        <f>VLOOKUP($D:$D,اكواد!$A:$G,4)</f>
        <v>AH-110</v>
      </c>
      <c r="H126" s="46">
        <v>1</v>
      </c>
      <c r="I126" s="74">
        <v>60</v>
      </c>
      <c r="J126" s="38">
        <f t="shared" si="1"/>
        <v>60</v>
      </c>
      <c r="K126" s="80"/>
    </row>
    <row r="127" spans="1:11" ht="24.95" customHeight="1" thickTop="1" thickBot="1">
      <c r="A127" s="72">
        <v>124</v>
      </c>
      <c r="B127" s="68">
        <v>81</v>
      </c>
      <c r="C127" s="36">
        <v>41780</v>
      </c>
      <c r="D127" s="68">
        <v>266</v>
      </c>
      <c r="E127" s="38" t="str">
        <f>VLOOKUP($D:$D,اكواد!$A:$G,2)</f>
        <v xml:space="preserve">ستاند مطبقات بالوسط+معلقات </v>
      </c>
      <c r="F127" s="38" t="str">
        <f>VLOOKUP($D:$D,اكواد!$A:$G,3)</f>
        <v>ستند</v>
      </c>
      <c r="G127" s="38" t="str">
        <f>VLOOKUP($D:$D,اكواد!$A:$G,4)</f>
        <v>RT - 006</v>
      </c>
      <c r="H127" s="46">
        <v>1</v>
      </c>
      <c r="I127" s="74">
        <v>1400</v>
      </c>
      <c r="J127" s="38">
        <f t="shared" si="1"/>
        <v>1400</v>
      </c>
      <c r="K127" s="80" t="s">
        <v>720</v>
      </c>
    </row>
    <row r="128" spans="1:11" ht="24.95" customHeight="1" thickTop="1" thickBot="1">
      <c r="A128" s="72">
        <v>125</v>
      </c>
      <c r="B128" s="68">
        <v>80</v>
      </c>
      <c r="C128" s="36">
        <v>41793</v>
      </c>
      <c r="D128" s="68">
        <v>353</v>
      </c>
      <c r="E128" s="38" t="str">
        <f>VLOOKUP($D:$D,اكواد!$A:$G,2)</f>
        <v>حرف U  استانلس 1.20 سم</v>
      </c>
      <c r="F128" s="38" t="str">
        <f>VLOOKUP($D:$D,اكواد!$A:$G,3)</f>
        <v>استانلس</v>
      </c>
      <c r="G128" s="38" t="str">
        <f>VLOOKUP($D:$D,اكواد!$A:$G,4)</f>
        <v>RT-302</v>
      </c>
      <c r="H128" s="46">
        <v>3</v>
      </c>
      <c r="I128" s="74">
        <v>250</v>
      </c>
      <c r="J128" s="38">
        <f t="shared" si="1"/>
        <v>750</v>
      </c>
      <c r="K128" s="80"/>
    </row>
    <row r="129" spans="1:11" ht="24.95" customHeight="1" thickTop="1" thickBot="1">
      <c r="A129" s="72">
        <v>126</v>
      </c>
      <c r="B129" s="68">
        <v>80</v>
      </c>
      <c r="C129" s="36">
        <v>41793</v>
      </c>
      <c r="D129" s="68">
        <v>355</v>
      </c>
      <c r="E129" s="38" t="str">
        <f>VLOOKUP($D:$D,اكواد!$A:$G,2)</f>
        <v>كابولى استانلس 1.5 سم</v>
      </c>
      <c r="F129" s="38" t="str">
        <f>VLOOKUP($D:$D,اكواد!$A:$G,3)</f>
        <v>استانلس</v>
      </c>
      <c r="G129" s="38" t="str">
        <f>VLOOKUP($D:$D,اكواد!$A:$G,4)</f>
        <v>RT-315</v>
      </c>
      <c r="H129" s="46">
        <v>6</v>
      </c>
      <c r="I129" s="74">
        <v>0</v>
      </c>
      <c r="J129" s="38">
        <f t="shared" si="1"/>
        <v>0</v>
      </c>
      <c r="K129" s="79"/>
    </row>
    <row r="130" spans="1:11" ht="24.95" customHeight="1" thickTop="1" thickBot="1">
      <c r="A130" s="72">
        <v>127</v>
      </c>
      <c r="B130" s="68">
        <v>80</v>
      </c>
      <c r="C130" s="36">
        <v>41793</v>
      </c>
      <c r="D130" s="68">
        <v>351</v>
      </c>
      <c r="E130" s="38" t="str">
        <f>VLOOKUP($D:$D,اكواد!$A:$G,2)</f>
        <v>مسطرة استانلس 120سم</v>
      </c>
      <c r="F130" s="38" t="str">
        <f>VLOOKUP($D:$D,اكواد!$A:$G,3)</f>
        <v>استانلس</v>
      </c>
      <c r="G130" s="38">
        <f>VLOOKUP($D:$D,اكواد!$A:$G,4)</f>
        <v>0</v>
      </c>
      <c r="H130" s="46">
        <v>6</v>
      </c>
      <c r="I130" s="74">
        <v>200</v>
      </c>
      <c r="J130" s="38">
        <f t="shared" si="1"/>
        <v>1200</v>
      </c>
      <c r="K130" s="80"/>
    </row>
    <row r="131" spans="1:11" ht="24.95" customHeight="1" thickTop="1" thickBot="1">
      <c r="A131" s="72">
        <v>128</v>
      </c>
      <c r="B131" s="68">
        <v>83</v>
      </c>
      <c r="C131" s="36">
        <v>41794</v>
      </c>
      <c r="D131" s="68">
        <v>50</v>
      </c>
      <c r="E131" s="38" t="str">
        <f>VLOOKUP($D:$D,اكواد!$A:$G,2)</f>
        <v xml:space="preserve">حريمى افريقى </v>
      </c>
      <c r="F131" s="38" t="str">
        <f>VLOOKUP($D:$D,اكواد!$A:$G,3)</f>
        <v>مانيكان حريمى</v>
      </c>
      <c r="G131" s="38" t="str">
        <f>VLOOKUP($D:$D,اكواد!$A:$G,4)</f>
        <v>JMP - 4</v>
      </c>
      <c r="H131" s="46">
        <v>2</v>
      </c>
      <c r="I131" s="74">
        <v>1200</v>
      </c>
      <c r="J131" s="38">
        <f t="shared" si="1"/>
        <v>2400</v>
      </c>
      <c r="K131" s="80"/>
    </row>
    <row r="132" spans="1:11" ht="24.95" customHeight="1" thickTop="1" thickBot="1">
      <c r="A132" s="72">
        <v>129</v>
      </c>
      <c r="B132" s="68">
        <v>83</v>
      </c>
      <c r="C132" s="36">
        <v>41794</v>
      </c>
      <c r="D132" s="68">
        <v>48</v>
      </c>
      <c r="E132" s="38" t="str">
        <f>VLOOKUP($D:$D,اكواد!$A:$G,2)</f>
        <v xml:space="preserve">حريمى افريقى </v>
      </c>
      <c r="F132" s="38" t="str">
        <f>VLOOKUP($D:$D,اكواد!$A:$G,3)</f>
        <v>مانيكان حريمى</v>
      </c>
      <c r="G132" s="38" t="str">
        <f>VLOOKUP($D:$D,اكواد!$A:$G,4)</f>
        <v>JMP - 10</v>
      </c>
      <c r="H132" s="46">
        <v>2</v>
      </c>
      <c r="I132" s="74">
        <v>1200</v>
      </c>
      <c r="J132" s="38">
        <f t="shared" si="1"/>
        <v>2400</v>
      </c>
      <c r="K132" s="80"/>
    </row>
    <row r="133" spans="1:11" ht="24.95" customHeight="1" thickTop="1" thickBot="1">
      <c r="A133" s="72">
        <v>130</v>
      </c>
      <c r="B133" s="68">
        <v>84</v>
      </c>
      <c r="C133" s="36">
        <v>41803</v>
      </c>
      <c r="D133" s="68">
        <v>310</v>
      </c>
      <c r="E133" s="38" t="str">
        <f>VLOOKUP($D:$D,اكواد!$A:$G,2)</f>
        <v>شداد ماسورة بريمو</v>
      </c>
      <c r="F133" s="38" t="str">
        <f>VLOOKUP($D:$D,اكواد!$A:$G,3)</f>
        <v>بريمو</v>
      </c>
      <c r="G133" s="38" t="str">
        <f>VLOOKUP($D:$D,اكواد!$A:$G,4)</f>
        <v>AH-108</v>
      </c>
      <c r="H133" s="46">
        <v>1</v>
      </c>
      <c r="I133" s="74">
        <v>15</v>
      </c>
      <c r="J133" s="38">
        <f t="shared" ref="J133:J196" si="2">H133*I133</f>
        <v>15</v>
      </c>
      <c r="K133" s="80"/>
    </row>
    <row r="134" spans="1:11" ht="24.95" customHeight="1" thickTop="1" thickBot="1">
      <c r="A134" s="72">
        <v>131</v>
      </c>
      <c r="B134" s="68">
        <v>85</v>
      </c>
      <c r="C134" s="36">
        <v>41810</v>
      </c>
      <c r="D134" s="68">
        <v>312</v>
      </c>
      <c r="E134" s="38" t="str">
        <f>VLOOKUP($D:$D,اكواد!$A:$G,2)</f>
        <v>كابولى بريمو 10 بلية بيضاوى مائل</v>
      </c>
      <c r="F134" s="38" t="str">
        <f>VLOOKUP($D:$D,اكواد!$A:$G,3)</f>
        <v>بريمو</v>
      </c>
      <c r="G134" s="38" t="str">
        <f>VLOOKUP($D:$D,اكواد!$A:$G,4)</f>
        <v>AH-113</v>
      </c>
      <c r="H134" s="46">
        <v>12</v>
      </c>
      <c r="I134" s="74">
        <v>10</v>
      </c>
      <c r="J134" s="38">
        <f t="shared" si="2"/>
        <v>120</v>
      </c>
      <c r="K134" s="80"/>
    </row>
    <row r="135" spans="1:11" ht="24.95" customHeight="1" thickTop="1" thickBot="1">
      <c r="A135" s="72">
        <v>132</v>
      </c>
      <c r="B135" s="68">
        <v>86</v>
      </c>
      <c r="C135" s="36">
        <v>41810</v>
      </c>
      <c r="D135" s="68">
        <v>337</v>
      </c>
      <c r="E135" s="38" t="str">
        <f>VLOOKUP($D:$D,اكواد!$A:$G,2)</f>
        <v>ماسورة مستطيلة</v>
      </c>
      <c r="F135" s="38" t="str">
        <f>VLOOKUP($D:$D,اكواد!$A:$G,3)</f>
        <v>بريمو</v>
      </c>
      <c r="G135" s="38" t="str">
        <f>VLOOKUP($D:$D,اكواد!$A:$G,4)</f>
        <v>AH-101</v>
      </c>
      <c r="H135" s="46">
        <v>3</v>
      </c>
      <c r="I135" s="74">
        <v>45</v>
      </c>
      <c r="J135" s="38">
        <f t="shared" si="2"/>
        <v>135</v>
      </c>
      <c r="K135" s="80"/>
    </row>
    <row r="136" spans="1:11" ht="24.95" customHeight="1" thickTop="1" thickBot="1">
      <c r="A136" s="72">
        <v>133</v>
      </c>
      <c r="B136" s="68">
        <v>87</v>
      </c>
      <c r="C136" s="36">
        <v>41811</v>
      </c>
      <c r="D136" s="68">
        <v>63</v>
      </c>
      <c r="E136" s="38" t="str">
        <f>VLOOKUP($D:$D,اكواد!$A:$G,2)</f>
        <v>حريمى بيج بلاستيك</v>
      </c>
      <c r="F136" s="38" t="str">
        <f>VLOOKUP($D:$D,اكواد!$A:$G,3)</f>
        <v>مانيكان حريمى</v>
      </c>
      <c r="G136" s="38" t="str">
        <f>VLOOKUP($D:$D,اكواد!$A:$G,4)</f>
        <v>F - 3</v>
      </c>
      <c r="H136" s="46">
        <v>4</v>
      </c>
      <c r="I136" s="74">
        <v>290</v>
      </c>
      <c r="J136" s="38">
        <f t="shared" si="2"/>
        <v>1160</v>
      </c>
      <c r="K136" s="80"/>
    </row>
    <row r="137" spans="1:11" ht="24.95" customHeight="1" thickTop="1" thickBot="1">
      <c r="A137" s="72">
        <v>134</v>
      </c>
      <c r="B137" s="68">
        <v>87</v>
      </c>
      <c r="C137" s="36">
        <v>41811</v>
      </c>
      <c r="D137" s="68">
        <v>65</v>
      </c>
      <c r="E137" s="38" t="str">
        <f>VLOOKUP($D:$D,اكواد!$A:$G,2)</f>
        <v>حريمى بيج بلاستيك</v>
      </c>
      <c r="F137" s="38" t="str">
        <f>VLOOKUP($D:$D,اكواد!$A:$G,3)</f>
        <v>مانيكان حريمى</v>
      </c>
      <c r="G137" s="38" t="str">
        <f>VLOOKUP($D:$D,اكواد!$A:$G,4)</f>
        <v>F - 5</v>
      </c>
      <c r="H137" s="46">
        <v>3</v>
      </c>
      <c r="I137" s="74">
        <v>290</v>
      </c>
      <c r="J137" s="38">
        <f t="shared" si="2"/>
        <v>870</v>
      </c>
      <c r="K137" s="80"/>
    </row>
    <row r="138" spans="1:11" ht="24.95" customHeight="1" thickTop="1" thickBot="1">
      <c r="A138" s="72">
        <v>135</v>
      </c>
      <c r="B138" s="68">
        <v>88</v>
      </c>
      <c r="C138" s="36">
        <v>41814</v>
      </c>
      <c r="D138" s="68">
        <v>5</v>
      </c>
      <c r="E138" s="38" t="str">
        <f>VLOOKUP($D:$D,اكواد!$A:$G,2)</f>
        <v>حريمى ابيض لميع</v>
      </c>
      <c r="F138" s="38" t="str">
        <f>VLOOKUP($D:$D,اكواد!$A:$G,3)</f>
        <v>مانيكان حريمى</v>
      </c>
      <c r="G138" s="38" t="str">
        <f>VLOOKUP($D:$D,اكواد!$A:$G,4)</f>
        <v>YD 5</v>
      </c>
      <c r="H138" s="46">
        <v>1</v>
      </c>
      <c r="I138" s="74">
        <v>900</v>
      </c>
      <c r="J138" s="38">
        <f t="shared" si="2"/>
        <v>900</v>
      </c>
      <c r="K138" s="79"/>
    </row>
    <row r="139" spans="1:11" ht="24.95" customHeight="1" thickTop="1" thickBot="1">
      <c r="A139" s="72">
        <v>136</v>
      </c>
      <c r="B139" s="68">
        <v>88</v>
      </c>
      <c r="C139" s="36">
        <v>41814</v>
      </c>
      <c r="D139" s="68">
        <v>6</v>
      </c>
      <c r="E139" s="38" t="str">
        <f>VLOOKUP($D:$D,اكواد!$A:$G,2)</f>
        <v>حريمى ابيض لميع</v>
      </c>
      <c r="F139" s="38" t="str">
        <f>VLOOKUP($D:$D,اكواد!$A:$G,3)</f>
        <v>مانيكان حريمى</v>
      </c>
      <c r="G139" s="38" t="str">
        <f>VLOOKUP($D:$D,اكواد!$A:$G,4)</f>
        <v>YD 6</v>
      </c>
      <c r="H139" s="46">
        <v>1</v>
      </c>
      <c r="I139" s="74">
        <v>900</v>
      </c>
      <c r="J139" s="38">
        <f t="shared" si="2"/>
        <v>900</v>
      </c>
      <c r="K139" s="80"/>
    </row>
    <row r="140" spans="1:11" ht="24.95" customHeight="1" thickTop="1" thickBot="1">
      <c r="A140" s="72">
        <v>137</v>
      </c>
      <c r="B140" s="68">
        <v>88</v>
      </c>
      <c r="C140" s="36">
        <v>41814</v>
      </c>
      <c r="D140" s="68">
        <v>11</v>
      </c>
      <c r="E140" s="38" t="str">
        <f>VLOOKUP($D:$D,اكواد!$A:$G,2)</f>
        <v>حريمى ابيض لميع</v>
      </c>
      <c r="F140" s="38" t="str">
        <f>VLOOKUP($D:$D,اكواد!$A:$G,3)</f>
        <v>مانيكان حريمى</v>
      </c>
      <c r="G140" s="38" t="str">
        <f>VLOOKUP($D:$D,اكواد!$A:$G,4)</f>
        <v>YD 11</v>
      </c>
      <c r="H140" s="46">
        <v>1</v>
      </c>
      <c r="I140" s="74">
        <v>900</v>
      </c>
      <c r="J140" s="38">
        <f t="shared" si="2"/>
        <v>900</v>
      </c>
      <c r="K140" s="80"/>
    </row>
    <row r="141" spans="1:11" ht="24.95" customHeight="1" thickTop="1" thickBot="1">
      <c r="A141" s="72">
        <v>138</v>
      </c>
      <c r="B141" s="68">
        <v>88</v>
      </c>
      <c r="C141" s="36">
        <v>41814</v>
      </c>
      <c r="D141" s="68">
        <v>12</v>
      </c>
      <c r="E141" s="38" t="str">
        <f>VLOOKUP($D:$D,اكواد!$A:$G,2)</f>
        <v>حريمى ابيض لميع</v>
      </c>
      <c r="F141" s="38" t="str">
        <f>VLOOKUP($D:$D,اكواد!$A:$G,3)</f>
        <v>مانيكان حريمى</v>
      </c>
      <c r="G141" s="38" t="str">
        <f>VLOOKUP($D:$D,اكواد!$A:$G,4)</f>
        <v>YD 12</v>
      </c>
      <c r="H141" s="46">
        <v>1</v>
      </c>
      <c r="I141" s="74">
        <v>900</v>
      </c>
      <c r="J141" s="38">
        <f t="shared" si="2"/>
        <v>900</v>
      </c>
      <c r="K141" s="80"/>
    </row>
    <row r="142" spans="1:11" ht="24.95" customHeight="1" thickTop="1" thickBot="1">
      <c r="A142" s="72">
        <v>139</v>
      </c>
      <c r="B142" s="68">
        <v>89</v>
      </c>
      <c r="C142" s="36">
        <v>41817</v>
      </c>
      <c r="D142" s="68">
        <v>70</v>
      </c>
      <c r="E142" s="38" t="str">
        <f>VLOOKUP($D:$D,اكواد!$A:$G,2)</f>
        <v>حريمى بيج بلاستيك</v>
      </c>
      <c r="F142" s="38" t="str">
        <f>VLOOKUP($D:$D,اكواد!$A:$G,3)</f>
        <v>مانيكان حريمى</v>
      </c>
      <c r="G142" s="38" t="str">
        <f>VLOOKUP($D:$D,اكواد!$A:$G,4)</f>
        <v>F - 10</v>
      </c>
      <c r="H142" s="46">
        <v>2</v>
      </c>
      <c r="I142" s="74">
        <v>290</v>
      </c>
      <c r="J142" s="38">
        <f t="shared" si="2"/>
        <v>580</v>
      </c>
      <c r="K142" s="80"/>
    </row>
    <row r="143" spans="1:11" ht="24.95" customHeight="1" thickTop="1" thickBot="1">
      <c r="A143" s="72">
        <v>140</v>
      </c>
      <c r="B143" s="68">
        <v>89</v>
      </c>
      <c r="C143" s="36">
        <v>41817</v>
      </c>
      <c r="D143" s="68">
        <v>65</v>
      </c>
      <c r="E143" s="38" t="str">
        <f>VLOOKUP($D:$D,اكواد!$A:$G,2)</f>
        <v>حريمى بيج بلاستيك</v>
      </c>
      <c r="F143" s="38" t="str">
        <f>VLOOKUP($D:$D,اكواد!$A:$G,3)</f>
        <v>مانيكان حريمى</v>
      </c>
      <c r="G143" s="38" t="str">
        <f>VLOOKUP($D:$D,اكواد!$A:$G,4)</f>
        <v>F - 5</v>
      </c>
      <c r="H143" s="46">
        <v>5</v>
      </c>
      <c r="I143" s="74">
        <v>290</v>
      </c>
      <c r="J143" s="38">
        <f t="shared" si="2"/>
        <v>1450</v>
      </c>
      <c r="K143" s="80"/>
    </row>
    <row r="144" spans="1:11" ht="24.95" customHeight="1" thickTop="1" thickBot="1">
      <c r="A144" s="72">
        <v>141</v>
      </c>
      <c r="B144" s="68">
        <v>89</v>
      </c>
      <c r="C144" s="36">
        <v>41817</v>
      </c>
      <c r="D144" s="68">
        <v>67</v>
      </c>
      <c r="E144" s="38" t="str">
        <f>VLOOKUP($D:$D,اكواد!$A:$G,2)</f>
        <v>حريمى بيج بلاستيك</v>
      </c>
      <c r="F144" s="38" t="str">
        <f>VLOOKUP($D:$D,اكواد!$A:$G,3)</f>
        <v>مانيكان حريمى</v>
      </c>
      <c r="G144" s="38" t="str">
        <f>VLOOKUP($D:$D,اكواد!$A:$G,4)</f>
        <v>F - 7</v>
      </c>
      <c r="H144" s="46">
        <v>3</v>
      </c>
      <c r="I144" s="74">
        <v>290</v>
      </c>
      <c r="J144" s="38">
        <f t="shared" si="2"/>
        <v>870</v>
      </c>
      <c r="K144" s="80"/>
    </row>
    <row r="145" spans="1:11" ht="24.95" customHeight="1" thickTop="1" thickBot="1">
      <c r="A145" s="72">
        <v>142</v>
      </c>
      <c r="B145" s="68">
        <v>90</v>
      </c>
      <c r="C145" s="36">
        <v>41824</v>
      </c>
      <c r="D145" s="68">
        <v>507</v>
      </c>
      <c r="E145" s="38" t="str">
        <f>VLOOKUP($D:$D,اكواد!$A:$G,2)</f>
        <v>مشبك اسود مط</v>
      </c>
      <c r="F145" s="38" t="str">
        <f>VLOOKUP($D:$D,اكواد!$A:$G,3)</f>
        <v>شماعة</v>
      </c>
      <c r="G145" s="38" t="str">
        <f>VLOOKUP($D:$D,اكواد!$A:$G,4)</f>
        <v>1029A</v>
      </c>
      <c r="H145" s="46">
        <v>144</v>
      </c>
      <c r="I145" s="74">
        <v>5.5</v>
      </c>
      <c r="J145" s="38">
        <f t="shared" si="2"/>
        <v>792</v>
      </c>
      <c r="K145" s="80"/>
    </row>
    <row r="146" spans="1:11" ht="24.95" customHeight="1" thickTop="1" thickBot="1">
      <c r="A146" s="72">
        <v>143</v>
      </c>
      <c r="B146" s="68">
        <v>91</v>
      </c>
      <c r="C146" s="36">
        <v>41834</v>
      </c>
      <c r="D146" s="68">
        <v>101</v>
      </c>
      <c r="E146" s="38" t="str">
        <f>VLOOKUP($D:$D,اكواد!$A:$G,2)</f>
        <v>رجالى افريقى بنى</v>
      </c>
      <c r="F146" s="38" t="str">
        <f>VLOOKUP($D:$D,اكواد!$A:$G,3)</f>
        <v xml:space="preserve">مانيكان رجالى </v>
      </c>
      <c r="G146" s="38" t="str">
        <f>VLOOKUP($D:$D,اكواد!$A:$G,4)</f>
        <v>YD - 15</v>
      </c>
      <c r="H146" s="46">
        <v>3</v>
      </c>
      <c r="I146" s="74">
        <v>1100</v>
      </c>
      <c r="J146" s="38">
        <f t="shared" si="2"/>
        <v>3300</v>
      </c>
      <c r="K146" s="80"/>
    </row>
    <row r="147" spans="1:11" ht="24.95" customHeight="1" thickTop="1" thickBot="1">
      <c r="A147" s="72">
        <v>144</v>
      </c>
      <c r="B147" s="68">
        <v>92</v>
      </c>
      <c r="C147" s="36">
        <v>41844</v>
      </c>
      <c r="D147" s="68">
        <v>153</v>
      </c>
      <c r="E147" s="38" t="str">
        <f>VLOOKUP($D:$D,اكواد!$A:$G,2)</f>
        <v>باروكة</v>
      </c>
      <c r="F147" s="38" t="str">
        <f>VLOOKUP($D:$D,اكواد!$A:$G,3)</f>
        <v>باروكة</v>
      </c>
      <c r="G147" s="38" t="str">
        <f>VLOOKUP($D:$D,اكواد!$A:$G,4)</f>
        <v>باروكة</v>
      </c>
      <c r="H147" s="46">
        <v>1</v>
      </c>
      <c r="I147" s="74">
        <v>30</v>
      </c>
      <c r="J147" s="38">
        <f t="shared" si="2"/>
        <v>30</v>
      </c>
      <c r="K147" s="79"/>
    </row>
    <row r="148" spans="1:11" ht="24.95" customHeight="1" thickTop="1" thickBot="1">
      <c r="A148" s="72">
        <v>145</v>
      </c>
      <c r="B148" s="68">
        <v>93</v>
      </c>
      <c r="C148" s="36">
        <v>41845</v>
      </c>
      <c r="D148" s="68">
        <v>305</v>
      </c>
      <c r="E148" s="38" t="str">
        <f>VLOOKUP($D:$D,اكواد!$A:$G,2)</f>
        <v>ماسورة بريمو 2.40م</v>
      </c>
      <c r="F148" s="38" t="str">
        <f>VLOOKUP($D:$D,اكواد!$A:$G,3)</f>
        <v>بريمو</v>
      </c>
      <c r="G148" s="38" t="str">
        <f>VLOOKUP($D:$D,اكواد!$A:$G,4)</f>
        <v>AH-102</v>
      </c>
      <c r="H148" s="46">
        <v>1</v>
      </c>
      <c r="I148" s="74">
        <v>75</v>
      </c>
      <c r="J148" s="38">
        <f t="shared" si="2"/>
        <v>75</v>
      </c>
      <c r="K148" s="80"/>
    </row>
    <row r="149" spans="1:11" ht="24.95" customHeight="1" thickTop="1" thickBot="1">
      <c r="A149" s="72">
        <v>146</v>
      </c>
      <c r="B149" s="68">
        <v>93</v>
      </c>
      <c r="C149" s="36">
        <v>41845</v>
      </c>
      <c r="D149" s="68">
        <v>308</v>
      </c>
      <c r="E149" s="38" t="str">
        <f>VLOOKUP($D:$D,اكواد!$A:$G,2)</f>
        <v>فلنشة ماسورة بريمو متحركة</v>
      </c>
      <c r="F149" s="38" t="str">
        <f>VLOOKUP($D:$D,اكواد!$A:$G,3)</f>
        <v>بريمو</v>
      </c>
      <c r="G149" s="38" t="str">
        <f>VLOOKUP($D:$D,اكواد!$A:$G,4)</f>
        <v>AH-107</v>
      </c>
      <c r="H149" s="46">
        <v>2</v>
      </c>
      <c r="I149" s="74">
        <v>12</v>
      </c>
      <c r="J149" s="38">
        <f t="shared" si="2"/>
        <v>24</v>
      </c>
      <c r="K149" s="80"/>
    </row>
    <row r="150" spans="1:11" ht="24.95" customHeight="1" thickTop="1" thickBot="1">
      <c r="A150" s="72">
        <v>147</v>
      </c>
      <c r="B150" s="68">
        <v>94</v>
      </c>
      <c r="C150" s="36">
        <v>41857</v>
      </c>
      <c r="D150" s="68">
        <v>337</v>
      </c>
      <c r="E150" s="38" t="str">
        <f>VLOOKUP($D:$D,اكواد!$A:$G,2)</f>
        <v>ماسورة مستطيلة</v>
      </c>
      <c r="F150" s="38" t="str">
        <f>VLOOKUP($D:$D,اكواد!$A:$G,3)</f>
        <v>بريمو</v>
      </c>
      <c r="G150" s="38" t="str">
        <f>VLOOKUP($D:$D,اكواد!$A:$G,4)</f>
        <v>AH-101</v>
      </c>
      <c r="H150" s="46">
        <v>1</v>
      </c>
      <c r="I150" s="74">
        <v>45</v>
      </c>
      <c r="J150" s="38">
        <f t="shared" si="2"/>
        <v>45</v>
      </c>
      <c r="K150" s="80"/>
    </row>
    <row r="151" spans="1:11" ht="24.95" customHeight="1" thickTop="1" thickBot="1">
      <c r="A151" s="72">
        <v>148</v>
      </c>
      <c r="B151" s="68">
        <v>94</v>
      </c>
      <c r="C151" s="36">
        <v>41857</v>
      </c>
      <c r="D151" s="68">
        <v>331</v>
      </c>
      <c r="E151" s="38" t="str">
        <f>VLOOKUP($D:$D,اكواد!$A:$G,2)</f>
        <v>حامل بار داخلى مربع زيرو</v>
      </c>
      <c r="F151" s="38" t="str">
        <f>VLOOKUP($D:$D,اكواد!$A:$G,3)</f>
        <v>بريمو</v>
      </c>
      <c r="G151" s="38" t="str">
        <f>VLOOKUP($D:$D,اكواد!$A:$G,4)</f>
        <v>AH-112</v>
      </c>
      <c r="H151" s="46">
        <v>10</v>
      </c>
      <c r="I151" s="74">
        <v>10</v>
      </c>
      <c r="J151" s="38">
        <f t="shared" si="2"/>
        <v>100</v>
      </c>
      <c r="K151" s="80"/>
    </row>
    <row r="152" spans="1:11" ht="24.95" customHeight="1" thickTop="1" thickBot="1">
      <c r="A152" s="72">
        <v>149</v>
      </c>
      <c r="B152" s="68">
        <v>95</v>
      </c>
      <c r="C152" s="36">
        <v>41859</v>
      </c>
      <c r="D152" s="68">
        <v>332</v>
      </c>
      <c r="E152" s="38" t="str">
        <f>VLOOKUP($D:$D,اكواد!$A:$G,2)</f>
        <v>حامل بار امامى مربع زيرو</v>
      </c>
      <c r="F152" s="38" t="str">
        <f>VLOOKUP($D:$D,اكواد!$A:$G,3)</f>
        <v>بريمو</v>
      </c>
      <c r="G152" s="38" t="str">
        <f>VLOOKUP($D:$D,اكواد!$A:$G,4)</f>
        <v>AH-117</v>
      </c>
      <c r="H152" s="46">
        <v>12</v>
      </c>
      <c r="I152" s="74">
        <v>10</v>
      </c>
      <c r="J152" s="38">
        <f t="shared" si="2"/>
        <v>120</v>
      </c>
      <c r="K152" s="80"/>
    </row>
    <row r="153" spans="1:11" ht="24.95" customHeight="1" thickTop="1" thickBot="1">
      <c r="A153" s="72">
        <v>150</v>
      </c>
      <c r="B153" s="68">
        <v>96</v>
      </c>
      <c r="C153" s="36">
        <v>41867</v>
      </c>
      <c r="D153" s="68">
        <v>346</v>
      </c>
      <c r="E153" s="38" t="str">
        <f>VLOOKUP($D:$D,اكواد!$A:$G,2)</f>
        <v>قائم استالس ROAYA</v>
      </c>
      <c r="F153" s="38" t="str">
        <f>VLOOKUP($D:$D,اكواد!$A:$G,3)</f>
        <v>استانلس</v>
      </c>
      <c r="G153" s="38">
        <f>VLOOKUP($D:$D,اكواد!$A:$G,4)</f>
        <v>0</v>
      </c>
      <c r="H153" s="46">
        <v>2</v>
      </c>
      <c r="I153" s="74">
        <v>250</v>
      </c>
      <c r="J153" s="38">
        <f t="shared" si="2"/>
        <v>500</v>
      </c>
      <c r="K153" s="80"/>
    </row>
    <row r="154" spans="1:11" ht="24.95" customHeight="1" thickTop="1" thickBot="1">
      <c r="A154" s="72">
        <v>151</v>
      </c>
      <c r="B154" s="68">
        <v>97</v>
      </c>
      <c r="C154" s="36">
        <v>41872</v>
      </c>
      <c r="D154" s="68">
        <v>335</v>
      </c>
      <c r="E154" s="38" t="str">
        <f>VLOOKUP($D:$D,اكواد!$A:$G,2)</f>
        <v xml:space="preserve">كابولى بريمو 9 بلية موجة </v>
      </c>
      <c r="F154" s="38" t="str">
        <f>VLOOKUP($D:$D,اكواد!$A:$G,3)</f>
        <v>بريمو</v>
      </c>
      <c r="G154" s="38" t="str">
        <f>VLOOKUP($D:$D,اكواد!$A:$G,4)</f>
        <v>AH-114</v>
      </c>
      <c r="H154" s="46">
        <v>5</v>
      </c>
      <c r="I154" s="74">
        <v>9</v>
      </c>
      <c r="J154" s="38">
        <f t="shared" si="2"/>
        <v>45</v>
      </c>
      <c r="K154" s="80"/>
    </row>
    <row r="155" spans="1:11" ht="24.95" customHeight="1" thickTop="1" thickBot="1">
      <c r="A155" s="72">
        <v>152</v>
      </c>
      <c r="B155" s="68">
        <v>98</v>
      </c>
      <c r="C155" s="36">
        <v>41872</v>
      </c>
      <c r="D155" s="68">
        <v>52</v>
      </c>
      <c r="E155" s="38" t="str">
        <f>VLOOKUP($D:$D,اكواد!$A:$G,2)</f>
        <v>بيكهـــــــــــــــــــــــــــام</v>
      </c>
      <c r="F155" s="38" t="str">
        <f>VLOOKUP($D:$D,اكواد!$A:$G,3)</f>
        <v xml:space="preserve">مانيكان رجالى </v>
      </c>
      <c r="G155" s="38" t="str">
        <f>VLOOKUP($D:$D,اكواد!$A:$G,4)</f>
        <v>GM - 25</v>
      </c>
      <c r="H155" s="46">
        <v>1</v>
      </c>
      <c r="I155" s="74">
        <v>1200</v>
      </c>
      <c r="J155" s="38">
        <f t="shared" si="2"/>
        <v>1200</v>
      </c>
      <c r="K155" s="80"/>
    </row>
    <row r="156" spans="1:11" ht="24.95" customHeight="1" thickTop="1" thickBot="1">
      <c r="A156" s="72">
        <v>153</v>
      </c>
      <c r="B156" s="68">
        <v>99</v>
      </c>
      <c r="C156" s="36">
        <v>41888</v>
      </c>
      <c r="D156" s="68">
        <v>353</v>
      </c>
      <c r="E156" s="38" t="str">
        <f>VLOOKUP($D:$D,اكواد!$A:$G,2)</f>
        <v>حرف U  استانلس 1.20 سم</v>
      </c>
      <c r="F156" s="38" t="str">
        <f>VLOOKUP($D:$D,اكواد!$A:$G,3)</f>
        <v>استانلس</v>
      </c>
      <c r="G156" s="38" t="str">
        <f>VLOOKUP($D:$D,اكواد!$A:$G,4)</f>
        <v>RT-302</v>
      </c>
      <c r="H156" s="46">
        <v>1</v>
      </c>
      <c r="I156" s="74">
        <v>250</v>
      </c>
      <c r="J156" s="38">
        <f t="shared" si="2"/>
        <v>250</v>
      </c>
      <c r="K156" s="79"/>
    </row>
    <row r="157" spans="1:11" ht="24.95" customHeight="1" thickTop="1" thickBot="1">
      <c r="A157" s="72">
        <v>154</v>
      </c>
      <c r="B157" s="68">
        <v>100</v>
      </c>
      <c r="C157" s="36">
        <v>41892</v>
      </c>
      <c r="D157" s="68">
        <v>117</v>
      </c>
      <c r="E157" s="38" t="str">
        <f>VLOOKUP($D:$D,اكواد!$A:$G,2)</f>
        <v>مانيكان حريمى بيج ملامح</v>
      </c>
      <c r="F157" s="38" t="str">
        <f>VLOOKUP($D:$D,اكواد!$A:$G,3)</f>
        <v>مانيكان حريمى</v>
      </c>
      <c r="G157" s="38" t="str">
        <f>VLOOKUP($D:$D,اكواد!$A:$G,4)</f>
        <v>YD-26</v>
      </c>
      <c r="H157" s="46">
        <v>1</v>
      </c>
      <c r="I157" s="74">
        <v>1200</v>
      </c>
      <c r="J157" s="38">
        <f t="shared" si="2"/>
        <v>1200</v>
      </c>
      <c r="K157" s="80"/>
    </row>
    <row r="158" spans="1:11" ht="24.95" customHeight="1" thickTop="1" thickBot="1">
      <c r="A158" s="72">
        <v>155</v>
      </c>
      <c r="B158" s="68">
        <v>101</v>
      </c>
      <c r="C158" s="36">
        <v>41893</v>
      </c>
      <c r="D158" s="68">
        <v>811</v>
      </c>
      <c r="E158" s="38" t="str">
        <f>VLOOKUP($D:$D,اكواد!$A:$G,2)</f>
        <v>مشبك انذار Smile</v>
      </c>
      <c r="F158" s="38" t="str">
        <f>VLOOKUP($D:$D,اكواد!$A:$G,3)</f>
        <v xml:space="preserve">مشبك انذار </v>
      </c>
      <c r="G158" s="38" t="str">
        <f>VLOOKUP($D:$D,اكواد!$A:$G,4)</f>
        <v>2371/5</v>
      </c>
      <c r="H158" s="46">
        <v>1000</v>
      </c>
      <c r="I158" s="74">
        <v>1</v>
      </c>
      <c r="J158" s="38">
        <f t="shared" si="2"/>
        <v>1000</v>
      </c>
      <c r="K158" s="80"/>
    </row>
    <row r="159" spans="1:11" ht="24.95" customHeight="1" thickTop="1" thickBot="1">
      <c r="A159" s="72">
        <v>156</v>
      </c>
      <c r="B159" s="68">
        <v>102</v>
      </c>
      <c r="C159" s="36">
        <v>41895</v>
      </c>
      <c r="D159" s="68">
        <v>70</v>
      </c>
      <c r="E159" s="38" t="str">
        <f>VLOOKUP($D:$D,اكواد!$A:$G,2)</f>
        <v>حريمى بيج بلاستيك</v>
      </c>
      <c r="F159" s="38" t="str">
        <f>VLOOKUP($D:$D,اكواد!$A:$G,3)</f>
        <v>مانيكان حريمى</v>
      </c>
      <c r="G159" s="38" t="str">
        <f>VLOOKUP($D:$D,اكواد!$A:$G,4)</f>
        <v>F - 10</v>
      </c>
      <c r="H159" s="46">
        <v>1</v>
      </c>
      <c r="I159" s="74">
        <v>280</v>
      </c>
      <c r="J159" s="38">
        <f t="shared" si="2"/>
        <v>280</v>
      </c>
      <c r="K159" s="80"/>
    </row>
    <row r="160" spans="1:11" ht="24.95" customHeight="1" thickTop="1" thickBot="1">
      <c r="A160" s="72">
        <v>157</v>
      </c>
      <c r="B160" s="68">
        <v>102</v>
      </c>
      <c r="C160" s="36">
        <v>41895</v>
      </c>
      <c r="D160" s="68">
        <v>63</v>
      </c>
      <c r="E160" s="38" t="str">
        <f>VLOOKUP($D:$D,اكواد!$A:$G,2)</f>
        <v>حريمى بيج بلاستيك</v>
      </c>
      <c r="F160" s="38" t="str">
        <f>VLOOKUP($D:$D,اكواد!$A:$G,3)</f>
        <v>مانيكان حريمى</v>
      </c>
      <c r="G160" s="38" t="str">
        <f>VLOOKUP($D:$D,اكواد!$A:$G,4)</f>
        <v>F - 3</v>
      </c>
      <c r="H160" s="46">
        <v>1</v>
      </c>
      <c r="I160" s="74">
        <v>280</v>
      </c>
      <c r="J160" s="38">
        <f t="shared" si="2"/>
        <v>280</v>
      </c>
      <c r="K160" s="80"/>
    </row>
    <row r="161" spans="1:11" ht="24.95" customHeight="1" thickTop="1" thickBot="1">
      <c r="A161" s="72">
        <v>158</v>
      </c>
      <c r="B161" s="68">
        <v>102</v>
      </c>
      <c r="C161" s="36">
        <v>41895</v>
      </c>
      <c r="D161" s="68">
        <v>65</v>
      </c>
      <c r="E161" s="38" t="str">
        <f>VLOOKUP($D:$D,اكواد!$A:$G,2)</f>
        <v>حريمى بيج بلاستيك</v>
      </c>
      <c r="F161" s="38" t="str">
        <f>VLOOKUP($D:$D,اكواد!$A:$G,3)</f>
        <v>مانيكان حريمى</v>
      </c>
      <c r="G161" s="38" t="str">
        <f>VLOOKUP($D:$D,اكواد!$A:$G,4)</f>
        <v>F - 5</v>
      </c>
      <c r="H161" s="46">
        <v>1</v>
      </c>
      <c r="I161" s="74">
        <v>280</v>
      </c>
      <c r="J161" s="38">
        <f t="shared" si="2"/>
        <v>280</v>
      </c>
      <c r="K161" s="80"/>
    </row>
    <row r="162" spans="1:11" ht="24.95" customHeight="1" thickTop="1" thickBot="1">
      <c r="A162" s="72">
        <v>159</v>
      </c>
      <c r="B162" s="68">
        <v>102</v>
      </c>
      <c r="C162" s="36">
        <v>41895</v>
      </c>
      <c r="D162" s="68">
        <v>68</v>
      </c>
      <c r="E162" s="38" t="str">
        <f>VLOOKUP($D:$D,اكواد!$A:$G,2)</f>
        <v>حريمى بيج بلاستيك</v>
      </c>
      <c r="F162" s="38" t="str">
        <f>VLOOKUP($D:$D,اكواد!$A:$G,3)</f>
        <v>مانيكان حريمى</v>
      </c>
      <c r="G162" s="38" t="str">
        <f>VLOOKUP($D:$D,اكواد!$A:$G,4)</f>
        <v>F - 8</v>
      </c>
      <c r="H162" s="46">
        <v>1</v>
      </c>
      <c r="I162" s="74">
        <v>280</v>
      </c>
      <c r="J162" s="38">
        <f t="shared" si="2"/>
        <v>280</v>
      </c>
      <c r="K162" s="80"/>
    </row>
    <row r="163" spans="1:11" ht="24.95" customHeight="1" thickTop="1" thickBot="1">
      <c r="A163" s="72">
        <v>160</v>
      </c>
      <c r="B163" s="68">
        <v>103</v>
      </c>
      <c r="C163" s="36">
        <v>41898</v>
      </c>
      <c r="D163" s="68">
        <v>61</v>
      </c>
      <c r="E163" s="38" t="str">
        <f>VLOOKUP($D:$D,اكواد!$A:$G,2)</f>
        <v>حريمى بيج بلاستيك</v>
      </c>
      <c r="F163" s="38" t="str">
        <f>VLOOKUP($D:$D,اكواد!$A:$G,3)</f>
        <v>مانيكان حريمى</v>
      </c>
      <c r="G163" s="38" t="str">
        <f>VLOOKUP($D:$D,اكواد!$A:$G,4)</f>
        <v>F - 1</v>
      </c>
      <c r="H163" s="46">
        <v>2</v>
      </c>
      <c r="I163" s="74">
        <v>300</v>
      </c>
      <c r="J163" s="38">
        <f t="shared" si="2"/>
        <v>600</v>
      </c>
      <c r="K163" s="80"/>
    </row>
    <row r="164" spans="1:11" ht="24.95" customHeight="1" thickTop="1" thickBot="1">
      <c r="A164" s="72">
        <v>161</v>
      </c>
      <c r="B164" s="68">
        <v>103</v>
      </c>
      <c r="C164" s="36">
        <v>41898</v>
      </c>
      <c r="D164" s="68">
        <v>63</v>
      </c>
      <c r="E164" s="38" t="str">
        <f>VLOOKUP($D:$D,اكواد!$A:$G,2)</f>
        <v>حريمى بيج بلاستيك</v>
      </c>
      <c r="F164" s="38" t="str">
        <f>VLOOKUP($D:$D,اكواد!$A:$G,3)</f>
        <v>مانيكان حريمى</v>
      </c>
      <c r="G164" s="38" t="str">
        <f>VLOOKUP($D:$D,اكواد!$A:$G,4)</f>
        <v>F - 3</v>
      </c>
      <c r="H164" s="46">
        <v>1</v>
      </c>
      <c r="I164" s="74">
        <v>300</v>
      </c>
      <c r="J164" s="38">
        <f t="shared" si="2"/>
        <v>300</v>
      </c>
      <c r="K164" s="80"/>
    </row>
    <row r="165" spans="1:11" ht="24.95" customHeight="1" thickTop="1" thickBot="1">
      <c r="A165" s="72">
        <v>162</v>
      </c>
      <c r="B165" s="68">
        <v>103</v>
      </c>
      <c r="C165" s="36">
        <v>41898</v>
      </c>
      <c r="D165" s="68">
        <v>68</v>
      </c>
      <c r="E165" s="38" t="str">
        <f>VLOOKUP($D:$D,اكواد!$A:$G,2)</f>
        <v>حريمى بيج بلاستيك</v>
      </c>
      <c r="F165" s="38" t="str">
        <f>VLOOKUP($D:$D,اكواد!$A:$G,3)</f>
        <v>مانيكان حريمى</v>
      </c>
      <c r="G165" s="38" t="str">
        <f>VLOOKUP($D:$D,اكواد!$A:$G,4)</f>
        <v>F - 8</v>
      </c>
      <c r="H165" s="46">
        <v>1</v>
      </c>
      <c r="I165" s="74">
        <v>300</v>
      </c>
      <c r="J165" s="38">
        <f t="shared" si="2"/>
        <v>300</v>
      </c>
      <c r="K165" s="79"/>
    </row>
    <row r="166" spans="1:11" ht="24.95" customHeight="1" thickTop="1" thickBot="1">
      <c r="A166" s="72">
        <v>163</v>
      </c>
      <c r="B166" s="68">
        <v>103</v>
      </c>
      <c r="C166" s="36">
        <v>41898</v>
      </c>
      <c r="D166" s="68">
        <v>70</v>
      </c>
      <c r="E166" s="38" t="str">
        <f>VLOOKUP($D:$D,اكواد!$A:$G,2)</f>
        <v>حريمى بيج بلاستيك</v>
      </c>
      <c r="F166" s="38" t="str">
        <f>VLOOKUP($D:$D,اكواد!$A:$G,3)</f>
        <v>مانيكان حريمى</v>
      </c>
      <c r="G166" s="38" t="str">
        <f>VLOOKUP($D:$D,اكواد!$A:$G,4)</f>
        <v>F - 10</v>
      </c>
      <c r="H166" s="46">
        <v>2</v>
      </c>
      <c r="I166" s="74">
        <v>300</v>
      </c>
      <c r="J166" s="38">
        <f t="shared" si="2"/>
        <v>600</v>
      </c>
      <c r="K166" s="80"/>
    </row>
    <row r="167" spans="1:11" ht="24.95" customHeight="1" thickTop="1" thickBot="1">
      <c r="A167" s="72">
        <v>164</v>
      </c>
      <c r="B167" s="68">
        <v>104</v>
      </c>
      <c r="C167" s="36">
        <v>41906</v>
      </c>
      <c r="D167" s="68">
        <v>304</v>
      </c>
      <c r="E167" s="38" t="str">
        <f>VLOOKUP($D:$D,اكواد!$A:$G,2)</f>
        <v>قائم بريمو بالفريم</v>
      </c>
      <c r="F167" s="38" t="str">
        <f>VLOOKUP($D:$D,اكواد!$A:$G,3)</f>
        <v>بريمو</v>
      </c>
      <c r="G167" s="38" t="str">
        <f>VLOOKUP($D:$D,اكواد!$A:$G,4)</f>
        <v>AH-110</v>
      </c>
      <c r="H167" s="46">
        <v>5</v>
      </c>
      <c r="I167" s="74">
        <v>60</v>
      </c>
      <c r="J167" s="38">
        <f t="shared" si="2"/>
        <v>300</v>
      </c>
      <c r="K167" s="80"/>
    </row>
    <row r="168" spans="1:11" ht="24.95" customHeight="1" thickTop="1" thickBot="1">
      <c r="A168" s="72">
        <v>165</v>
      </c>
      <c r="B168" s="68">
        <v>105</v>
      </c>
      <c r="C168" s="36">
        <v>41925</v>
      </c>
      <c r="D168" s="68">
        <v>2</v>
      </c>
      <c r="E168" s="38" t="str">
        <f>VLOOKUP($D:$D,اكواد!$A:$G,2)</f>
        <v>رجالى افريقي جالس</v>
      </c>
      <c r="F168" s="38" t="str">
        <f>VLOOKUP($D:$D,اكواد!$A:$G,3)</f>
        <v xml:space="preserve">مانيكان رجالى </v>
      </c>
      <c r="G168" s="38" t="str">
        <f>VLOOKUP($D:$D,اكواد!$A:$G,4)</f>
        <v>YD 2</v>
      </c>
      <c r="H168" s="46">
        <v>1</v>
      </c>
      <c r="I168" s="74">
        <v>1400</v>
      </c>
      <c r="J168" s="38">
        <f t="shared" si="2"/>
        <v>1400</v>
      </c>
      <c r="K168" s="80"/>
    </row>
    <row r="169" spans="1:11" ht="24.95" customHeight="1" thickTop="1" thickBot="1">
      <c r="A169" s="72">
        <v>166</v>
      </c>
      <c r="B169" s="68">
        <v>106</v>
      </c>
      <c r="C169" s="36">
        <v>41930</v>
      </c>
      <c r="D169" s="68">
        <v>271</v>
      </c>
      <c r="E169" s="38" t="str">
        <f>VLOOKUP($D:$D,اكواد!$A:$G,2)</f>
        <v>ريون بيضاوى استانلس * اسود ROAYA</v>
      </c>
      <c r="F169" s="38" t="str">
        <f>VLOOKUP($D:$D,اكواد!$A:$G,3)</f>
        <v>ستند</v>
      </c>
      <c r="G169" s="38" t="str">
        <f>VLOOKUP($D:$D,اكواد!$A:$G,4)</f>
        <v>AH-124</v>
      </c>
      <c r="H169" s="46">
        <v>1</v>
      </c>
      <c r="I169" s="74">
        <v>750</v>
      </c>
      <c r="J169" s="38">
        <f t="shared" si="2"/>
        <v>750</v>
      </c>
      <c r="K169" s="80"/>
    </row>
    <row r="170" spans="1:11" ht="24.95" customHeight="1" thickTop="1" thickBot="1">
      <c r="A170" s="72">
        <v>167</v>
      </c>
      <c r="B170" s="68">
        <v>107</v>
      </c>
      <c r="C170" s="36">
        <v>41947</v>
      </c>
      <c r="D170" s="68">
        <v>346</v>
      </c>
      <c r="E170" s="38" t="str">
        <f>VLOOKUP($D:$D,اكواد!$A:$G,2)</f>
        <v>قائم استالس ROAYA</v>
      </c>
      <c r="F170" s="38" t="str">
        <f>VLOOKUP($D:$D,اكواد!$A:$G,3)</f>
        <v>استانلس</v>
      </c>
      <c r="G170" s="38">
        <f>VLOOKUP($D:$D,اكواد!$A:$G,4)</f>
        <v>0</v>
      </c>
      <c r="H170" s="46">
        <v>3</v>
      </c>
      <c r="I170" s="74">
        <v>250</v>
      </c>
      <c r="J170" s="38">
        <f t="shared" si="2"/>
        <v>750</v>
      </c>
      <c r="K170" s="80"/>
    </row>
    <row r="171" spans="1:11" ht="24.95" customHeight="1" thickTop="1" thickBot="1">
      <c r="A171" s="72">
        <v>168</v>
      </c>
      <c r="B171" s="68">
        <v>107</v>
      </c>
      <c r="C171" s="36">
        <v>41947</v>
      </c>
      <c r="D171" s="68">
        <v>353</v>
      </c>
      <c r="E171" s="38" t="str">
        <f>VLOOKUP($D:$D,اكواد!$A:$G,2)</f>
        <v>حرف U  استانلس 1.20 سم</v>
      </c>
      <c r="F171" s="38" t="str">
        <f>VLOOKUP($D:$D,اكواد!$A:$G,3)</f>
        <v>استانلس</v>
      </c>
      <c r="G171" s="38" t="str">
        <f>VLOOKUP($D:$D,اكواد!$A:$G,4)</f>
        <v>RT-302</v>
      </c>
      <c r="H171" s="46">
        <v>2</v>
      </c>
      <c r="I171" s="74">
        <v>225</v>
      </c>
      <c r="J171" s="38">
        <f t="shared" si="2"/>
        <v>450</v>
      </c>
      <c r="K171" s="80"/>
    </row>
    <row r="172" spans="1:11" ht="24.95" customHeight="1" thickTop="1" thickBot="1">
      <c r="A172" s="72">
        <v>169</v>
      </c>
      <c r="B172" s="68">
        <v>108</v>
      </c>
      <c r="C172" s="36">
        <v>41770</v>
      </c>
      <c r="D172" s="68">
        <v>65</v>
      </c>
      <c r="E172" s="38" t="str">
        <f>VLOOKUP($D:$D,اكواد!$A:$G,2)</f>
        <v>حريمى بيج بلاستيك</v>
      </c>
      <c r="F172" s="38" t="str">
        <f>VLOOKUP($D:$D,اكواد!$A:$G,3)</f>
        <v>مانيكان حريمى</v>
      </c>
      <c r="G172" s="38" t="str">
        <f>VLOOKUP($D:$D,اكواد!$A:$G,4)</f>
        <v>F - 5</v>
      </c>
      <c r="H172" s="46">
        <v>2</v>
      </c>
      <c r="I172" s="74">
        <v>300</v>
      </c>
      <c r="J172" s="38">
        <f t="shared" si="2"/>
        <v>600</v>
      </c>
      <c r="K172" s="80"/>
    </row>
    <row r="173" spans="1:11" ht="24.95" customHeight="1" thickTop="1" thickBot="1">
      <c r="A173" s="72">
        <v>170</v>
      </c>
      <c r="B173" s="68">
        <v>108</v>
      </c>
      <c r="C173" s="36">
        <v>41770</v>
      </c>
      <c r="D173" s="68">
        <v>61</v>
      </c>
      <c r="E173" s="38" t="str">
        <f>VLOOKUP($D:$D,اكواد!$A:$G,2)</f>
        <v>حريمى بيج بلاستيك</v>
      </c>
      <c r="F173" s="38" t="str">
        <f>VLOOKUP($D:$D,اكواد!$A:$G,3)</f>
        <v>مانيكان حريمى</v>
      </c>
      <c r="G173" s="38" t="str">
        <f>VLOOKUP($D:$D,اكواد!$A:$G,4)</f>
        <v>F - 1</v>
      </c>
      <c r="H173" s="46">
        <v>1</v>
      </c>
      <c r="I173" s="74">
        <v>300</v>
      </c>
      <c r="J173" s="38">
        <f t="shared" si="2"/>
        <v>300</v>
      </c>
      <c r="K173" s="80"/>
    </row>
    <row r="174" spans="1:11" ht="24.95" customHeight="1" thickTop="1" thickBot="1">
      <c r="A174" s="72">
        <v>171</v>
      </c>
      <c r="B174" s="68">
        <v>109</v>
      </c>
      <c r="C174" s="36">
        <v>41801</v>
      </c>
      <c r="D174" s="68">
        <v>506</v>
      </c>
      <c r="E174" s="38" t="str">
        <f>VLOOKUP($D:$D,اكواد!$A:$G,2)</f>
        <v>لانجرى اسود مط</v>
      </c>
      <c r="F174" s="38" t="str">
        <f>VLOOKUP($D:$D,اكواد!$A:$G,3)</f>
        <v>شماعة</v>
      </c>
      <c r="G174" s="38" t="str">
        <f>VLOOKUP($D:$D,اكواد!$A:$G,4)</f>
        <v>705A</v>
      </c>
      <c r="H174" s="46">
        <v>300</v>
      </c>
      <c r="I174" s="74">
        <v>5.25</v>
      </c>
      <c r="J174" s="38">
        <f t="shared" si="2"/>
        <v>1575</v>
      </c>
      <c r="K174" s="79"/>
    </row>
    <row r="175" spans="1:11" ht="24.95" customHeight="1" thickTop="1" thickBot="1">
      <c r="A175" s="72">
        <v>172</v>
      </c>
      <c r="B175" s="68"/>
      <c r="C175" s="36"/>
      <c r="D175" s="68"/>
      <c r="E175" s="38" t="e">
        <f>VLOOKUP($D:$D,اكواد!$A:$G,2)</f>
        <v>#N/A</v>
      </c>
      <c r="F175" s="38" t="e">
        <f>VLOOKUP($D:$D,اكواد!$A:$G,3)</f>
        <v>#N/A</v>
      </c>
      <c r="G175" s="38" t="e">
        <f>VLOOKUP($D:$D,اكواد!$A:$G,4)</f>
        <v>#N/A</v>
      </c>
      <c r="H175" s="46"/>
      <c r="I175" s="74"/>
      <c r="J175" s="38">
        <f t="shared" si="2"/>
        <v>0</v>
      </c>
      <c r="K175" s="80"/>
    </row>
    <row r="176" spans="1:11" ht="24.95" customHeight="1" thickTop="1" thickBot="1">
      <c r="A176" s="72">
        <v>173</v>
      </c>
      <c r="B176" s="68"/>
      <c r="C176" s="36"/>
      <c r="D176" s="68"/>
      <c r="E176" s="38" t="e">
        <f>VLOOKUP($D:$D,اكواد!$A:$G,2)</f>
        <v>#N/A</v>
      </c>
      <c r="F176" s="38" t="e">
        <f>VLOOKUP($D:$D,اكواد!$A:$G,3)</f>
        <v>#N/A</v>
      </c>
      <c r="G176" s="38" t="e">
        <f>VLOOKUP($D:$D,اكواد!$A:$G,4)</f>
        <v>#N/A</v>
      </c>
      <c r="H176" s="46"/>
      <c r="I176" s="74"/>
      <c r="J176" s="38">
        <f t="shared" si="2"/>
        <v>0</v>
      </c>
      <c r="K176" s="80"/>
    </row>
    <row r="177" spans="1:11" ht="24.95" customHeight="1" thickTop="1" thickBot="1">
      <c r="A177" s="72">
        <v>174</v>
      </c>
      <c r="B177" s="68"/>
      <c r="C177" s="36"/>
      <c r="D177" s="68"/>
      <c r="E177" s="38" t="e">
        <f>VLOOKUP($D:$D,اكواد!$A:$G,2)</f>
        <v>#N/A</v>
      </c>
      <c r="F177" s="38" t="e">
        <f>VLOOKUP($D:$D,اكواد!$A:$G,3)</f>
        <v>#N/A</v>
      </c>
      <c r="G177" s="38" t="e">
        <f>VLOOKUP($D:$D,اكواد!$A:$G,4)</f>
        <v>#N/A</v>
      </c>
      <c r="H177" s="46"/>
      <c r="I177" s="74"/>
      <c r="J177" s="38">
        <f t="shared" si="2"/>
        <v>0</v>
      </c>
      <c r="K177" s="80"/>
    </row>
    <row r="178" spans="1:11" ht="24.95" customHeight="1" thickTop="1" thickBot="1">
      <c r="A178" s="72">
        <v>175</v>
      </c>
      <c r="B178" s="68"/>
      <c r="C178" s="36"/>
      <c r="D178" s="68"/>
      <c r="E178" s="38" t="e">
        <f>VLOOKUP($D:$D,اكواد!$A:$G,2)</f>
        <v>#N/A</v>
      </c>
      <c r="F178" s="38" t="e">
        <f>VLOOKUP($D:$D,اكواد!$A:$G,3)</f>
        <v>#N/A</v>
      </c>
      <c r="G178" s="38" t="e">
        <f>VLOOKUP($D:$D,اكواد!$A:$G,4)</f>
        <v>#N/A</v>
      </c>
      <c r="H178" s="46"/>
      <c r="I178" s="74"/>
      <c r="J178" s="38">
        <f t="shared" si="2"/>
        <v>0</v>
      </c>
      <c r="K178" s="80"/>
    </row>
    <row r="179" spans="1:11" ht="24.95" customHeight="1" thickTop="1" thickBot="1">
      <c r="A179" s="72">
        <v>176</v>
      </c>
      <c r="B179" s="68"/>
      <c r="C179" s="36"/>
      <c r="D179" s="68"/>
      <c r="E179" s="38" t="e">
        <f>VLOOKUP($D:$D,اكواد!$A:$G,2)</f>
        <v>#N/A</v>
      </c>
      <c r="F179" s="38" t="e">
        <f>VLOOKUP($D:$D,اكواد!$A:$G,3)</f>
        <v>#N/A</v>
      </c>
      <c r="G179" s="38" t="e">
        <f>VLOOKUP($D:$D,اكواد!$A:$G,4)</f>
        <v>#N/A</v>
      </c>
      <c r="H179" s="46"/>
      <c r="I179" s="74"/>
      <c r="J179" s="38">
        <f t="shared" si="2"/>
        <v>0</v>
      </c>
      <c r="K179" s="80"/>
    </row>
    <row r="180" spans="1:11" ht="24.95" customHeight="1" thickTop="1" thickBot="1">
      <c r="A180" s="72">
        <v>177</v>
      </c>
      <c r="B180" s="68"/>
      <c r="C180" s="36"/>
      <c r="D180" s="68"/>
      <c r="E180" s="38" t="e">
        <f>VLOOKUP($D:$D,اكواد!$A:$G,2)</f>
        <v>#N/A</v>
      </c>
      <c r="F180" s="38" t="e">
        <f>VLOOKUP($D:$D,اكواد!$A:$G,3)</f>
        <v>#N/A</v>
      </c>
      <c r="G180" s="38" t="e">
        <f>VLOOKUP($D:$D,اكواد!$A:$G,4)</f>
        <v>#N/A</v>
      </c>
      <c r="H180" s="46"/>
      <c r="I180" s="74"/>
      <c r="J180" s="38">
        <f t="shared" si="2"/>
        <v>0</v>
      </c>
      <c r="K180" s="80"/>
    </row>
    <row r="181" spans="1:11" ht="24.95" customHeight="1" thickTop="1" thickBot="1">
      <c r="A181" s="72">
        <v>178</v>
      </c>
      <c r="B181" s="68"/>
      <c r="C181" s="36"/>
      <c r="D181" s="68"/>
      <c r="E181" s="38" t="e">
        <f>VLOOKUP($D:$D,اكواد!$A:$G,2)</f>
        <v>#N/A</v>
      </c>
      <c r="F181" s="38" t="e">
        <f>VLOOKUP($D:$D,اكواد!$A:$G,3)</f>
        <v>#N/A</v>
      </c>
      <c r="G181" s="38" t="e">
        <f>VLOOKUP($D:$D,اكواد!$A:$G,4)</f>
        <v>#N/A</v>
      </c>
      <c r="H181" s="46"/>
      <c r="I181" s="74"/>
      <c r="J181" s="38">
        <f t="shared" si="2"/>
        <v>0</v>
      </c>
      <c r="K181" s="80"/>
    </row>
    <row r="182" spans="1:11" ht="24.95" customHeight="1" thickTop="1" thickBot="1">
      <c r="A182" s="72">
        <v>179</v>
      </c>
      <c r="B182" s="68"/>
      <c r="C182" s="36"/>
      <c r="D182" s="68"/>
      <c r="E182" s="38" t="e">
        <f>VLOOKUP($D:$D,اكواد!$A:$G,2)</f>
        <v>#N/A</v>
      </c>
      <c r="F182" s="38" t="e">
        <f>VLOOKUP($D:$D,اكواد!$A:$G,3)</f>
        <v>#N/A</v>
      </c>
      <c r="G182" s="38" t="e">
        <f>VLOOKUP($D:$D,اكواد!$A:$G,4)</f>
        <v>#N/A</v>
      </c>
      <c r="H182" s="46"/>
      <c r="I182" s="74"/>
      <c r="J182" s="38">
        <f t="shared" si="2"/>
        <v>0</v>
      </c>
      <c r="K182" s="80"/>
    </row>
    <row r="183" spans="1:11" ht="24.95" customHeight="1" thickTop="1" thickBot="1">
      <c r="A183" s="72">
        <v>180</v>
      </c>
      <c r="B183" s="68"/>
      <c r="C183" s="36"/>
      <c r="D183" s="68"/>
      <c r="E183" s="38" t="e">
        <f>VLOOKUP($D:$D,اكواد!$A:$G,2)</f>
        <v>#N/A</v>
      </c>
      <c r="F183" s="38" t="e">
        <f>VLOOKUP($D:$D,اكواد!$A:$G,3)</f>
        <v>#N/A</v>
      </c>
      <c r="G183" s="38" t="e">
        <f>VLOOKUP($D:$D,اكواد!$A:$G,4)</f>
        <v>#N/A</v>
      </c>
      <c r="H183" s="46"/>
      <c r="I183" s="74"/>
      <c r="J183" s="38">
        <f t="shared" si="2"/>
        <v>0</v>
      </c>
      <c r="K183" s="79"/>
    </row>
    <row r="184" spans="1:11" ht="24.95" customHeight="1" thickTop="1" thickBot="1">
      <c r="A184" s="72">
        <v>181</v>
      </c>
      <c r="B184" s="68"/>
      <c r="C184" s="36"/>
      <c r="D184" s="68"/>
      <c r="E184" s="38" t="e">
        <f>VLOOKUP($D:$D,اكواد!$A:$G,2)</f>
        <v>#N/A</v>
      </c>
      <c r="F184" s="38" t="e">
        <f>VLOOKUP($D:$D,اكواد!$A:$G,3)</f>
        <v>#N/A</v>
      </c>
      <c r="G184" s="38" t="e">
        <f>VLOOKUP($D:$D,اكواد!$A:$G,4)</f>
        <v>#N/A</v>
      </c>
      <c r="H184" s="46"/>
      <c r="I184" s="74"/>
      <c r="J184" s="38">
        <f t="shared" si="2"/>
        <v>0</v>
      </c>
      <c r="K184" s="80"/>
    </row>
    <row r="185" spans="1:11" ht="24.95" customHeight="1" thickTop="1" thickBot="1">
      <c r="A185" s="72">
        <v>182</v>
      </c>
      <c r="B185" s="68"/>
      <c r="C185" s="36"/>
      <c r="D185" s="68"/>
      <c r="E185" s="38" t="e">
        <f>VLOOKUP($D:$D,اكواد!$A:$G,2)</f>
        <v>#N/A</v>
      </c>
      <c r="F185" s="38" t="e">
        <f>VLOOKUP($D:$D,اكواد!$A:$G,3)</f>
        <v>#N/A</v>
      </c>
      <c r="G185" s="38" t="e">
        <f>VLOOKUP($D:$D,اكواد!$A:$G,4)</f>
        <v>#N/A</v>
      </c>
      <c r="H185" s="46"/>
      <c r="I185" s="74"/>
      <c r="J185" s="38">
        <f t="shared" si="2"/>
        <v>0</v>
      </c>
      <c r="K185" s="80"/>
    </row>
    <row r="186" spans="1:11" ht="24.95" customHeight="1" thickTop="1" thickBot="1">
      <c r="A186" s="72">
        <v>183</v>
      </c>
      <c r="B186" s="68"/>
      <c r="C186" s="36"/>
      <c r="D186" s="68"/>
      <c r="E186" s="38" t="e">
        <f>VLOOKUP($D:$D,اكواد!$A:$G,2)</f>
        <v>#N/A</v>
      </c>
      <c r="F186" s="38" t="e">
        <f>VLOOKUP($D:$D,اكواد!$A:$G,3)</f>
        <v>#N/A</v>
      </c>
      <c r="G186" s="38" t="e">
        <f>VLOOKUP($D:$D,اكواد!$A:$G,4)</f>
        <v>#N/A</v>
      </c>
      <c r="H186" s="46"/>
      <c r="I186" s="74"/>
      <c r="J186" s="38">
        <f t="shared" si="2"/>
        <v>0</v>
      </c>
      <c r="K186" s="80"/>
    </row>
    <row r="187" spans="1:11" ht="24.95" customHeight="1" thickTop="1" thickBot="1">
      <c r="A187" s="72">
        <v>184</v>
      </c>
      <c r="B187" s="68"/>
      <c r="C187" s="36"/>
      <c r="D187" s="68"/>
      <c r="E187" s="38" t="e">
        <f>VLOOKUP($D:$D,اكواد!$A:$G,2)</f>
        <v>#N/A</v>
      </c>
      <c r="F187" s="38" t="e">
        <f>VLOOKUP($D:$D,اكواد!$A:$G,3)</f>
        <v>#N/A</v>
      </c>
      <c r="G187" s="38" t="e">
        <f>VLOOKUP($D:$D,اكواد!$A:$G,4)</f>
        <v>#N/A</v>
      </c>
      <c r="H187" s="46"/>
      <c r="I187" s="74"/>
      <c r="J187" s="38">
        <f t="shared" si="2"/>
        <v>0</v>
      </c>
      <c r="K187" s="80"/>
    </row>
    <row r="188" spans="1:11" ht="24.95" customHeight="1" thickTop="1" thickBot="1">
      <c r="A188" s="72">
        <v>185</v>
      </c>
      <c r="B188" s="68"/>
      <c r="C188" s="36"/>
      <c r="D188" s="68"/>
      <c r="E188" s="38" t="e">
        <f>VLOOKUP($D:$D,اكواد!$A:$G,2)</f>
        <v>#N/A</v>
      </c>
      <c r="F188" s="38" t="e">
        <f>VLOOKUP($D:$D,اكواد!$A:$G,3)</f>
        <v>#N/A</v>
      </c>
      <c r="G188" s="38" t="e">
        <f>VLOOKUP($D:$D,اكواد!$A:$G,4)</f>
        <v>#N/A</v>
      </c>
      <c r="H188" s="46"/>
      <c r="I188" s="74"/>
      <c r="J188" s="38">
        <f t="shared" si="2"/>
        <v>0</v>
      </c>
      <c r="K188" s="80"/>
    </row>
    <row r="189" spans="1:11" ht="24.95" customHeight="1" thickTop="1" thickBot="1">
      <c r="A189" s="72">
        <v>186</v>
      </c>
      <c r="B189" s="68"/>
      <c r="C189" s="36"/>
      <c r="D189" s="68"/>
      <c r="E189" s="38" t="e">
        <f>VLOOKUP($D:$D,اكواد!$A:$G,2)</f>
        <v>#N/A</v>
      </c>
      <c r="F189" s="38" t="e">
        <f>VLOOKUP($D:$D,اكواد!$A:$G,3)</f>
        <v>#N/A</v>
      </c>
      <c r="G189" s="38" t="e">
        <f>VLOOKUP($D:$D,اكواد!$A:$G,4)</f>
        <v>#N/A</v>
      </c>
      <c r="H189" s="46"/>
      <c r="I189" s="74"/>
      <c r="J189" s="38">
        <f t="shared" si="2"/>
        <v>0</v>
      </c>
      <c r="K189" s="80"/>
    </row>
    <row r="190" spans="1:11" ht="24.95" customHeight="1" thickTop="1" thickBot="1">
      <c r="A190" s="72">
        <v>187</v>
      </c>
      <c r="B190" s="68"/>
      <c r="C190" s="36"/>
      <c r="D190" s="68"/>
      <c r="E190" s="38" t="e">
        <f>VLOOKUP($D:$D,اكواد!$A:$G,2)</f>
        <v>#N/A</v>
      </c>
      <c r="F190" s="38" t="e">
        <f>VLOOKUP($D:$D,اكواد!$A:$G,3)</f>
        <v>#N/A</v>
      </c>
      <c r="G190" s="38" t="e">
        <f>VLOOKUP($D:$D,اكواد!$A:$G,4)</f>
        <v>#N/A</v>
      </c>
      <c r="H190" s="46"/>
      <c r="I190" s="74"/>
      <c r="J190" s="38">
        <f t="shared" si="2"/>
        <v>0</v>
      </c>
      <c r="K190" s="80"/>
    </row>
    <row r="191" spans="1:11" ht="24.95" customHeight="1" thickTop="1" thickBot="1">
      <c r="A191" s="72">
        <v>188</v>
      </c>
      <c r="B191" s="68"/>
      <c r="C191" s="36"/>
      <c r="D191" s="68"/>
      <c r="E191" s="38" t="e">
        <f>VLOOKUP($D:$D,اكواد!$A:$G,2)</f>
        <v>#N/A</v>
      </c>
      <c r="F191" s="38" t="e">
        <f>VLOOKUP($D:$D,اكواد!$A:$G,3)</f>
        <v>#N/A</v>
      </c>
      <c r="G191" s="38" t="e">
        <f>VLOOKUP($D:$D,اكواد!$A:$G,4)</f>
        <v>#N/A</v>
      </c>
      <c r="H191" s="46"/>
      <c r="I191" s="74"/>
      <c r="J191" s="38">
        <f t="shared" si="2"/>
        <v>0</v>
      </c>
      <c r="K191" s="80"/>
    </row>
    <row r="192" spans="1:11" ht="24.95" customHeight="1" thickTop="1" thickBot="1">
      <c r="A192" s="72">
        <v>189</v>
      </c>
      <c r="B192" s="68"/>
      <c r="C192" s="36"/>
      <c r="D192" s="68"/>
      <c r="E192" s="38" t="e">
        <f>VLOOKUP($D:$D,اكواد!$A:$G,2)</f>
        <v>#N/A</v>
      </c>
      <c r="F192" s="38" t="e">
        <f>VLOOKUP($D:$D,اكواد!$A:$G,3)</f>
        <v>#N/A</v>
      </c>
      <c r="G192" s="38" t="e">
        <f>VLOOKUP($D:$D,اكواد!$A:$G,4)</f>
        <v>#N/A</v>
      </c>
      <c r="H192" s="46"/>
      <c r="I192" s="74"/>
      <c r="J192" s="38">
        <f t="shared" si="2"/>
        <v>0</v>
      </c>
      <c r="K192" s="79"/>
    </row>
    <row r="193" spans="1:11" ht="24.95" customHeight="1" thickTop="1" thickBot="1">
      <c r="A193" s="72">
        <v>190</v>
      </c>
      <c r="B193" s="68"/>
      <c r="C193" s="36"/>
      <c r="D193" s="68"/>
      <c r="E193" s="38" t="e">
        <f>VLOOKUP($D:$D,اكواد!$A:$G,2)</f>
        <v>#N/A</v>
      </c>
      <c r="F193" s="38" t="e">
        <f>VLOOKUP($D:$D,اكواد!$A:$G,3)</f>
        <v>#N/A</v>
      </c>
      <c r="G193" s="38" t="e">
        <f>VLOOKUP($D:$D,اكواد!$A:$G,4)</f>
        <v>#N/A</v>
      </c>
      <c r="H193" s="46"/>
      <c r="I193" s="74"/>
      <c r="J193" s="38">
        <f t="shared" si="2"/>
        <v>0</v>
      </c>
      <c r="K193" s="80"/>
    </row>
    <row r="194" spans="1:11" ht="24.95" customHeight="1" thickTop="1" thickBot="1">
      <c r="A194" s="72">
        <v>191</v>
      </c>
      <c r="B194" s="68"/>
      <c r="C194" s="36"/>
      <c r="D194" s="68"/>
      <c r="E194" s="38" t="e">
        <f>VLOOKUP($D:$D,اكواد!$A:$G,2)</f>
        <v>#N/A</v>
      </c>
      <c r="F194" s="38" t="e">
        <f>VLOOKUP($D:$D,اكواد!$A:$G,3)</f>
        <v>#N/A</v>
      </c>
      <c r="G194" s="38" t="e">
        <f>VLOOKUP($D:$D,اكواد!$A:$G,4)</f>
        <v>#N/A</v>
      </c>
      <c r="H194" s="46"/>
      <c r="I194" s="74"/>
      <c r="J194" s="38">
        <f t="shared" si="2"/>
        <v>0</v>
      </c>
      <c r="K194" s="80"/>
    </row>
    <row r="195" spans="1:11" ht="24.95" customHeight="1" thickTop="1" thickBot="1">
      <c r="A195" s="72">
        <v>192</v>
      </c>
      <c r="B195" s="68"/>
      <c r="C195" s="36"/>
      <c r="D195" s="68"/>
      <c r="E195" s="38" t="e">
        <f>VLOOKUP($D:$D,اكواد!$A:$G,2)</f>
        <v>#N/A</v>
      </c>
      <c r="F195" s="38" t="e">
        <f>VLOOKUP($D:$D,اكواد!$A:$G,3)</f>
        <v>#N/A</v>
      </c>
      <c r="G195" s="38" t="e">
        <f>VLOOKUP($D:$D,اكواد!$A:$G,4)</f>
        <v>#N/A</v>
      </c>
      <c r="H195" s="46"/>
      <c r="I195" s="74"/>
      <c r="J195" s="38">
        <f t="shared" si="2"/>
        <v>0</v>
      </c>
      <c r="K195" s="80"/>
    </row>
    <row r="196" spans="1:11" ht="24.95" customHeight="1" thickTop="1" thickBot="1">
      <c r="A196" s="72">
        <v>193</v>
      </c>
      <c r="B196" s="68"/>
      <c r="C196" s="36"/>
      <c r="D196" s="68"/>
      <c r="E196" s="38" t="e">
        <f>VLOOKUP($D:$D,اكواد!$A:$G,2)</f>
        <v>#N/A</v>
      </c>
      <c r="F196" s="38" t="e">
        <f>VLOOKUP($D:$D,اكواد!$A:$G,3)</f>
        <v>#N/A</v>
      </c>
      <c r="G196" s="38" t="e">
        <f>VLOOKUP($D:$D,اكواد!$A:$G,4)</f>
        <v>#N/A</v>
      </c>
      <c r="H196" s="46"/>
      <c r="I196" s="74"/>
      <c r="J196" s="38">
        <f t="shared" si="2"/>
        <v>0</v>
      </c>
      <c r="K196" s="80"/>
    </row>
    <row r="197" spans="1:11" ht="24.95" customHeight="1" thickTop="1" thickBot="1">
      <c r="A197" s="72">
        <v>194</v>
      </c>
      <c r="B197" s="68"/>
      <c r="C197" s="36"/>
      <c r="D197" s="68"/>
      <c r="E197" s="38" t="e">
        <f>VLOOKUP($D:$D,اكواد!$A:$G,2)</f>
        <v>#N/A</v>
      </c>
      <c r="F197" s="38" t="e">
        <f>VLOOKUP($D:$D,اكواد!$A:$G,3)</f>
        <v>#N/A</v>
      </c>
      <c r="G197" s="38" t="e">
        <f>VLOOKUP($D:$D,اكواد!$A:$G,4)</f>
        <v>#N/A</v>
      </c>
      <c r="H197" s="46"/>
      <c r="I197" s="74"/>
      <c r="J197" s="38">
        <f t="shared" ref="J197:J260" si="3">H197*I197</f>
        <v>0</v>
      </c>
      <c r="K197" s="80"/>
    </row>
    <row r="198" spans="1:11" ht="24.95" customHeight="1" thickTop="1" thickBot="1">
      <c r="A198" s="72">
        <v>195</v>
      </c>
      <c r="B198" s="68"/>
      <c r="C198" s="36"/>
      <c r="D198" s="68"/>
      <c r="E198" s="38" t="e">
        <f>VLOOKUP($D:$D,اكواد!$A:$G,2)</f>
        <v>#N/A</v>
      </c>
      <c r="F198" s="38" t="e">
        <f>VLOOKUP($D:$D,اكواد!$A:$G,3)</f>
        <v>#N/A</v>
      </c>
      <c r="G198" s="38" t="e">
        <f>VLOOKUP($D:$D,اكواد!$A:$G,4)</f>
        <v>#N/A</v>
      </c>
      <c r="H198" s="46"/>
      <c r="I198" s="74"/>
      <c r="J198" s="38">
        <f t="shared" si="3"/>
        <v>0</v>
      </c>
      <c r="K198" s="80"/>
    </row>
    <row r="199" spans="1:11" ht="24.95" customHeight="1" thickTop="1" thickBot="1">
      <c r="A199" s="72">
        <v>196</v>
      </c>
      <c r="B199" s="68"/>
      <c r="C199" s="36"/>
      <c r="D199" s="68"/>
      <c r="E199" s="38" t="e">
        <f>VLOOKUP($D:$D,اكواد!$A:$G,2)</f>
        <v>#N/A</v>
      </c>
      <c r="F199" s="38" t="e">
        <f>VLOOKUP($D:$D,اكواد!$A:$G,3)</f>
        <v>#N/A</v>
      </c>
      <c r="G199" s="38" t="e">
        <f>VLOOKUP($D:$D,اكواد!$A:$G,4)</f>
        <v>#N/A</v>
      </c>
      <c r="H199" s="46"/>
      <c r="I199" s="74"/>
      <c r="J199" s="38">
        <f t="shared" si="3"/>
        <v>0</v>
      </c>
      <c r="K199" s="80"/>
    </row>
    <row r="200" spans="1:11" ht="24.95" customHeight="1" thickTop="1" thickBot="1">
      <c r="A200" s="72">
        <v>197</v>
      </c>
      <c r="B200" s="68"/>
      <c r="C200" s="36"/>
      <c r="D200" s="68"/>
      <c r="E200" s="38" t="e">
        <f>VLOOKUP($D:$D,اكواد!$A:$G,2)</f>
        <v>#N/A</v>
      </c>
      <c r="F200" s="38" t="e">
        <f>VLOOKUP($D:$D,اكواد!$A:$G,3)</f>
        <v>#N/A</v>
      </c>
      <c r="G200" s="38" t="e">
        <f>VLOOKUP($D:$D,اكواد!$A:$G,4)</f>
        <v>#N/A</v>
      </c>
      <c r="H200" s="46"/>
      <c r="I200" s="74"/>
      <c r="J200" s="38">
        <f t="shared" si="3"/>
        <v>0</v>
      </c>
      <c r="K200" s="80"/>
    </row>
    <row r="201" spans="1:11" ht="24.95" customHeight="1" thickTop="1" thickBot="1">
      <c r="A201" s="72">
        <v>198</v>
      </c>
      <c r="B201" s="68"/>
      <c r="C201" s="36"/>
      <c r="D201" s="68"/>
      <c r="E201" s="38" t="e">
        <f>VLOOKUP($D:$D,اكواد!$A:$G,2)</f>
        <v>#N/A</v>
      </c>
      <c r="F201" s="38" t="e">
        <f>VLOOKUP($D:$D,اكواد!$A:$G,3)</f>
        <v>#N/A</v>
      </c>
      <c r="G201" s="38" t="e">
        <f>VLOOKUP($D:$D,اكواد!$A:$G,4)</f>
        <v>#N/A</v>
      </c>
      <c r="H201" s="46"/>
      <c r="I201" s="74"/>
      <c r="J201" s="38">
        <f t="shared" si="3"/>
        <v>0</v>
      </c>
      <c r="K201" s="79"/>
    </row>
    <row r="202" spans="1:11" ht="24.95" customHeight="1" thickTop="1" thickBot="1">
      <c r="A202" s="72">
        <v>199</v>
      </c>
      <c r="B202" s="68"/>
      <c r="C202" s="36"/>
      <c r="D202" s="68"/>
      <c r="E202" s="38" t="e">
        <f>VLOOKUP($D:$D,اكواد!$A:$G,2)</f>
        <v>#N/A</v>
      </c>
      <c r="F202" s="38" t="e">
        <f>VLOOKUP($D:$D,اكواد!$A:$G,3)</f>
        <v>#N/A</v>
      </c>
      <c r="G202" s="38" t="e">
        <f>VLOOKUP($D:$D,اكواد!$A:$G,4)</f>
        <v>#N/A</v>
      </c>
      <c r="H202" s="46"/>
      <c r="I202" s="74"/>
      <c r="J202" s="38">
        <f t="shared" si="3"/>
        <v>0</v>
      </c>
      <c r="K202" s="80"/>
    </row>
    <row r="203" spans="1:11" ht="24.95" customHeight="1" thickTop="1" thickBot="1">
      <c r="A203" s="72">
        <v>200</v>
      </c>
      <c r="B203" s="68"/>
      <c r="C203" s="36"/>
      <c r="D203" s="68"/>
      <c r="E203" s="38" t="e">
        <f>VLOOKUP($D:$D,اكواد!$A:$G,2)</f>
        <v>#N/A</v>
      </c>
      <c r="F203" s="38" t="e">
        <f>VLOOKUP($D:$D,اكواد!$A:$G,3)</f>
        <v>#N/A</v>
      </c>
      <c r="G203" s="38" t="e">
        <f>VLOOKUP($D:$D,اكواد!$A:$G,4)</f>
        <v>#N/A</v>
      </c>
      <c r="H203" s="46"/>
      <c r="I203" s="74"/>
      <c r="J203" s="38">
        <f t="shared" si="3"/>
        <v>0</v>
      </c>
      <c r="K203" s="80"/>
    </row>
    <row r="204" spans="1:11" ht="24.95" customHeight="1" thickTop="1" thickBot="1">
      <c r="A204" s="72">
        <v>201</v>
      </c>
      <c r="B204" s="68"/>
      <c r="C204" s="36"/>
      <c r="D204" s="68"/>
      <c r="E204" s="38" t="e">
        <f>VLOOKUP($D:$D,اكواد!$A:$G,2)</f>
        <v>#N/A</v>
      </c>
      <c r="F204" s="38" t="e">
        <f>VLOOKUP($D:$D,اكواد!$A:$G,3)</f>
        <v>#N/A</v>
      </c>
      <c r="G204" s="38" t="e">
        <f>VLOOKUP($D:$D,اكواد!$A:$G,4)</f>
        <v>#N/A</v>
      </c>
      <c r="H204" s="46"/>
      <c r="I204" s="74"/>
      <c r="J204" s="38">
        <f t="shared" si="3"/>
        <v>0</v>
      </c>
      <c r="K204" s="80"/>
    </row>
    <row r="205" spans="1:11" ht="24.95" customHeight="1" thickTop="1" thickBot="1">
      <c r="A205" s="72">
        <v>202</v>
      </c>
      <c r="B205" s="68"/>
      <c r="C205" s="36"/>
      <c r="D205" s="68"/>
      <c r="E205" s="38" t="e">
        <f>VLOOKUP($D:$D,اكواد!$A:$G,2)</f>
        <v>#N/A</v>
      </c>
      <c r="F205" s="38" t="e">
        <f>VLOOKUP($D:$D,اكواد!$A:$G,3)</f>
        <v>#N/A</v>
      </c>
      <c r="G205" s="38" t="e">
        <f>VLOOKUP($D:$D,اكواد!$A:$G,4)</f>
        <v>#N/A</v>
      </c>
      <c r="H205" s="46"/>
      <c r="I205" s="74"/>
      <c r="J205" s="38">
        <f t="shared" si="3"/>
        <v>0</v>
      </c>
      <c r="K205" s="80"/>
    </row>
    <row r="206" spans="1:11" ht="24.95" customHeight="1" thickTop="1" thickBot="1">
      <c r="A206" s="72">
        <v>203</v>
      </c>
      <c r="B206" s="68"/>
      <c r="C206" s="36"/>
      <c r="D206" s="68"/>
      <c r="E206" s="38" t="e">
        <f>VLOOKUP($D:$D,اكواد!$A:$G,2)</f>
        <v>#N/A</v>
      </c>
      <c r="F206" s="38" t="e">
        <f>VLOOKUP($D:$D,اكواد!$A:$G,3)</f>
        <v>#N/A</v>
      </c>
      <c r="G206" s="38" t="e">
        <f>VLOOKUP($D:$D,اكواد!$A:$G,4)</f>
        <v>#N/A</v>
      </c>
      <c r="H206" s="46"/>
      <c r="I206" s="74"/>
      <c r="J206" s="38">
        <f t="shared" si="3"/>
        <v>0</v>
      </c>
      <c r="K206" s="80"/>
    </row>
    <row r="207" spans="1:11" ht="24.95" customHeight="1" thickTop="1" thickBot="1">
      <c r="A207" s="72">
        <v>204</v>
      </c>
      <c r="B207" s="68"/>
      <c r="C207" s="36"/>
      <c r="D207" s="68"/>
      <c r="E207" s="38" t="e">
        <f>VLOOKUP($D:$D,اكواد!$A:$G,2)</f>
        <v>#N/A</v>
      </c>
      <c r="F207" s="38" t="e">
        <f>VLOOKUP($D:$D,اكواد!$A:$G,3)</f>
        <v>#N/A</v>
      </c>
      <c r="G207" s="38" t="e">
        <f>VLOOKUP($D:$D,اكواد!$A:$G,4)</f>
        <v>#N/A</v>
      </c>
      <c r="H207" s="46"/>
      <c r="I207" s="74"/>
      <c r="J207" s="38">
        <f t="shared" si="3"/>
        <v>0</v>
      </c>
      <c r="K207" s="80"/>
    </row>
    <row r="208" spans="1:11" ht="24.95" customHeight="1" thickTop="1" thickBot="1">
      <c r="A208" s="72">
        <v>205</v>
      </c>
      <c r="B208" s="68"/>
      <c r="C208" s="36"/>
      <c r="D208" s="68"/>
      <c r="E208" s="38" t="e">
        <f>VLOOKUP($D:$D,اكواد!$A:$G,2)</f>
        <v>#N/A</v>
      </c>
      <c r="F208" s="38" t="e">
        <f>VLOOKUP($D:$D,اكواد!$A:$G,3)</f>
        <v>#N/A</v>
      </c>
      <c r="G208" s="38" t="e">
        <f>VLOOKUP($D:$D,اكواد!$A:$G,4)</f>
        <v>#N/A</v>
      </c>
      <c r="H208" s="46"/>
      <c r="I208" s="74"/>
      <c r="J208" s="38">
        <f t="shared" si="3"/>
        <v>0</v>
      </c>
      <c r="K208" s="80"/>
    </row>
    <row r="209" spans="1:11" ht="24.95" customHeight="1" thickTop="1" thickBot="1">
      <c r="A209" s="72">
        <v>206</v>
      </c>
      <c r="B209" s="68"/>
      <c r="C209" s="36"/>
      <c r="D209" s="68"/>
      <c r="E209" s="38" t="e">
        <f>VLOOKUP($D:$D,اكواد!$A:$G,2)</f>
        <v>#N/A</v>
      </c>
      <c r="F209" s="38" t="e">
        <f>VLOOKUP($D:$D,اكواد!$A:$G,3)</f>
        <v>#N/A</v>
      </c>
      <c r="G209" s="38" t="e">
        <f>VLOOKUP($D:$D,اكواد!$A:$G,4)</f>
        <v>#N/A</v>
      </c>
      <c r="H209" s="46"/>
      <c r="I209" s="74"/>
      <c r="J209" s="38">
        <f t="shared" si="3"/>
        <v>0</v>
      </c>
      <c r="K209" s="80"/>
    </row>
    <row r="210" spans="1:11" ht="24.95" customHeight="1" thickTop="1" thickBot="1">
      <c r="A210" s="72">
        <v>207</v>
      </c>
      <c r="B210" s="68"/>
      <c r="C210" s="36"/>
      <c r="D210" s="68"/>
      <c r="E210" s="38" t="e">
        <f>VLOOKUP($D:$D,اكواد!$A:$G,2)</f>
        <v>#N/A</v>
      </c>
      <c r="F210" s="38" t="e">
        <f>VLOOKUP($D:$D,اكواد!$A:$G,3)</f>
        <v>#N/A</v>
      </c>
      <c r="G210" s="38" t="e">
        <f>VLOOKUP($D:$D,اكواد!$A:$G,4)</f>
        <v>#N/A</v>
      </c>
      <c r="H210" s="46"/>
      <c r="I210" s="74"/>
      <c r="J210" s="38">
        <f t="shared" si="3"/>
        <v>0</v>
      </c>
      <c r="K210" s="79"/>
    </row>
    <row r="211" spans="1:11" ht="24.95" customHeight="1" thickTop="1" thickBot="1">
      <c r="A211" s="72">
        <v>208</v>
      </c>
      <c r="B211" s="68"/>
      <c r="C211" s="36"/>
      <c r="D211" s="68"/>
      <c r="E211" s="38" t="e">
        <f>VLOOKUP($D:$D,اكواد!$A:$G,2)</f>
        <v>#N/A</v>
      </c>
      <c r="F211" s="38" t="e">
        <f>VLOOKUP($D:$D,اكواد!$A:$G,3)</f>
        <v>#N/A</v>
      </c>
      <c r="G211" s="38" t="e">
        <f>VLOOKUP($D:$D,اكواد!$A:$G,4)</f>
        <v>#N/A</v>
      </c>
      <c r="H211" s="46"/>
      <c r="I211" s="74"/>
      <c r="J211" s="38">
        <f t="shared" si="3"/>
        <v>0</v>
      </c>
      <c r="K211" s="80"/>
    </row>
    <row r="212" spans="1:11" ht="24.95" customHeight="1" thickTop="1" thickBot="1">
      <c r="A212" s="72">
        <v>209</v>
      </c>
      <c r="B212" s="68"/>
      <c r="C212" s="36"/>
      <c r="D212" s="68"/>
      <c r="E212" s="38" t="e">
        <f>VLOOKUP($D:$D,اكواد!$A:$G,2)</f>
        <v>#N/A</v>
      </c>
      <c r="F212" s="38" t="e">
        <f>VLOOKUP($D:$D,اكواد!$A:$G,3)</f>
        <v>#N/A</v>
      </c>
      <c r="G212" s="38" t="e">
        <f>VLOOKUP($D:$D,اكواد!$A:$G,4)</f>
        <v>#N/A</v>
      </c>
      <c r="H212" s="46"/>
      <c r="I212" s="74"/>
      <c r="J212" s="38">
        <f t="shared" si="3"/>
        <v>0</v>
      </c>
      <c r="K212" s="80"/>
    </row>
    <row r="213" spans="1:11" ht="24.95" customHeight="1" thickTop="1" thickBot="1">
      <c r="A213" s="72">
        <v>210</v>
      </c>
      <c r="B213" s="68"/>
      <c r="C213" s="36"/>
      <c r="D213" s="68"/>
      <c r="E213" s="38" t="e">
        <f>VLOOKUP($D:$D,اكواد!$A:$G,2)</f>
        <v>#N/A</v>
      </c>
      <c r="F213" s="38" t="e">
        <f>VLOOKUP($D:$D,اكواد!$A:$G,3)</f>
        <v>#N/A</v>
      </c>
      <c r="G213" s="38" t="e">
        <f>VLOOKUP($D:$D,اكواد!$A:$G,4)</f>
        <v>#N/A</v>
      </c>
      <c r="H213" s="46"/>
      <c r="I213" s="74"/>
      <c r="J213" s="38">
        <f t="shared" si="3"/>
        <v>0</v>
      </c>
      <c r="K213" s="80"/>
    </row>
    <row r="214" spans="1:11" ht="24.95" customHeight="1" thickTop="1" thickBot="1">
      <c r="A214" s="72">
        <v>211</v>
      </c>
      <c r="B214" s="68"/>
      <c r="C214" s="36"/>
      <c r="D214" s="68"/>
      <c r="E214" s="38" t="e">
        <f>VLOOKUP($D:$D,اكواد!$A:$G,2)</f>
        <v>#N/A</v>
      </c>
      <c r="F214" s="38" t="e">
        <f>VLOOKUP($D:$D,اكواد!$A:$G,3)</f>
        <v>#N/A</v>
      </c>
      <c r="G214" s="38" t="e">
        <f>VLOOKUP($D:$D,اكواد!$A:$G,4)</f>
        <v>#N/A</v>
      </c>
      <c r="H214" s="46"/>
      <c r="I214" s="74"/>
      <c r="J214" s="38">
        <f t="shared" si="3"/>
        <v>0</v>
      </c>
      <c r="K214" s="80"/>
    </row>
    <row r="215" spans="1:11" ht="24.95" customHeight="1" thickTop="1" thickBot="1">
      <c r="A215" s="72">
        <v>212</v>
      </c>
      <c r="B215" s="68"/>
      <c r="C215" s="36"/>
      <c r="D215" s="68"/>
      <c r="E215" s="38" t="e">
        <f>VLOOKUP($D:$D,اكواد!$A:$G,2)</f>
        <v>#N/A</v>
      </c>
      <c r="F215" s="38" t="e">
        <f>VLOOKUP($D:$D,اكواد!$A:$G,3)</f>
        <v>#N/A</v>
      </c>
      <c r="G215" s="38" t="e">
        <f>VLOOKUP($D:$D,اكواد!$A:$G,4)</f>
        <v>#N/A</v>
      </c>
      <c r="H215" s="46"/>
      <c r="I215" s="74"/>
      <c r="J215" s="38">
        <f t="shared" si="3"/>
        <v>0</v>
      </c>
      <c r="K215" s="80"/>
    </row>
    <row r="216" spans="1:11" ht="24.95" customHeight="1" thickTop="1" thickBot="1">
      <c r="A216" s="72">
        <v>213</v>
      </c>
      <c r="B216" s="68"/>
      <c r="C216" s="36"/>
      <c r="D216" s="68"/>
      <c r="E216" s="38" t="e">
        <f>VLOOKUP($D:$D,اكواد!$A:$G,2)</f>
        <v>#N/A</v>
      </c>
      <c r="F216" s="38" t="e">
        <f>VLOOKUP($D:$D,اكواد!$A:$G,3)</f>
        <v>#N/A</v>
      </c>
      <c r="G216" s="38" t="e">
        <f>VLOOKUP($D:$D,اكواد!$A:$G,4)</f>
        <v>#N/A</v>
      </c>
      <c r="H216" s="46"/>
      <c r="I216" s="74"/>
      <c r="J216" s="38">
        <f t="shared" si="3"/>
        <v>0</v>
      </c>
      <c r="K216" s="80"/>
    </row>
    <row r="217" spans="1:11" ht="24.95" customHeight="1" thickTop="1" thickBot="1">
      <c r="A217" s="72">
        <v>214</v>
      </c>
      <c r="B217" s="68"/>
      <c r="C217" s="36"/>
      <c r="D217" s="68"/>
      <c r="E217" s="38" t="e">
        <f>VLOOKUP($D:$D,اكواد!$A:$G,2)</f>
        <v>#N/A</v>
      </c>
      <c r="F217" s="38" t="e">
        <f>VLOOKUP($D:$D,اكواد!$A:$G,3)</f>
        <v>#N/A</v>
      </c>
      <c r="G217" s="38" t="e">
        <f>VLOOKUP($D:$D,اكواد!$A:$G,4)</f>
        <v>#N/A</v>
      </c>
      <c r="H217" s="46"/>
      <c r="I217" s="74"/>
      <c r="J217" s="38">
        <f t="shared" si="3"/>
        <v>0</v>
      </c>
      <c r="K217" s="80"/>
    </row>
    <row r="218" spans="1:11" ht="24.95" customHeight="1" thickTop="1" thickBot="1">
      <c r="A218" s="72">
        <v>215</v>
      </c>
      <c r="B218" s="68"/>
      <c r="C218" s="36"/>
      <c r="D218" s="68"/>
      <c r="E218" s="38" t="e">
        <f>VLOOKUP($D:$D,اكواد!$A:$G,2)</f>
        <v>#N/A</v>
      </c>
      <c r="F218" s="38" t="e">
        <f>VLOOKUP($D:$D,اكواد!$A:$G,3)</f>
        <v>#N/A</v>
      </c>
      <c r="G218" s="38" t="e">
        <f>VLOOKUP($D:$D,اكواد!$A:$G,4)</f>
        <v>#N/A</v>
      </c>
      <c r="H218" s="46"/>
      <c r="I218" s="74"/>
      <c r="J218" s="38">
        <f t="shared" si="3"/>
        <v>0</v>
      </c>
      <c r="K218" s="80"/>
    </row>
    <row r="219" spans="1:11" ht="24.95" customHeight="1" thickTop="1" thickBot="1">
      <c r="A219" s="72">
        <v>216</v>
      </c>
      <c r="B219" s="68"/>
      <c r="C219" s="36"/>
      <c r="D219" s="68"/>
      <c r="E219" s="38" t="e">
        <f>VLOOKUP($D:$D,اكواد!$A:$G,2)</f>
        <v>#N/A</v>
      </c>
      <c r="F219" s="38" t="e">
        <f>VLOOKUP($D:$D,اكواد!$A:$G,3)</f>
        <v>#N/A</v>
      </c>
      <c r="G219" s="38" t="e">
        <f>VLOOKUP($D:$D,اكواد!$A:$G,4)</f>
        <v>#N/A</v>
      </c>
      <c r="H219" s="46"/>
      <c r="I219" s="74"/>
      <c r="J219" s="38">
        <f t="shared" si="3"/>
        <v>0</v>
      </c>
      <c r="K219" s="79"/>
    </row>
    <row r="220" spans="1:11" ht="24.95" customHeight="1" thickTop="1" thickBot="1">
      <c r="A220" s="72">
        <v>217</v>
      </c>
      <c r="B220" s="68"/>
      <c r="C220" s="36"/>
      <c r="D220" s="68"/>
      <c r="E220" s="38" t="e">
        <f>VLOOKUP($D:$D,اكواد!$A:$G,2)</f>
        <v>#N/A</v>
      </c>
      <c r="F220" s="38" t="e">
        <f>VLOOKUP($D:$D,اكواد!$A:$G,3)</f>
        <v>#N/A</v>
      </c>
      <c r="G220" s="38" t="e">
        <f>VLOOKUP($D:$D,اكواد!$A:$G,4)</f>
        <v>#N/A</v>
      </c>
      <c r="H220" s="46"/>
      <c r="I220" s="74"/>
      <c r="J220" s="38">
        <f t="shared" si="3"/>
        <v>0</v>
      </c>
      <c r="K220" s="80"/>
    </row>
    <row r="221" spans="1:11" ht="24.95" customHeight="1" thickTop="1" thickBot="1">
      <c r="A221" s="72">
        <v>218</v>
      </c>
      <c r="B221" s="68"/>
      <c r="C221" s="36"/>
      <c r="D221" s="68"/>
      <c r="E221" s="38" t="e">
        <f>VLOOKUP($D:$D,اكواد!$A:$G,2)</f>
        <v>#N/A</v>
      </c>
      <c r="F221" s="38" t="e">
        <f>VLOOKUP($D:$D,اكواد!$A:$G,3)</f>
        <v>#N/A</v>
      </c>
      <c r="G221" s="38" t="e">
        <f>VLOOKUP($D:$D,اكواد!$A:$G,4)</f>
        <v>#N/A</v>
      </c>
      <c r="H221" s="46"/>
      <c r="I221" s="74"/>
      <c r="J221" s="38">
        <f t="shared" si="3"/>
        <v>0</v>
      </c>
      <c r="K221" s="80"/>
    </row>
    <row r="222" spans="1:11" ht="24.95" customHeight="1" thickTop="1" thickBot="1">
      <c r="A222" s="72">
        <v>219</v>
      </c>
      <c r="B222" s="68"/>
      <c r="C222" s="36"/>
      <c r="D222" s="68"/>
      <c r="E222" s="38" t="e">
        <f>VLOOKUP($D:$D,اكواد!$A:$G,2)</f>
        <v>#N/A</v>
      </c>
      <c r="F222" s="38" t="e">
        <f>VLOOKUP($D:$D,اكواد!$A:$G,3)</f>
        <v>#N/A</v>
      </c>
      <c r="G222" s="38" t="e">
        <f>VLOOKUP($D:$D,اكواد!$A:$G,4)</f>
        <v>#N/A</v>
      </c>
      <c r="H222" s="46"/>
      <c r="I222" s="74"/>
      <c r="J222" s="38">
        <f t="shared" si="3"/>
        <v>0</v>
      </c>
      <c r="K222" s="80"/>
    </row>
    <row r="223" spans="1:11" ht="24.95" customHeight="1" thickTop="1" thickBot="1">
      <c r="A223" s="72">
        <v>220</v>
      </c>
      <c r="B223" s="68"/>
      <c r="C223" s="36"/>
      <c r="D223" s="68"/>
      <c r="E223" s="38" t="e">
        <f>VLOOKUP($D:$D,اكواد!$A:$G,2)</f>
        <v>#N/A</v>
      </c>
      <c r="F223" s="38" t="e">
        <f>VLOOKUP($D:$D,اكواد!$A:$G,3)</f>
        <v>#N/A</v>
      </c>
      <c r="G223" s="38" t="e">
        <f>VLOOKUP($D:$D,اكواد!$A:$G,4)</f>
        <v>#N/A</v>
      </c>
      <c r="H223" s="46"/>
      <c r="I223" s="74"/>
      <c r="J223" s="38">
        <f t="shared" si="3"/>
        <v>0</v>
      </c>
      <c r="K223" s="80"/>
    </row>
    <row r="224" spans="1:11" ht="24.95" customHeight="1" thickTop="1" thickBot="1">
      <c r="A224" s="72">
        <v>221</v>
      </c>
      <c r="B224" s="68"/>
      <c r="C224" s="36"/>
      <c r="D224" s="68"/>
      <c r="E224" s="38" t="e">
        <f>VLOOKUP($D:$D,اكواد!$A:$G,2)</f>
        <v>#N/A</v>
      </c>
      <c r="F224" s="38" t="e">
        <f>VLOOKUP($D:$D,اكواد!$A:$G,3)</f>
        <v>#N/A</v>
      </c>
      <c r="G224" s="38" t="e">
        <f>VLOOKUP($D:$D,اكواد!$A:$G,4)</f>
        <v>#N/A</v>
      </c>
      <c r="H224" s="46"/>
      <c r="I224" s="74"/>
      <c r="J224" s="38">
        <f t="shared" si="3"/>
        <v>0</v>
      </c>
      <c r="K224" s="80"/>
    </row>
    <row r="225" spans="1:11" ht="24.95" customHeight="1" thickTop="1" thickBot="1">
      <c r="A225" s="72">
        <v>222</v>
      </c>
      <c r="B225" s="68"/>
      <c r="C225" s="36"/>
      <c r="D225" s="68"/>
      <c r="E225" s="38" t="e">
        <f>VLOOKUP($D:$D,اكواد!$A:$G,2)</f>
        <v>#N/A</v>
      </c>
      <c r="F225" s="38" t="e">
        <f>VLOOKUP($D:$D,اكواد!$A:$G,3)</f>
        <v>#N/A</v>
      </c>
      <c r="G225" s="38" t="e">
        <f>VLOOKUP($D:$D,اكواد!$A:$G,4)</f>
        <v>#N/A</v>
      </c>
      <c r="H225" s="46"/>
      <c r="I225" s="74"/>
      <c r="J225" s="38">
        <f t="shared" si="3"/>
        <v>0</v>
      </c>
      <c r="K225" s="80"/>
    </row>
    <row r="226" spans="1:11" ht="24.95" customHeight="1" thickTop="1" thickBot="1">
      <c r="A226" s="72">
        <v>223</v>
      </c>
      <c r="B226" s="68"/>
      <c r="C226" s="36"/>
      <c r="D226" s="68"/>
      <c r="E226" s="38" t="e">
        <f>VLOOKUP($D:$D,اكواد!$A:$G,2)</f>
        <v>#N/A</v>
      </c>
      <c r="F226" s="38" t="e">
        <f>VLOOKUP($D:$D,اكواد!$A:$G,3)</f>
        <v>#N/A</v>
      </c>
      <c r="G226" s="38" t="e">
        <f>VLOOKUP($D:$D,اكواد!$A:$G,4)</f>
        <v>#N/A</v>
      </c>
      <c r="H226" s="46"/>
      <c r="I226" s="74"/>
      <c r="J226" s="38">
        <f t="shared" si="3"/>
        <v>0</v>
      </c>
      <c r="K226" s="80"/>
    </row>
    <row r="227" spans="1:11" ht="24.95" customHeight="1" thickTop="1" thickBot="1">
      <c r="A227" s="72">
        <v>224</v>
      </c>
      <c r="B227" s="68"/>
      <c r="C227" s="36"/>
      <c r="D227" s="68"/>
      <c r="E227" s="38" t="e">
        <f>VLOOKUP($D:$D,اكواد!$A:$G,2)</f>
        <v>#N/A</v>
      </c>
      <c r="F227" s="38" t="e">
        <f>VLOOKUP($D:$D,اكواد!$A:$G,3)</f>
        <v>#N/A</v>
      </c>
      <c r="G227" s="38" t="e">
        <f>VLOOKUP($D:$D,اكواد!$A:$G,4)</f>
        <v>#N/A</v>
      </c>
      <c r="H227" s="46"/>
      <c r="I227" s="74"/>
      <c r="J227" s="38">
        <f t="shared" si="3"/>
        <v>0</v>
      </c>
      <c r="K227" s="80"/>
    </row>
    <row r="228" spans="1:11" ht="24.95" customHeight="1" thickTop="1" thickBot="1">
      <c r="A228" s="72">
        <v>225</v>
      </c>
      <c r="B228" s="68"/>
      <c r="C228" s="36"/>
      <c r="D228" s="68"/>
      <c r="E228" s="38" t="e">
        <f>VLOOKUP($D:$D,اكواد!$A:$G,2)</f>
        <v>#N/A</v>
      </c>
      <c r="F228" s="38" t="e">
        <f>VLOOKUP($D:$D,اكواد!$A:$G,3)</f>
        <v>#N/A</v>
      </c>
      <c r="G228" s="38" t="e">
        <f>VLOOKUP($D:$D,اكواد!$A:$G,4)</f>
        <v>#N/A</v>
      </c>
      <c r="H228" s="46"/>
      <c r="I228" s="74"/>
      <c r="J228" s="38">
        <f t="shared" si="3"/>
        <v>0</v>
      </c>
      <c r="K228" s="79"/>
    </row>
    <row r="229" spans="1:11" ht="24.95" customHeight="1" thickTop="1" thickBot="1">
      <c r="A229" s="72">
        <v>226</v>
      </c>
      <c r="B229" s="68"/>
      <c r="C229" s="36"/>
      <c r="D229" s="68"/>
      <c r="E229" s="38" t="e">
        <f>VLOOKUP($D:$D,اكواد!$A:$G,2)</f>
        <v>#N/A</v>
      </c>
      <c r="F229" s="38" t="e">
        <f>VLOOKUP($D:$D,اكواد!$A:$G,3)</f>
        <v>#N/A</v>
      </c>
      <c r="G229" s="38" t="e">
        <f>VLOOKUP($D:$D,اكواد!$A:$G,4)</f>
        <v>#N/A</v>
      </c>
      <c r="H229" s="46"/>
      <c r="I229" s="74"/>
      <c r="J229" s="38">
        <f t="shared" si="3"/>
        <v>0</v>
      </c>
      <c r="K229" s="80"/>
    </row>
    <row r="230" spans="1:11" ht="24.95" customHeight="1" thickTop="1" thickBot="1">
      <c r="A230" s="72">
        <v>227</v>
      </c>
      <c r="B230" s="68"/>
      <c r="C230" s="36"/>
      <c r="D230" s="68"/>
      <c r="E230" s="38" t="e">
        <f>VLOOKUP($D:$D,اكواد!$A:$G,2)</f>
        <v>#N/A</v>
      </c>
      <c r="F230" s="38" t="e">
        <f>VLOOKUP($D:$D,اكواد!$A:$G,3)</f>
        <v>#N/A</v>
      </c>
      <c r="G230" s="38" t="e">
        <f>VLOOKUP($D:$D,اكواد!$A:$G,4)</f>
        <v>#N/A</v>
      </c>
      <c r="H230" s="46"/>
      <c r="I230" s="74"/>
      <c r="J230" s="38">
        <f t="shared" si="3"/>
        <v>0</v>
      </c>
      <c r="K230" s="80"/>
    </row>
    <row r="231" spans="1:11" ht="24.95" customHeight="1" thickTop="1" thickBot="1">
      <c r="A231" s="72">
        <v>228</v>
      </c>
      <c r="B231" s="68"/>
      <c r="C231" s="36"/>
      <c r="D231" s="68"/>
      <c r="E231" s="38" t="e">
        <f>VLOOKUP($D:$D,اكواد!$A:$G,2)</f>
        <v>#N/A</v>
      </c>
      <c r="F231" s="38" t="e">
        <f>VLOOKUP($D:$D,اكواد!$A:$G,3)</f>
        <v>#N/A</v>
      </c>
      <c r="G231" s="38" t="e">
        <f>VLOOKUP($D:$D,اكواد!$A:$G,4)</f>
        <v>#N/A</v>
      </c>
      <c r="H231" s="46"/>
      <c r="I231" s="74"/>
      <c r="J231" s="38">
        <f t="shared" si="3"/>
        <v>0</v>
      </c>
      <c r="K231" s="80"/>
    </row>
    <row r="232" spans="1:11" ht="24.95" customHeight="1" thickTop="1" thickBot="1">
      <c r="A232" s="72">
        <v>229</v>
      </c>
      <c r="B232" s="68"/>
      <c r="C232" s="36"/>
      <c r="D232" s="68"/>
      <c r="E232" s="38" t="e">
        <f>VLOOKUP($D:$D,اكواد!$A:$G,2)</f>
        <v>#N/A</v>
      </c>
      <c r="F232" s="38" t="e">
        <f>VLOOKUP($D:$D,اكواد!$A:$G,3)</f>
        <v>#N/A</v>
      </c>
      <c r="G232" s="38" t="e">
        <f>VLOOKUP($D:$D,اكواد!$A:$G,4)</f>
        <v>#N/A</v>
      </c>
      <c r="H232" s="46"/>
      <c r="I232" s="74"/>
      <c r="J232" s="38">
        <f t="shared" si="3"/>
        <v>0</v>
      </c>
      <c r="K232" s="80"/>
    </row>
    <row r="233" spans="1:11" ht="24.95" customHeight="1" thickTop="1" thickBot="1">
      <c r="A233" s="72">
        <v>230</v>
      </c>
      <c r="B233" s="68"/>
      <c r="C233" s="36"/>
      <c r="D233" s="68"/>
      <c r="E233" s="38" t="e">
        <f>VLOOKUP($D:$D,اكواد!$A:$G,2)</f>
        <v>#N/A</v>
      </c>
      <c r="F233" s="38" t="e">
        <f>VLOOKUP($D:$D,اكواد!$A:$G,3)</f>
        <v>#N/A</v>
      </c>
      <c r="G233" s="38" t="e">
        <f>VLOOKUP($D:$D,اكواد!$A:$G,4)</f>
        <v>#N/A</v>
      </c>
      <c r="H233" s="46"/>
      <c r="I233" s="74"/>
      <c r="J233" s="38">
        <f t="shared" si="3"/>
        <v>0</v>
      </c>
      <c r="K233" s="80"/>
    </row>
    <row r="234" spans="1:11" ht="24.95" customHeight="1" thickTop="1" thickBot="1">
      <c r="A234" s="72">
        <v>231</v>
      </c>
      <c r="B234" s="68"/>
      <c r="C234" s="36"/>
      <c r="D234" s="68"/>
      <c r="E234" s="38" t="e">
        <f>VLOOKUP($D:$D,اكواد!$A:$G,2)</f>
        <v>#N/A</v>
      </c>
      <c r="F234" s="38" t="e">
        <f>VLOOKUP($D:$D,اكواد!$A:$G,3)</f>
        <v>#N/A</v>
      </c>
      <c r="G234" s="38" t="e">
        <f>VLOOKUP($D:$D,اكواد!$A:$G,4)</f>
        <v>#N/A</v>
      </c>
      <c r="H234" s="46"/>
      <c r="I234" s="74"/>
      <c r="J234" s="38">
        <f t="shared" si="3"/>
        <v>0</v>
      </c>
      <c r="K234" s="80"/>
    </row>
    <row r="235" spans="1:11" ht="24.95" customHeight="1" thickTop="1" thickBot="1">
      <c r="A235" s="72">
        <v>232</v>
      </c>
      <c r="B235" s="68"/>
      <c r="C235" s="36"/>
      <c r="D235" s="68"/>
      <c r="E235" s="38" t="e">
        <f>VLOOKUP($D:$D,اكواد!$A:$G,2)</f>
        <v>#N/A</v>
      </c>
      <c r="F235" s="38" t="e">
        <f>VLOOKUP($D:$D,اكواد!$A:$G,3)</f>
        <v>#N/A</v>
      </c>
      <c r="G235" s="38" t="e">
        <f>VLOOKUP($D:$D,اكواد!$A:$G,4)</f>
        <v>#N/A</v>
      </c>
      <c r="H235" s="46"/>
      <c r="I235" s="74"/>
      <c r="J235" s="38">
        <f t="shared" si="3"/>
        <v>0</v>
      </c>
      <c r="K235" s="80"/>
    </row>
    <row r="236" spans="1:11" ht="24.95" customHeight="1" thickTop="1" thickBot="1">
      <c r="A236" s="72">
        <v>233</v>
      </c>
      <c r="B236" s="68"/>
      <c r="C236" s="36"/>
      <c r="D236" s="68"/>
      <c r="E236" s="38" t="e">
        <f>VLOOKUP($D:$D,اكواد!$A:$G,2)</f>
        <v>#N/A</v>
      </c>
      <c r="F236" s="38" t="e">
        <f>VLOOKUP($D:$D,اكواد!$A:$G,3)</f>
        <v>#N/A</v>
      </c>
      <c r="G236" s="38" t="e">
        <f>VLOOKUP($D:$D,اكواد!$A:$G,4)</f>
        <v>#N/A</v>
      </c>
      <c r="H236" s="46"/>
      <c r="I236" s="74"/>
      <c r="J236" s="38">
        <f t="shared" si="3"/>
        <v>0</v>
      </c>
      <c r="K236" s="80"/>
    </row>
    <row r="237" spans="1:11" ht="24.95" customHeight="1" thickTop="1" thickBot="1">
      <c r="A237" s="72">
        <v>234</v>
      </c>
      <c r="B237" s="68"/>
      <c r="C237" s="36"/>
      <c r="D237" s="68"/>
      <c r="E237" s="38" t="e">
        <f>VLOOKUP($D:$D,اكواد!$A:$G,2)</f>
        <v>#N/A</v>
      </c>
      <c r="F237" s="38" t="e">
        <f>VLOOKUP($D:$D,اكواد!$A:$G,3)</f>
        <v>#N/A</v>
      </c>
      <c r="G237" s="38" t="e">
        <f>VLOOKUP($D:$D,اكواد!$A:$G,4)</f>
        <v>#N/A</v>
      </c>
      <c r="H237" s="46"/>
      <c r="I237" s="74"/>
      <c r="J237" s="38">
        <f t="shared" si="3"/>
        <v>0</v>
      </c>
      <c r="K237" s="79"/>
    </row>
    <row r="238" spans="1:11" ht="24.95" customHeight="1" thickTop="1" thickBot="1">
      <c r="A238" s="72">
        <v>235</v>
      </c>
      <c r="B238" s="68"/>
      <c r="C238" s="36"/>
      <c r="D238" s="68"/>
      <c r="E238" s="38" t="e">
        <f>VLOOKUP($D:$D,اكواد!$A:$G,2)</f>
        <v>#N/A</v>
      </c>
      <c r="F238" s="38" t="e">
        <f>VLOOKUP($D:$D,اكواد!$A:$G,3)</f>
        <v>#N/A</v>
      </c>
      <c r="G238" s="38" t="e">
        <f>VLOOKUP($D:$D,اكواد!$A:$G,4)</f>
        <v>#N/A</v>
      </c>
      <c r="H238" s="46"/>
      <c r="I238" s="74"/>
      <c r="J238" s="38">
        <f t="shared" si="3"/>
        <v>0</v>
      </c>
      <c r="K238" s="80"/>
    </row>
    <row r="239" spans="1:11" ht="24.95" customHeight="1" thickTop="1" thickBot="1">
      <c r="A239" s="72">
        <v>236</v>
      </c>
      <c r="B239" s="68"/>
      <c r="C239" s="36"/>
      <c r="D239" s="68"/>
      <c r="E239" s="38" t="e">
        <f>VLOOKUP($D:$D,اكواد!$A:$G,2)</f>
        <v>#N/A</v>
      </c>
      <c r="F239" s="38" t="e">
        <f>VLOOKUP($D:$D,اكواد!$A:$G,3)</f>
        <v>#N/A</v>
      </c>
      <c r="G239" s="38" t="e">
        <f>VLOOKUP($D:$D,اكواد!$A:$G,4)</f>
        <v>#N/A</v>
      </c>
      <c r="H239" s="46"/>
      <c r="I239" s="74"/>
      <c r="J239" s="38">
        <f t="shared" si="3"/>
        <v>0</v>
      </c>
      <c r="K239" s="80"/>
    </row>
    <row r="240" spans="1:11" ht="24.95" customHeight="1" thickTop="1" thickBot="1">
      <c r="A240" s="72">
        <v>237</v>
      </c>
      <c r="B240" s="68"/>
      <c r="C240" s="36"/>
      <c r="D240" s="68"/>
      <c r="E240" s="38" t="e">
        <f>VLOOKUP($D:$D,اكواد!$A:$G,2)</f>
        <v>#N/A</v>
      </c>
      <c r="F240" s="38" t="e">
        <f>VLOOKUP($D:$D,اكواد!$A:$G,3)</f>
        <v>#N/A</v>
      </c>
      <c r="G240" s="38" t="e">
        <f>VLOOKUP($D:$D,اكواد!$A:$G,4)</f>
        <v>#N/A</v>
      </c>
      <c r="H240" s="46"/>
      <c r="I240" s="74"/>
      <c r="J240" s="38">
        <f t="shared" si="3"/>
        <v>0</v>
      </c>
      <c r="K240" s="80"/>
    </row>
    <row r="241" spans="1:11" ht="24.95" customHeight="1" thickTop="1" thickBot="1">
      <c r="A241" s="72">
        <v>238</v>
      </c>
      <c r="B241" s="68"/>
      <c r="C241" s="36"/>
      <c r="D241" s="68"/>
      <c r="E241" s="38" t="e">
        <f>VLOOKUP($D:$D,اكواد!$A:$G,2)</f>
        <v>#N/A</v>
      </c>
      <c r="F241" s="38" t="e">
        <f>VLOOKUP($D:$D,اكواد!$A:$G,3)</f>
        <v>#N/A</v>
      </c>
      <c r="G241" s="38" t="e">
        <f>VLOOKUP($D:$D,اكواد!$A:$G,4)</f>
        <v>#N/A</v>
      </c>
      <c r="H241" s="46"/>
      <c r="I241" s="74"/>
      <c r="J241" s="38">
        <f t="shared" si="3"/>
        <v>0</v>
      </c>
      <c r="K241" s="80"/>
    </row>
    <row r="242" spans="1:11" ht="24.95" customHeight="1" thickTop="1" thickBot="1">
      <c r="A242" s="72">
        <v>239</v>
      </c>
      <c r="B242" s="68"/>
      <c r="C242" s="36"/>
      <c r="D242" s="68"/>
      <c r="E242" s="38" t="e">
        <f>VLOOKUP($D:$D,اكواد!$A:$G,2)</f>
        <v>#N/A</v>
      </c>
      <c r="F242" s="38" t="e">
        <f>VLOOKUP($D:$D,اكواد!$A:$G,3)</f>
        <v>#N/A</v>
      </c>
      <c r="G242" s="38" t="e">
        <f>VLOOKUP($D:$D,اكواد!$A:$G,4)</f>
        <v>#N/A</v>
      </c>
      <c r="H242" s="46"/>
      <c r="I242" s="74"/>
      <c r="J242" s="38">
        <f t="shared" si="3"/>
        <v>0</v>
      </c>
      <c r="K242" s="80"/>
    </row>
    <row r="243" spans="1:11" ht="24.95" customHeight="1" thickTop="1" thickBot="1">
      <c r="A243" s="72">
        <v>240</v>
      </c>
      <c r="B243" s="68"/>
      <c r="C243" s="36"/>
      <c r="D243" s="68"/>
      <c r="E243" s="38" t="e">
        <f>VLOOKUP($D:$D,اكواد!$A:$G,2)</f>
        <v>#N/A</v>
      </c>
      <c r="F243" s="38" t="e">
        <f>VLOOKUP($D:$D,اكواد!$A:$G,3)</f>
        <v>#N/A</v>
      </c>
      <c r="G243" s="38" t="e">
        <f>VLOOKUP($D:$D,اكواد!$A:$G,4)</f>
        <v>#N/A</v>
      </c>
      <c r="H243" s="46"/>
      <c r="I243" s="74"/>
      <c r="J243" s="38">
        <f t="shared" si="3"/>
        <v>0</v>
      </c>
      <c r="K243" s="80"/>
    </row>
    <row r="244" spans="1:11" ht="24.95" customHeight="1" thickTop="1" thickBot="1">
      <c r="A244" s="72">
        <v>241</v>
      </c>
      <c r="B244" s="68"/>
      <c r="C244" s="36"/>
      <c r="D244" s="68"/>
      <c r="E244" s="38" t="e">
        <f>VLOOKUP($D:$D,اكواد!$A:$G,2)</f>
        <v>#N/A</v>
      </c>
      <c r="F244" s="38" t="e">
        <f>VLOOKUP($D:$D,اكواد!$A:$G,3)</f>
        <v>#N/A</v>
      </c>
      <c r="G244" s="38" t="e">
        <f>VLOOKUP($D:$D,اكواد!$A:$G,4)</f>
        <v>#N/A</v>
      </c>
      <c r="H244" s="46"/>
      <c r="I244" s="74"/>
      <c r="J244" s="38">
        <f t="shared" si="3"/>
        <v>0</v>
      </c>
      <c r="K244" s="80"/>
    </row>
    <row r="245" spans="1:11" ht="24.95" customHeight="1" thickTop="1" thickBot="1">
      <c r="A245" s="72">
        <v>242</v>
      </c>
      <c r="B245" s="68"/>
      <c r="C245" s="36"/>
      <c r="D245" s="68"/>
      <c r="E245" s="38" t="e">
        <f>VLOOKUP($D:$D,اكواد!$A:$G,2)</f>
        <v>#N/A</v>
      </c>
      <c r="F245" s="38" t="e">
        <f>VLOOKUP($D:$D,اكواد!$A:$G,3)</f>
        <v>#N/A</v>
      </c>
      <c r="G245" s="38" t="e">
        <f>VLOOKUP($D:$D,اكواد!$A:$G,4)</f>
        <v>#N/A</v>
      </c>
      <c r="H245" s="46"/>
      <c r="I245" s="74"/>
      <c r="J245" s="38">
        <f t="shared" si="3"/>
        <v>0</v>
      </c>
      <c r="K245" s="80"/>
    </row>
    <row r="246" spans="1:11" ht="24.95" customHeight="1" thickTop="1" thickBot="1">
      <c r="A246" s="72">
        <v>243</v>
      </c>
      <c r="B246" s="68"/>
      <c r="C246" s="36"/>
      <c r="D246" s="68"/>
      <c r="E246" s="38" t="e">
        <f>VLOOKUP($D:$D,اكواد!$A:$G,2)</f>
        <v>#N/A</v>
      </c>
      <c r="F246" s="38" t="e">
        <f>VLOOKUP($D:$D,اكواد!$A:$G,3)</f>
        <v>#N/A</v>
      </c>
      <c r="G246" s="38" t="e">
        <f>VLOOKUP($D:$D,اكواد!$A:$G,4)</f>
        <v>#N/A</v>
      </c>
      <c r="H246" s="46"/>
      <c r="I246" s="74"/>
      <c r="J246" s="38">
        <f t="shared" si="3"/>
        <v>0</v>
      </c>
      <c r="K246" s="79"/>
    </row>
    <row r="247" spans="1:11" ht="24.95" customHeight="1" thickTop="1" thickBot="1">
      <c r="A247" s="72">
        <v>244</v>
      </c>
      <c r="B247" s="68"/>
      <c r="C247" s="36"/>
      <c r="D247" s="68"/>
      <c r="E247" s="38" t="e">
        <f>VLOOKUP($D:$D,اكواد!$A:$G,2)</f>
        <v>#N/A</v>
      </c>
      <c r="F247" s="38" t="e">
        <f>VLOOKUP($D:$D,اكواد!$A:$G,3)</f>
        <v>#N/A</v>
      </c>
      <c r="G247" s="38" t="e">
        <f>VLOOKUP($D:$D,اكواد!$A:$G,4)</f>
        <v>#N/A</v>
      </c>
      <c r="H247" s="46"/>
      <c r="I247" s="74"/>
      <c r="J247" s="38">
        <f t="shared" si="3"/>
        <v>0</v>
      </c>
      <c r="K247" s="80"/>
    </row>
    <row r="248" spans="1:11" ht="24.95" customHeight="1" thickTop="1" thickBot="1">
      <c r="A248" s="72">
        <v>245</v>
      </c>
      <c r="B248" s="68"/>
      <c r="C248" s="36"/>
      <c r="D248" s="68"/>
      <c r="E248" s="38" t="e">
        <f>VLOOKUP($D:$D,اكواد!$A:$G,2)</f>
        <v>#N/A</v>
      </c>
      <c r="F248" s="38" t="e">
        <f>VLOOKUP($D:$D,اكواد!$A:$G,3)</f>
        <v>#N/A</v>
      </c>
      <c r="G248" s="38" t="e">
        <f>VLOOKUP($D:$D,اكواد!$A:$G,4)</f>
        <v>#N/A</v>
      </c>
      <c r="H248" s="46"/>
      <c r="I248" s="74"/>
      <c r="J248" s="38">
        <f t="shared" si="3"/>
        <v>0</v>
      </c>
      <c r="K248" s="80"/>
    </row>
    <row r="249" spans="1:11" ht="24.95" customHeight="1" thickTop="1" thickBot="1">
      <c r="A249" s="72">
        <v>246</v>
      </c>
      <c r="B249" s="68"/>
      <c r="C249" s="36"/>
      <c r="D249" s="68"/>
      <c r="E249" s="38" t="e">
        <f>VLOOKUP($D:$D,اكواد!$A:$G,2)</f>
        <v>#N/A</v>
      </c>
      <c r="F249" s="38" t="e">
        <f>VLOOKUP($D:$D,اكواد!$A:$G,3)</f>
        <v>#N/A</v>
      </c>
      <c r="G249" s="38" t="e">
        <f>VLOOKUP($D:$D,اكواد!$A:$G,4)</f>
        <v>#N/A</v>
      </c>
      <c r="H249" s="46"/>
      <c r="I249" s="74"/>
      <c r="J249" s="38">
        <f t="shared" si="3"/>
        <v>0</v>
      </c>
      <c r="K249" s="80"/>
    </row>
    <row r="250" spans="1:11" ht="24.95" customHeight="1" thickTop="1" thickBot="1">
      <c r="A250" s="72">
        <v>247</v>
      </c>
      <c r="B250" s="68"/>
      <c r="C250" s="36"/>
      <c r="D250" s="68"/>
      <c r="E250" s="38" t="e">
        <f>VLOOKUP($D:$D,اكواد!$A:$G,2)</f>
        <v>#N/A</v>
      </c>
      <c r="F250" s="38" t="e">
        <f>VLOOKUP($D:$D,اكواد!$A:$G,3)</f>
        <v>#N/A</v>
      </c>
      <c r="G250" s="38" t="e">
        <f>VLOOKUP($D:$D,اكواد!$A:$G,4)</f>
        <v>#N/A</v>
      </c>
      <c r="H250" s="46"/>
      <c r="I250" s="74"/>
      <c r="J250" s="38">
        <f t="shared" si="3"/>
        <v>0</v>
      </c>
      <c r="K250" s="80"/>
    </row>
    <row r="251" spans="1:11" ht="24.95" customHeight="1" thickTop="1" thickBot="1">
      <c r="A251" s="72">
        <v>248</v>
      </c>
      <c r="B251" s="68"/>
      <c r="C251" s="36"/>
      <c r="D251" s="68"/>
      <c r="E251" s="38" t="e">
        <f>VLOOKUP($D:$D,اكواد!$A:$G,2)</f>
        <v>#N/A</v>
      </c>
      <c r="F251" s="38" t="e">
        <f>VLOOKUP($D:$D,اكواد!$A:$G,3)</f>
        <v>#N/A</v>
      </c>
      <c r="G251" s="38" t="e">
        <f>VLOOKUP($D:$D,اكواد!$A:$G,4)</f>
        <v>#N/A</v>
      </c>
      <c r="H251" s="46"/>
      <c r="I251" s="74"/>
      <c r="J251" s="38">
        <f t="shared" si="3"/>
        <v>0</v>
      </c>
      <c r="K251" s="80"/>
    </row>
    <row r="252" spans="1:11" ht="24.95" customHeight="1" thickTop="1" thickBot="1">
      <c r="A252" s="72">
        <v>249</v>
      </c>
      <c r="B252" s="68"/>
      <c r="C252" s="36"/>
      <c r="D252" s="68"/>
      <c r="E252" s="38" t="e">
        <f>VLOOKUP($D:$D,اكواد!$A:$G,2)</f>
        <v>#N/A</v>
      </c>
      <c r="F252" s="38" t="e">
        <f>VLOOKUP($D:$D,اكواد!$A:$G,3)</f>
        <v>#N/A</v>
      </c>
      <c r="G252" s="38" t="e">
        <f>VLOOKUP($D:$D,اكواد!$A:$G,4)</f>
        <v>#N/A</v>
      </c>
      <c r="H252" s="46"/>
      <c r="I252" s="74"/>
      <c r="J252" s="38">
        <f t="shared" si="3"/>
        <v>0</v>
      </c>
      <c r="K252" s="80"/>
    </row>
    <row r="253" spans="1:11" ht="24.95" customHeight="1" thickTop="1" thickBot="1">
      <c r="A253" s="72">
        <v>250</v>
      </c>
      <c r="B253" s="68"/>
      <c r="C253" s="36"/>
      <c r="D253" s="68"/>
      <c r="E253" s="38" t="e">
        <f>VLOOKUP($D:$D,اكواد!$A:$G,2)</f>
        <v>#N/A</v>
      </c>
      <c r="F253" s="38" t="e">
        <f>VLOOKUP($D:$D,اكواد!$A:$G,3)</f>
        <v>#N/A</v>
      </c>
      <c r="G253" s="38" t="e">
        <f>VLOOKUP($D:$D,اكواد!$A:$G,4)</f>
        <v>#N/A</v>
      </c>
      <c r="H253" s="46"/>
      <c r="I253" s="74"/>
      <c r="J253" s="38">
        <f t="shared" si="3"/>
        <v>0</v>
      </c>
      <c r="K253" s="80"/>
    </row>
    <row r="254" spans="1:11" ht="24.95" customHeight="1" thickTop="1" thickBot="1">
      <c r="A254" s="72">
        <v>251</v>
      </c>
      <c r="B254" s="68"/>
      <c r="C254" s="36"/>
      <c r="D254" s="68"/>
      <c r="E254" s="38" t="e">
        <f>VLOOKUP($D:$D,اكواد!$A:$G,2)</f>
        <v>#N/A</v>
      </c>
      <c r="F254" s="38" t="e">
        <f>VLOOKUP($D:$D,اكواد!$A:$G,3)</f>
        <v>#N/A</v>
      </c>
      <c r="G254" s="38" t="e">
        <f>VLOOKUP($D:$D,اكواد!$A:$G,4)</f>
        <v>#N/A</v>
      </c>
      <c r="H254" s="46"/>
      <c r="I254" s="74"/>
      <c r="J254" s="38">
        <f t="shared" si="3"/>
        <v>0</v>
      </c>
      <c r="K254" s="80"/>
    </row>
    <row r="255" spans="1:11" ht="24.95" customHeight="1" thickTop="1" thickBot="1">
      <c r="A255" s="72">
        <v>252</v>
      </c>
      <c r="B255" s="68"/>
      <c r="C255" s="36"/>
      <c r="D255" s="68"/>
      <c r="E255" s="38" t="e">
        <f>VLOOKUP($D:$D,اكواد!$A:$G,2)</f>
        <v>#N/A</v>
      </c>
      <c r="F255" s="38" t="e">
        <f>VLOOKUP($D:$D,اكواد!$A:$G,3)</f>
        <v>#N/A</v>
      </c>
      <c r="G255" s="38" t="e">
        <f>VLOOKUP($D:$D,اكواد!$A:$G,4)</f>
        <v>#N/A</v>
      </c>
      <c r="H255" s="46"/>
      <c r="I255" s="74"/>
      <c r="J255" s="38">
        <f t="shared" si="3"/>
        <v>0</v>
      </c>
      <c r="K255" s="79"/>
    </row>
    <row r="256" spans="1:11" ht="24.95" customHeight="1" thickTop="1" thickBot="1">
      <c r="A256" s="72">
        <v>253</v>
      </c>
      <c r="B256" s="68"/>
      <c r="C256" s="36"/>
      <c r="D256" s="68"/>
      <c r="E256" s="38" t="e">
        <f>VLOOKUP($D:$D,اكواد!$A:$G,2)</f>
        <v>#N/A</v>
      </c>
      <c r="F256" s="38" t="e">
        <f>VLOOKUP($D:$D,اكواد!$A:$G,3)</f>
        <v>#N/A</v>
      </c>
      <c r="G256" s="38" t="e">
        <f>VLOOKUP($D:$D,اكواد!$A:$G,4)</f>
        <v>#N/A</v>
      </c>
      <c r="H256" s="46"/>
      <c r="I256" s="74"/>
      <c r="J256" s="38">
        <f t="shared" si="3"/>
        <v>0</v>
      </c>
      <c r="K256" s="80"/>
    </row>
    <row r="257" spans="1:11" ht="24.95" customHeight="1" thickTop="1" thickBot="1">
      <c r="A257" s="72">
        <v>254</v>
      </c>
      <c r="B257" s="68"/>
      <c r="C257" s="36"/>
      <c r="D257" s="68"/>
      <c r="E257" s="38" t="e">
        <f>VLOOKUP($D:$D,اكواد!$A:$G,2)</f>
        <v>#N/A</v>
      </c>
      <c r="F257" s="38" t="e">
        <f>VLOOKUP($D:$D,اكواد!$A:$G,3)</f>
        <v>#N/A</v>
      </c>
      <c r="G257" s="38" t="e">
        <f>VLOOKUP($D:$D,اكواد!$A:$G,4)</f>
        <v>#N/A</v>
      </c>
      <c r="H257" s="46"/>
      <c r="I257" s="74"/>
      <c r="J257" s="38">
        <f t="shared" si="3"/>
        <v>0</v>
      </c>
      <c r="K257" s="80"/>
    </row>
    <row r="258" spans="1:11" ht="24.95" customHeight="1" thickTop="1" thickBot="1">
      <c r="A258" s="72">
        <v>255</v>
      </c>
      <c r="B258" s="68"/>
      <c r="C258" s="36"/>
      <c r="D258" s="68"/>
      <c r="E258" s="38" t="e">
        <f>VLOOKUP($D:$D,اكواد!$A:$G,2)</f>
        <v>#N/A</v>
      </c>
      <c r="F258" s="38" t="e">
        <f>VLOOKUP($D:$D,اكواد!$A:$G,3)</f>
        <v>#N/A</v>
      </c>
      <c r="G258" s="38" t="e">
        <f>VLOOKUP($D:$D,اكواد!$A:$G,4)</f>
        <v>#N/A</v>
      </c>
      <c r="H258" s="46"/>
      <c r="I258" s="74"/>
      <c r="J258" s="38">
        <f t="shared" si="3"/>
        <v>0</v>
      </c>
      <c r="K258" s="80"/>
    </row>
    <row r="259" spans="1:11" ht="24.95" customHeight="1" thickTop="1" thickBot="1">
      <c r="A259" s="72">
        <v>256</v>
      </c>
      <c r="B259" s="68"/>
      <c r="C259" s="36"/>
      <c r="D259" s="68"/>
      <c r="E259" s="38" t="e">
        <f>VLOOKUP($D:$D,اكواد!$A:$G,2)</f>
        <v>#N/A</v>
      </c>
      <c r="F259" s="38" t="e">
        <f>VLOOKUP($D:$D,اكواد!$A:$G,3)</f>
        <v>#N/A</v>
      </c>
      <c r="G259" s="38" t="e">
        <f>VLOOKUP($D:$D,اكواد!$A:$G,4)</f>
        <v>#N/A</v>
      </c>
      <c r="H259" s="46"/>
      <c r="I259" s="74"/>
      <c r="J259" s="38">
        <f t="shared" si="3"/>
        <v>0</v>
      </c>
      <c r="K259" s="80"/>
    </row>
    <row r="260" spans="1:11" ht="24.95" customHeight="1" thickTop="1" thickBot="1">
      <c r="A260" s="72">
        <v>257</v>
      </c>
      <c r="B260" s="68"/>
      <c r="C260" s="36"/>
      <c r="D260" s="68"/>
      <c r="E260" s="38" t="e">
        <f>VLOOKUP($D:$D,اكواد!$A:$G,2)</f>
        <v>#N/A</v>
      </c>
      <c r="F260" s="38" t="e">
        <f>VLOOKUP($D:$D,اكواد!$A:$G,3)</f>
        <v>#N/A</v>
      </c>
      <c r="G260" s="38" t="e">
        <f>VLOOKUP($D:$D,اكواد!$A:$G,4)</f>
        <v>#N/A</v>
      </c>
      <c r="H260" s="46"/>
      <c r="I260" s="74"/>
      <c r="J260" s="38">
        <f t="shared" si="3"/>
        <v>0</v>
      </c>
      <c r="K260" s="80"/>
    </row>
    <row r="261" spans="1:11" ht="24.95" customHeight="1" thickTop="1" thickBot="1">
      <c r="A261" s="72">
        <v>258</v>
      </c>
      <c r="B261" s="68"/>
      <c r="C261" s="36"/>
      <c r="D261" s="68"/>
      <c r="E261" s="38" t="e">
        <f>VLOOKUP($D:$D,اكواد!$A:$G,2)</f>
        <v>#N/A</v>
      </c>
      <c r="F261" s="38" t="e">
        <f>VLOOKUP($D:$D,اكواد!$A:$G,3)</f>
        <v>#N/A</v>
      </c>
      <c r="G261" s="38" t="e">
        <f>VLOOKUP($D:$D,اكواد!$A:$G,4)</f>
        <v>#N/A</v>
      </c>
      <c r="H261" s="46"/>
      <c r="I261" s="74"/>
      <c r="J261" s="38">
        <f t="shared" ref="J261:J324" si="4">H261*I261</f>
        <v>0</v>
      </c>
      <c r="K261" s="80"/>
    </row>
    <row r="262" spans="1:11" ht="24.95" customHeight="1" thickTop="1" thickBot="1">
      <c r="A262" s="72">
        <v>259</v>
      </c>
      <c r="B262" s="68"/>
      <c r="C262" s="36"/>
      <c r="D262" s="68"/>
      <c r="E262" s="38" t="e">
        <f>VLOOKUP($D:$D,اكواد!$A:$G,2)</f>
        <v>#N/A</v>
      </c>
      <c r="F262" s="38" t="e">
        <f>VLOOKUP($D:$D,اكواد!$A:$G,3)</f>
        <v>#N/A</v>
      </c>
      <c r="G262" s="38" t="e">
        <f>VLOOKUP($D:$D,اكواد!$A:$G,4)</f>
        <v>#N/A</v>
      </c>
      <c r="H262" s="46"/>
      <c r="I262" s="74"/>
      <c r="J262" s="38">
        <f t="shared" si="4"/>
        <v>0</v>
      </c>
      <c r="K262" s="80"/>
    </row>
    <row r="263" spans="1:11" ht="24.95" customHeight="1" thickTop="1" thickBot="1">
      <c r="A263" s="72">
        <v>260</v>
      </c>
      <c r="B263" s="68"/>
      <c r="C263" s="36"/>
      <c r="D263" s="68"/>
      <c r="E263" s="38" t="e">
        <f>VLOOKUP($D:$D,اكواد!$A:$G,2)</f>
        <v>#N/A</v>
      </c>
      <c r="F263" s="38" t="e">
        <f>VLOOKUP($D:$D,اكواد!$A:$G,3)</f>
        <v>#N/A</v>
      </c>
      <c r="G263" s="38" t="e">
        <f>VLOOKUP($D:$D,اكواد!$A:$G,4)</f>
        <v>#N/A</v>
      </c>
      <c r="H263" s="46"/>
      <c r="I263" s="74"/>
      <c r="J263" s="38">
        <f t="shared" si="4"/>
        <v>0</v>
      </c>
      <c r="K263" s="80"/>
    </row>
    <row r="264" spans="1:11" ht="24.95" customHeight="1" thickTop="1" thickBot="1">
      <c r="A264" s="72">
        <v>261</v>
      </c>
      <c r="B264" s="68"/>
      <c r="C264" s="36"/>
      <c r="D264" s="68"/>
      <c r="E264" s="38" t="e">
        <f>VLOOKUP($D:$D,اكواد!$A:$G,2)</f>
        <v>#N/A</v>
      </c>
      <c r="F264" s="38" t="e">
        <f>VLOOKUP($D:$D,اكواد!$A:$G,3)</f>
        <v>#N/A</v>
      </c>
      <c r="G264" s="38" t="e">
        <f>VLOOKUP($D:$D,اكواد!$A:$G,4)</f>
        <v>#N/A</v>
      </c>
      <c r="H264" s="46"/>
      <c r="I264" s="74"/>
      <c r="J264" s="38">
        <f t="shared" si="4"/>
        <v>0</v>
      </c>
      <c r="K264" s="79"/>
    </row>
    <row r="265" spans="1:11" ht="24.95" customHeight="1" thickTop="1" thickBot="1">
      <c r="A265" s="72">
        <v>262</v>
      </c>
      <c r="B265" s="68"/>
      <c r="C265" s="36"/>
      <c r="D265" s="68"/>
      <c r="E265" s="38" t="e">
        <f>VLOOKUP($D:$D,اكواد!$A:$G,2)</f>
        <v>#N/A</v>
      </c>
      <c r="F265" s="38" t="e">
        <f>VLOOKUP($D:$D,اكواد!$A:$G,3)</f>
        <v>#N/A</v>
      </c>
      <c r="G265" s="38" t="e">
        <f>VLOOKUP($D:$D,اكواد!$A:$G,4)</f>
        <v>#N/A</v>
      </c>
      <c r="H265" s="46"/>
      <c r="I265" s="74"/>
      <c r="J265" s="38">
        <f t="shared" si="4"/>
        <v>0</v>
      </c>
      <c r="K265" s="80"/>
    </row>
    <row r="266" spans="1:11" ht="24.95" customHeight="1" thickTop="1" thickBot="1">
      <c r="A266" s="72">
        <v>263</v>
      </c>
      <c r="B266" s="68"/>
      <c r="C266" s="36"/>
      <c r="D266" s="68"/>
      <c r="E266" s="38" t="e">
        <f>VLOOKUP($D:$D,اكواد!$A:$G,2)</f>
        <v>#N/A</v>
      </c>
      <c r="F266" s="38" t="e">
        <f>VLOOKUP($D:$D,اكواد!$A:$G,3)</f>
        <v>#N/A</v>
      </c>
      <c r="G266" s="38" t="e">
        <f>VLOOKUP($D:$D,اكواد!$A:$G,4)</f>
        <v>#N/A</v>
      </c>
      <c r="H266" s="46"/>
      <c r="I266" s="74"/>
      <c r="J266" s="38">
        <f t="shared" si="4"/>
        <v>0</v>
      </c>
      <c r="K266" s="80"/>
    </row>
    <row r="267" spans="1:11" ht="24.95" customHeight="1" thickTop="1" thickBot="1">
      <c r="A267" s="72">
        <v>264</v>
      </c>
      <c r="B267" s="68"/>
      <c r="C267" s="36"/>
      <c r="D267" s="68"/>
      <c r="E267" s="38" t="e">
        <f>VLOOKUP($D:$D,اكواد!$A:$G,2)</f>
        <v>#N/A</v>
      </c>
      <c r="F267" s="38" t="e">
        <f>VLOOKUP($D:$D,اكواد!$A:$G,3)</f>
        <v>#N/A</v>
      </c>
      <c r="G267" s="38" t="e">
        <f>VLOOKUP($D:$D,اكواد!$A:$G,4)</f>
        <v>#N/A</v>
      </c>
      <c r="H267" s="46"/>
      <c r="I267" s="74"/>
      <c r="J267" s="38">
        <f t="shared" si="4"/>
        <v>0</v>
      </c>
      <c r="K267" s="80"/>
    </row>
    <row r="268" spans="1:11" ht="24.95" customHeight="1" thickTop="1" thickBot="1">
      <c r="A268" s="72">
        <v>265</v>
      </c>
      <c r="B268" s="68"/>
      <c r="C268" s="36"/>
      <c r="D268" s="68"/>
      <c r="E268" s="38" t="e">
        <f>VLOOKUP($D:$D,اكواد!$A:$G,2)</f>
        <v>#N/A</v>
      </c>
      <c r="F268" s="38" t="e">
        <f>VLOOKUP($D:$D,اكواد!$A:$G,3)</f>
        <v>#N/A</v>
      </c>
      <c r="G268" s="38" t="e">
        <f>VLOOKUP($D:$D,اكواد!$A:$G,4)</f>
        <v>#N/A</v>
      </c>
      <c r="H268" s="46"/>
      <c r="I268" s="74"/>
      <c r="J268" s="38">
        <f t="shared" si="4"/>
        <v>0</v>
      </c>
      <c r="K268" s="80"/>
    </row>
    <row r="269" spans="1:11" ht="24.95" customHeight="1" thickTop="1" thickBot="1">
      <c r="A269" s="72">
        <v>266</v>
      </c>
      <c r="B269" s="68"/>
      <c r="C269" s="36"/>
      <c r="D269" s="68"/>
      <c r="E269" s="38" t="e">
        <f>VLOOKUP($D:$D,اكواد!$A:$G,2)</f>
        <v>#N/A</v>
      </c>
      <c r="F269" s="38" t="e">
        <f>VLOOKUP($D:$D,اكواد!$A:$G,3)</f>
        <v>#N/A</v>
      </c>
      <c r="G269" s="38" t="e">
        <f>VLOOKUP($D:$D,اكواد!$A:$G,4)</f>
        <v>#N/A</v>
      </c>
      <c r="H269" s="46"/>
      <c r="I269" s="74"/>
      <c r="J269" s="38">
        <f t="shared" si="4"/>
        <v>0</v>
      </c>
      <c r="K269" s="80"/>
    </row>
    <row r="270" spans="1:11" ht="24.95" customHeight="1" thickTop="1" thickBot="1">
      <c r="A270" s="72">
        <v>267</v>
      </c>
      <c r="B270" s="68"/>
      <c r="C270" s="36"/>
      <c r="D270" s="68"/>
      <c r="E270" s="38" t="e">
        <f>VLOOKUP($D:$D,اكواد!$A:$G,2)</f>
        <v>#N/A</v>
      </c>
      <c r="F270" s="38" t="e">
        <f>VLOOKUP($D:$D,اكواد!$A:$G,3)</f>
        <v>#N/A</v>
      </c>
      <c r="G270" s="38" t="e">
        <f>VLOOKUP($D:$D,اكواد!$A:$G,4)</f>
        <v>#N/A</v>
      </c>
      <c r="H270" s="46"/>
      <c r="I270" s="74"/>
      <c r="J270" s="38">
        <f t="shared" si="4"/>
        <v>0</v>
      </c>
      <c r="K270" s="80"/>
    </row>
    <row r="271" spans="1:11" ht="24.95" customHeight="1" thickTop="1" thickBot="1">
      <c r="A271" s="72">
        <v>268</v>
      </c>
      <c r="B271" s="68"/>
      <c r="C271" s="36"/>
      <c r="D271" s="68"/>
      <c r="E271" s="38" t="e">
        <f>VLOOKUP($D:$D,اكواد!$A:$G,2)</f>
        <v>#N/A</v>
      </c>
      <c r="F271" s="38" t="e">
        <f>VLOOKUP($D:$D,اكواد!$A:$G,3)</f>
        <v>#N/A</v>
      </c>
      <c r="G271" s="38" t="e">
        <f>VLOOKUP($D:$D,اكواد!$A:$G,4)</f>
        <v>#N/A</v>
      </c>
      <c r="H271" s="46"/>
      <c r="I271" s="74"/>
      <c r="J271" s="38">
        <f t="shared" si="4"/>
        <v>0</v>
      </c>
      <c r="K271" s="80"/>
    </row>
    <row r="272" spans="1:11" ht="24.95" customHeight="1" thickTop="1" thickBot="1">
      <c r="A272" s="72">
        <v>269</v>
      </c>
      <c r="B272" s="68"/>
      <c r="C272" s="36"/>
      <c r="D272" s="68"/>
      <c r="E272" s="38" t="e">
        <f>VLOOKUP($D:$D,اكواد!$A:$G,2)</f>
        <v>#N/A</v>
      </c>
      <c r="F272" s="38" t="e">
        <f>VLOOKUP($D:$D,اكواد!$A:$G,3)</f>
        <v>#N/A</v>
      </c>
      <c r="G272" s="38" t="e">
        <f>VLOOKUP($D:$D,اكواد!$A:$G,4)</f>
        <v>#N/A</v>
      </c>
      <c r="H272" s="46"/>
      <c r="I272" s="74"/>
      <c r="J272" s="38">
        <f t="shared" si="4"/>
        <v>0</v>
      </c>
      <c r="K272" s="80"/>
    </row>
    <row r="273" spans="1:11" ht="24.95" customHeight="1" thickTop="1" thickBot="1">
      <c r="A273" s="72">
        <v>270</v>
      </c>
      <c r="B273" s="68"/>
      <c r="C273" s="36"/>
      <c r="D273" s="68"/>
      <c r="E273" s="38" t="e">
        <f>VLOOKUP($D:$D,اكواد!$A:$G,2)</f>
        <v>#N/A</v>
      </c>
      <c r="F273" s="38" t="e">
        <f>VLOOKUP($D:$D,اكواد!$A:$G,3)</f>
        <v>#N/A</v>
      </c>
      <c r="G273" s="38" t="e">
        <f>VLOOKUP($D:$D,اكواد!$A:$G,4)</f>
        <v>#N/A</v>
      </c>
      <c r="H273" s="46"/>
      <c r="I273" s="74"/>
      <c r="J273" s="38">
        <f t="shared" si="4"/>
        <v>0</v>
      </c>
      <c r="K273" s="79"/>
    </row>
    <row r="274" spans="1:11" ht="24.95" customHeight="1" thickTop="1" thickBot="1">
      <c r="A274" s="72">
        <v>271</v>
      </c>
      <c r="B274" s="68"/>
      <c r="C274" s="36"/>
      <c r="D274" s="68"/>
      <c r="E274" s="38" t="e">
        <f>VLOOKUP($D:$D,اكواد!$A:$G,2)</f>
        <v>#N/A</v>
      </c>
      <c r="F274" s="38" t="e">
        <f>VLOOKUP($D:$D,اكواد!$A:$G,3)</f>
        <v>#N/A</v>
      </c>
      <c r="G274" s="38" t="e">
        <f>VLOOKUP($D:$D,اكواد!$A:$G,4)</f>
        <v>#N/A</v>
      </c>
      <c r="H274" s="46"/>
      <c r="I274" s="74"/>
      <c r="J274" s="38">
        <f t="shared" si="4"/>
        <v>0</v>
      </c>
      <c r="K274" s="80"/>
    </row>
    <row r="275" spans="1:11" ht="24.95" customHeight="1" thickTop="1" thickBot="1">
      <c r="A275" s="72">
        <v>272</v>
      </c>
      <c r="B275" s="68"/>
      <c r="C275" s="36"/>
      <c r="D275" s="68"/>
      <c r="E275" s="38" t="e">
        <f>VLOOKUP($D:$D,اكواد!$A:$G,2)</f>
        <v>#N/A</v>
      </c>
      <c r="F275" s="38" t="e">
        <f>VLOOKUP($D:$D,اكواد!$A:$G,3)</f>
        <v>#N/A</v>
      </c>
      <c r="G275" s="38" t="e">
        <f>VLOOKUP($D:$D,اكواد!$A:$G,4)</f>
        <v>#N/A</v>
      </c>
      <c r="H275" s="46"/>
      <c r="I275" s="74"/>
      <c r="J275" s="38">
        <f t="shared" si="4"/>
        <v>0</v>
      </c>
      <c r="K275" s="80"/>
    </row>
    <row r="276" spans="1:11" ht="24.95" customHeight="1" thickTop="1" thickBot="1">
      <c r="A276" s="72">
        <v>273</v>
      </c>
      <c r="B276" s="68"/>
      <c r="C276" s="36"/>
      <c r="D276" s="68"/>
      <c r="E276" s="38" t="e">
        <f>VLOOKUP($D:$D,اكواد!$A:$G,2)</f>
        <v>#N/A</v>
      </c>
      <c r="F276" s="38" t="e">
        <f>VLOOKUP($D:$D,اكواد!$A:$G,3)</f>
        <v>#N/A</v>
      </c>
      <c r="G276" s="38" t="e">
        <f>VLOOKUP($D:$D,اكواد!$A:$G,4)</f>
        <v>#N/A</v>
      </c>
      <c r="H276" s="46"/>
      <c r="I276" s="74"/>
      <c r="J276" s="38">
        <f t="shared" si="4"/>
        <v>0</v>
      </c>
      <c r="K276" s="80"/>
    </row>
    <row r="277" spans="1:11" ht="24.95" customHeight="1" thickTop="1" thickBot="1">
      <c r="A277" s="72">
        <v>274</v>
      </c>
      <c r="B277" s="68"/>
      <c r="C277" s="36"/>
      <c r="D277" s="68"/>
      <c r="E277" s="38" t="e">
        <f>VLOOKUP($D:$D,اكواد!$A:$G,2)</f>
        <v>#N/A</v>
      </c>
      <c r="F277" s="38" t="e">
        <f>VLOOKUP($D:$D,اكواد!$A:$G,3)</f>
        <v>#N/A</v>
      </c>
      <c r="G277" s="38" t="e">
        <f>VLOOKUP($D:$D,اكواد!$A:$G,4)</f>
        <v>#N/A</v>
      </c>
      <c r="H277" s="46"/>
      <c r="I277" s="74"/>
      <c r="J277" s="38">
        <f t="shared" si="4"/>
        <v>0</v>
      </c>
      <c r="K277" s="80"/>
    </row>
    <row r="278" spans="1:11" ht="24.95" customHeight="1" thickTop="1" thickBot="1">
      <c r="A278" s="72">
        <v>275</v>
      </c>
      <c r="B278" s="68"/>
      <c r="C278" s="36"/>
      <c r="D278" s="68"/>
      <c r="E278" s="38" t="e">
        <f>VLOOKUP($D:$D,اكواد!$A:$G,2)</f>
        <v>#N/A</v>
      </c>
      <c r="F278" s="38" t="e">
        <f>VLOOKUP($D:$D,اكواد!$A:$G,3)</f>
        <v>#N/A</v>
      </c>
      <c r="G278" s="38" t="e">
        <f>VLOOKUP($D:$D,اكواد!$A:$G,4)</f>
        <v>#N/A</v>
      </c>
      <c r="H278" s="46"/>
      <c r="I278" s="74"/>
      <c r="J278" s="38">
        <f t="shared" si="4"/>
        <v>0</v>
      </c>
      <c r="K278" s="80"/>
    </row>
    <row r="279" spans="1:11" ht="24.95" customHeight="1" thickTop="1" thickBot="1">
      <c r="A279" s="72">
        <v>276</v>
      </c>
      <c r="B279" s="68"/>
      <c r="C279" s="36"/>
      <c r="D279" s="68"/>
      <c r="E279" s="38" t="e">
        <f>VLOOKUP($D:$D,اكواد!$A:$G,2)</f>
        <v>#N/A</v>
      </c>
      <c r="F279" s="38" t="e">
        <f>VLOOKUP($D:$D,اكواد!$A:$G,3)</f>
        <v>#N/A</v>
      </c>
      <c r="G279" s="38" t="e">
        <f>VLOOKUP($D:$D,اكواد!$A:$G,4)</f>
        <v>#N/A</v>
      </c>
      <c r="H279" s="46"/>
      <c r="I279" s="74"/>
      <c r="J279" s="38">
        <f t="shared" si="4"/>
        <v>0</v>
      </c>
      <c r="K279" s="80"/>
    </row>
    <row r="280" spans="1:11" ht="24.95" customHeight="1" thickTop="1" thickBot="1">
      <c r="A280" s="72">
        <v>277</v>
      </c>
      <c r="B280" s="68"/>
      <c r="C280" s="36"/>
      <c r="D280" s="68"/>
      <c r="E280" s="38" t="e">
        <f>VLOOKUP($D:$D,اكواد!$A:$G,2)</f>
        <v>#N/A</v>
      </c>
      <c r="F280" s="38" t="e">
        <f>VLOOKUP($D:$D,اكواد!$A:$G,3)</f>
        <v>#N/A</v>
      </c>
      <c r="G280" s="38" t="e">
        <f>VLOOKUP($D:$D,اكواد!$A:$G,4)</f>
        <v>#N/A</v>
      </c>
      <c r="H280" s="46"/>
      <c r="I280" s="74"/>
      <c r="J280" s="38">
        <f t="shared" si="4"/>
        <v>0</v>
      </c>
      <c r="K280" s="80"/>
    </row>
    <row r="281" spans="1:11" ht="24.95" customHeight="1" thickTop="1" thickBot="1">
      <c r="A281" s="72">
        <v>278</v>
      </c>
      <c r="B281" s="68"/>
      <c r="C281" s="36"/>
      <c r="D281" s="68"/>
      <c r="E281" s="38" t="e">
        <f>VLOOKUP($D:$D,اكواد!$A:$G,2)</f>
        <v>#N/A</v>
      </c>
      <c r="F281" s="38" t="e">
        <f>VLOOKUP($D:$D,اكواد!$A:$G,3)</f>
        <v>#N/A</v>
      </c>
      <c r="G281" s="38" t="e">
        <f>VLOOKUP($D:$D,اكواد!$A:$G,4)</f>
        <v>#N/A</v>
      </c>
      <c r="H281" s="46"/>
      <c r="I281" s="74"/>
      <c r="J281" s="38">
        <f t="shared" si="4"/>
        <v>0</v>
      </c>
      <c r="K281" s="80"/>
    </row>
    <row r="282" spans="1:11" ht="24.95" customHeight="1" thickTop="1" thickBot="1">
      <c r="A282" s="72">
        <v>279</v>
      </c>
      <c r="B282" s="68"/>
      <c r="C282" s="36"/>
      <c r="D282" s="68"/>
      <c r="E282" s="38" t="e">
        <f>VLOOKUP($D:$D,اكواد!$A:$G,2)</f>
        <v>#N/A</v>
      </c>
      <c r="F282" s="38" t="e">
        <f>VLOOKUP($D:$D,اكواد!$A:$G,3)</f>
        <v>#N/A</v>
      </c>
      <c r="G282" s="38" t="e">
        <f>VLOOKUP($D:$D,اكواد!$A:$G,4)</f>
        <v>#N/A</v>
      </c>
      <c r="H282" s="46"/>
      <c r="I282" s="74"/>
      <c r="J282" s="38">
        <f t="shared" si="4"/>
        <v>0</v>
      </c>
      <c r="K282" s="79"/>
    </row>
    <row r="283" spans="1:11" ht="24.95" customHeight="1" thickTop="1" thickBot="1">
      <c r="A283" s="72">
        <v>280</v>
      </c>
      <c r="B283" s="68"/>
      <c r="C283" s="36"/>
      <c r="D283" s="68"/>
      <c r="E283" s="38" t="e">
        <f>VLOOKUP($D:$D,اكواد!$A:$G,2)</f>
        <v>#N/A</v>
      </c>
      <c r="F283" s="38" t="e">
        <f>VLOOKUP($D:$D,اكواد!$A:$G,3)</f>
        <v>#N/A</v>
      </c>
      <c r="G283" s="38" t="e">
        <f>VLOOKUP($D:$D,اكواد!$A:$G,4)</f>
        <v>#N/A</v>
      </c>
      <c r="H283" s="46"/>
      <c r="I283" s="74"/>
      <c r="J283" s="38">
        <f t="shared" si="4"/>
        <v>0</v>
      </c>
      <c r="K283" s="80"/>
    </row>
    <row r="284" spans="1:11" ht="24.95" customHeight="1" thickTop="1" thickBot="1">
      <c r="A284" s="72">
        <v>281</v>
      </c>
      <c r="B284" s="68"/>
      <c r="C284" s="36"/>
      <c r="D284" s="68"/>
      <c r="E284" s="38" t="e">
        <f>VLOOKUP($D:$D,اكواد!$A:$G,2)</f>
        <v>#N/A</v>
      </c>
      <c r="F284" s="38" t="e">
        <f>VLOOKUP($D:$D,اكواد!$A:$G,3)</f>
        <v>#N/A</v>
      </c>
      <c r="G284" s="38" t="e">
        <f>VLOOKUP($D:$D,اكواد!$A:$G,4)</f>
        <v>#N/A</v>
      </c>
      <c r="H284" s="46"/>
      <c r="I284" s="74"/>
      <c r="J284" s="38">
        <f t="shared" si="4"/>
        <v>0</v>
      </c>
      <c r="K284" s="80"/>
    </row>
    <row r="285" spans="1:11" ht="24.95" customHeight="1" thickTop="1" thickBot="1">
      <c r="A285" s="72">
        <v>282</v>
      </c>
      <c r="B285" s="68"/>
      <c r="C285" s="36"/>
      <c r="D285" s="68"/>
      <c r="E285" s="38" t="e">
        <f>VLOOKUP($D:$D,اكواد!$A:$G,2)</f>
        <v>#N/A</v>
      </c>
      <c r="F285" s="38" t="e">
        <f>VLOOKUP($D:$D,اكواد!$A:$G,3)</f>
        <v>#N/A</v>
      </c>
      <c r="G285" s="38" t="e">
        <f>VLOOKUP($D:$D,اكواد!$A:$G,4)</f>
        <v>#N/A</v>
      </c>
      <c r="H285" s="46"/>
      <c r="I285" s="74"/>
      <c r="J285" s="38">
        <f t="shared" si="4"/>
        <v>0</v>
      </c>
      <c r="K285" s="80"/>
    </row>
    <row r="286" spans="1:11" ht="24.95" customHeight="1" thickTop="1" thickBot="1">
      <c r="A286" s="72">
        <v>283</v>
      </c>
      <c r="B286" s="68"/>
      <c r="C286" s="36"/>
      <c r="D286" s="68"/>
      <c r="E286" s="38" t="e">
        <f>VLOOKUP($D:$D,اكواد!$A:$G,2)</f>
        <v>#N/A</v>
      </c>
      <c r="F286" s="38" t="e">
        <f>VLOOKUP($D:$D,اكواد!$A:$G,3)</f>
        <v>#N/A</v>
      </c>
      <c r="G286" s="38" t="e">
        <f>VLOOKUP($D:$D,اكواد!$A:$G,4)</f>
        <v>#N/A</v>
      </c>
      <c r="H286" s="46"/>
      <c r="I286" s="74"/>
      <c r="J286" s="38">
        <f t="shared" si="4"/>
        <v>0</v>
      </c>
      <c r="K286" s="80"/>
    </row>
    <row r="287" spans="1:11" ht="24.95" customHeight="1" thickTop="1" thickBot="1">
      <c r="A287" s="72">
        <v>284</v>
      </c>
      <c r="B287" s="68"/>
      <c r="C287" s="36"/>
      <c r="D287" s="68"/>
      <c r="E287" s="38" t="e">
        <f>VLOOKUP($D:$D,اكواد!$A:$G,2)</f>
        <v>#N/A</v>
      </c>
      <c r="F287" s="38" t="e">
        <f>VLOOKUP($D:$D,اكواد!$A:$G,3)</f>
        <v>#N/A</v>
      </c>
      <c r="G287" s="38" t="e">
        <f>VLOOKUP($D:$D,اكواد!$A:$G,4)</f>
        <v>#N/A</v>
      </c>
      <c r="H287" s="46"/>
      <c r="I287" s="74"/>
      <c r="J287" s="38">
        <f t="shared" si="4"/>
        <v>0</v>
      </c>
      <c r="K287" s="80"/>
    </row>
    <row r="288" spans="1:11" ht="24.95" customHeight="1" thickTop="1" thickBot="1">
      <c r="A288" s="72">
        <v>285</v>
      </c>
      <c r="B288" s="68"/>
      <c r="C288" s="36"/>
      <c r="D288" s="68"/>
      <c r="E288" s="38" t="e">
        <f>VLOOKUP($D:$D,اكواد!$A:$G,2)</f>
        <v>#N/A</v>
      </c>
      <c r="F288" s="38" t="e">
        <f>VLOOKUP($D:$D,اكواد!$A:$G,3)</f>
        <v>#N/A</v>
      </c>
      <c r="G288" s="38" t="e">
        <f>VLOOKUP($D:$D,اكواد!$A:$G,4)</f>
        <v>#N/A</v>
      </c>
      <c r="H288" s="46"/>
      <c r="I288" s="74"/>
      <c r="J288" s="38">
        <f t="shared" si="4"/>
        <v>0</v>
      </c>
      <c r="K288" s="80"/>
    </row>
    <row r="289" spans="1:11" ht="24.95" customHeight="1" thickTop="1" thickBot="1">
      <c r="A289" s="72">
        <v>286</v>
      </c>
      <c r="B289" s="68"/>
      <c r="C289" s="36"/>
      <c r="D289" s="68"/>
      <c r="E289" s="38" t="e">
        <f>VLOOKUP($D:$D,اكواد!$A:$G,2)</f>
        <v>#N/A</v>
      </c>
      <c r="F289" s="38" t="e">
        <f>VLOOKUP($D:$D,اكواد!$A:$G,3)</f>
        <v>#N/A</v>
      </c>
      <c r="G289" s="38" t="e">
        <f>VLOOKUP($D:$D,اكواد!$A:$G,4)</f>
        <v>#N/A</v>
      </c>
      <c r="H289" s="46"/>
      <c r="I289" s="74"/>
      <c r="J289" s="38">
        <f t="shared" si="4"/>
        <v>0</v>
      </c>
      <c r="K289" s="80"/>
    </row>
    <row r="290" spans="1:11" ht="24.95" customHeight="1" thickTop="1" thickBot="1">
      <c r="A290" s="72">
        <v>287</v>
      </c>
      <c r="B290" s="68"/>
      <c r="C290" s="36"/>
      <c r="D290" s="68"/>
      <c r="E290" s="38" t="e">
        <f>VLOOKUP($D:$D,اكواد!$A:$G,2)</f>
        <v>#N/A</v>
      </c>
      <c r="F290" s="38" t="e">
        <f>VLOOKUP($D:$D,اكواد!$A:$G,3)</f>
        <v>#N/A</v>
      </c>
      <c r="G290" s="38" t="e">
        <f>VLOOKUP($D:$D,اكواد!$A:$G,4)</f>
        <v>#N/A</v>
      </c>
      <c r="H290" s="46"/>
      <c r="I290" s="74"/>
      <c r="J290" s="38">
        <f t="shared" si="4"/>
        <v>0</v>
      </c>
      <c r="K290" s="80"/>
    </row>
    <row r="291" spans="1:11" ht="24.95" customHeight="1" thickTop="1" thickBot="1">
      <c r="A291" s="72">
        <v>288</v>
      </c>
      <c r="B291" s="68"/>
      <c r="C291" s="36"/>
      <c r="D291" s="68"/>
      <c r="E291" s="38" t="e">
        <f>VLOOKUP($D:$D,اكواد!$A:$G,2)</f>
        <v>#N/A</v>
      </c>
      <c r="F291" s="38" t="e">
        <f>VLOOKUP($D:$D,اكواد!$A:$G,3)</f>
        <v>#N/A</v>
      </c>
      <c r="G291" s="38" t="e">
        <f>VLOOKUP($D:$D,اكواد!$A:$G,4)</f>
        <v>#N/A</v>
      </c>
      <c r="H291" s="46"/>
      <c r="I291" s="74"/>
      <c r="J291" s="38">
        <f t="shared" si="4"/>
        <v>0</v>
      </c>
      <c r="K291" s="79"/>
    </row>
    <row r="292" spans="1:11" ht="24.95" customHeight="1" thickTop="1" thickBot="1">
      <c r="A292" s="72">
        <v>289</v>
      </c>
      <c r="B292" s="68"/>
      <c r="C292" s="36"/>
      <c r="D292" s="68"/>
      <c r="E292" s="38" t="e">
        <f>VLOOKUP($D:$D,اكواد!$A:$G,2)</f>
        <v>#N/A</v>
      </c>
      <c r="F292" s="38" t="e">
        <f>VLOOKUP($D:$D,اكواد!$A:$G,3)</f>
        <v>#N/A</v>
      </c>
      <c r="G292" s="38" t="e">
        <f>VLOOKUP($D:$D,اكواد!$A:$G,4)</f>
        <v>#N/A</v>
      </c>
      <c r="H292" s="46"/>
      <c r="I292" s="74"/>
      <c r="J292" s="38">
        <f t="shared" si="4"/>
        <v>0</v>
      </c>
      <c r="K292" s="80"/>
    </row>
    <row r="293" spans="1:11" ht="24.95" customHeight="1" thickTop="1" thickBot="1">
      <c r="A293" s="72">
        <v>290</v>
      </c>
      <c r="B293" s="68"/>
      <c r="C293" s="36"/>
      <c r="D293" s="68"/>
      <c r="E293" s="38" t="e">
        <f>VLOOKUP($D:$D,اكواد!$A:$G,2)</f>
        <v>#N/A</v>
      </c>
      <c r="F293" s="38" t="e">
        <f>VLOOKUP($D:$D,اكواد!$A:$G,3)</f>
        <v>#N/A</v>
      </c>
      <c r="G293" s="38" t="e">
        <f>VLOOKUP($D:$D,اكواد!$A:$G,4)</f>
        <v>#N/A</v>
      </c>
      <c r="H293" s="46"/>
      <c r="I293" s="74"/>
      <c r="J293" s="38">
        <f t="shared" si="4"/>
        <v>0</v>
      </c>
      <c r="K293" s="80"/>
    </row>
    <row r="294" spans="1:11" ht="24.95" customHeight="1" thickTop="1" thickBot="1">
      <c r="A294" s="72">
        <v>291</v>
      </c>
      <c r="B294" s="68"/>
      <c r="C294" s="36"/>
      <c r="D294" s="68"/>
      <c r="E294" s="38" t="e">
        <f>VLOOKUP($D:$D,اكواد!$A:$G,2)</f>
        <v>#N/A</v>
      </c>
      <c r="F294" s="38" t="e">
        <f>VLOOKUP($D:$D,اكواد!$A:$G,3)</f>
        <v>#N/A</v>
      </c>
      <c r="G294" s="38" t="e">
        <f>VLOOKUP($D:$D,اكواد!$A:$G,4)</f>
        <v>#N/A</v>
      </c>
      <c r="H294" s="46"/>
      <c r="I294" s="74"/>
      <c r="J294" s="38">
        <f t="shared" si="4"/>
        <v>0</v>
      </c>
      <c r="K294" s="80"/>
    </row>
    <row r="295" spans="1:11" ht="24.95" customHeight="1" thickTop="1" thickBot="1">
      <c r="A295" s="72">
        <v>292</v>
      </c>
      <c r="B295" s="68"/>
      <c r="C295" s="36"/>
      <c r="D295" s="68"/>
      <c r="E295" s="38" t="e">
        <f>VLOOKUP($D:$D,اكواد!$A:$G,2)</f>
        <v>#N/A</v>
      </c>
      <c r="F295" s="38" t="e">
        <f>VLOOKUP($D:$D,اكواد!$A:$G,3)</f>
        <v>#N/A</v>
      </c>
      <c r="G295" s="38" t="e">
        <f>VLOOKUP($D:$D,اكواد!$A:$G,4)</f>
        <v>#N/A</v>
      </c>
      <c r="H295" s="46"/>
      <c r="I295" s="74"/>
      <c r="J295" s="38">
        <f t="shared" si="4"/>
        <v>0</v>
      </c>
      <c r="K295" s="80"/>
    </row>
    <row r="296" spans="1:11" ht="24.95" customHeight="1" thickTop="1" thickBot="1">
      <c r="A296" s="72">
        <v>293</v>
      </c>
      <c r="B296" s="68"/>
      <c r="C296" s="36"/>
      <c r="D296" s="68"/>
      <c r="E296" s="38" t="e">
        <f>VLOOKUP($D:$D,اكواد!$A:$G,2)</f>
        <v>#N/A</v>
      </c>
      <c r="F296" s="38" t="e">
        <f>VLOOKUP($D:$D,اكواد!$A:$G,3)</f>
        <v>#N/A</v>
      </c>
      <c r="G296" s="38" t="e">
        <f>VLOOKUP($D:$D,اكواد!$A:$G,4)</f>
        <v>#N/A</v>
      </c>
      <c r="H296" s="46"/>
      <c r="I296" s="74"/>
      <c r="J296" s="38">
        <f t="shared" si="4"/>
        <v>0</v>
      </c>
      <c r="K296" s="80"/>
    </row>
    <row r="297" spans="1:11" ht="24.95" customHeight="1" thickTop="1" thickBot="1">
      <c r="A297" s="72">
        <v>294</v>
      </c>
      <c r="B297" s="68"/>
      <c r="C297" s="36"/>
      <c r="D297" s="68"/>
      <c r="E297" s="38" t="e">
        <f>VLOOKUP($D:$D,اكواد!$A:$G,2)</f>
        <v>#N/A</v>
      </c>
      <c r="F297" s="38" t="e">
        <f>VLOOKUP($D:$D,اكواد!$A:$G,3)</f>
        <v>#N/A</v>
      </c>
      <c r="G297" s="38" t="e">
        <f>VLOOKUP($D:$D,اكواد!$A:$G,4)</f>
        <v>#N/A</v>
      </c>
      <c r="H297" s="46"/>
      <c r="I297" s="74"/>
      <c r="J297" s="38">
        <f t="shared" si="4"/>
        <v>0</v>
      </c>
      <c r="K297" s="80"/>
    </row>
    <row r="298" spans="1:11" ht="24.95" customHeight="1" thickTop="1" thickBot="1">
      <c r="A298" s="72">
        <v>295</v>
      </c>
      <c r="B298" s="68"/>
      <c r="C298" s="36"/>
      <c r="D298" s="68"/>
      <c r="E298" s="38" t="e">
        <f>VLOOKUP($D:$D,اكواد!$A:$G,2)</f>
        <v>#N/A</v>
      </c>
      <c r="F298" s="38" t="e">
        <f>VLOOKUP($D:$D,اكواد!$A:$G,3)</f>
        <v>#N/A</v>
      </c>
      <c r="G298" s="38" t="e">
        <f>VLOOKUP($D:$D,اكواد!$A:$G,4)</f>
        <v>#N/A</v>
      </c>
      <c r="H298" s="46"/>
      <c r="I298" s="74"/>
      <c r="J298" s="38">
        <f t="shared" si="4"/>
        <v>0</v>
      </c>
      <c r="K298" s="80"/>
    </row>
    <row r="299" spans="1:11" ht="24.95" customHeight="1" thickTop="1" thickBot="1">
      <c r="A299" s="72">
        <v>296</v>
      </c>
      <c r="B299" s="68"/>
      <c r="C299" s="36"/>
      <c r="D299" s="68"/>
      <c r="E299" s="38" t="e">
        <f>VLOOKUP($D:$D,اكواد!$A:$G,2)</f>
        <v>#N/A</v>
      </c>
      <c r="F299" s="38" t="e">
        <f>VLOOKUP($D:$D,اكواد!$A:$G,3)</f>
        <v>#N/A</v>
      </c>
      <c r="G299" s="38" t="e">
        <f>VLOOKUP($D:$D,اكواد!$A:$G,4)</f>
        <v>#N/A</v>
      </c>
      <c r="H299" s="46"/>
      <c r="I299" s="74"/>
      <c r="J299" s="38">
        <f t="shared" si="4"/>
        <v>0</v>
      </c>
      <c r="K299" s="80"/>
    </row>
    <row r="300" spans="1:11" ht="24.95" customHeight="1" thickTop="1" thickBot="1">
      <c r="A300" s="72">
        <v>297</v>
      </c>
      <c r="B300" s="68"/>
      <c r="C300" s="36"/>
      <c r="D300" s="68"/>
      <c r="E300" s="38" t="e">
        <f>VLOOKUP($D:$D,اكواد!$A:$G,2)</f>
        <v>#N/A</v>
      </c>
      <c r="F300" s="38" t="e">
        <f>VLOOKUP($D:$D,اكواد!$A:$G,3)</f>
        <v>#N/A</v>
      </c>
      <c r="G300" s="38" t="e">
        <f>VLOOKUP($D:$D,اكواد!$A:$G,4)</f>
        <v>#N/A</v>
      </c>
      <c r="H300" s="46"/>
      <c r="I300" s="74"/>
      <c r="J300" s="38">
        <f t="shared" si="4"/>
        <v>0</v>
      </c>
      <c r="K300" s="79"/>
    </row>
    <row r="301" spans="1:11" ht="24.95" customHeight="1" thickTop="1" thickBot="1">
      <c r="A301" s="72">
        <v>298</v>
      </c>
      <c r="B301" s="68"/>
      <c r="C301" s="36"/>
      <c r="D301" s="68"/>
      <c r="E301" s="38" t="e">
        <f>VLOOKUP($D:$D,اكواد!$A:$G,2)</f>
        <v>#N/A</v>
      </c>
      <c r="F301" s="38" t="e">
        <f>VLOOKUP($D:$D,اكواد!$A:$G,3)</f>
        <v>#N/A</v>
      </c>
      <c r="G301" s="38" t="e">
        <f>VLOOKUP($D:$D,اكواد!$A:$G,4)</f>
        <v>#N/A</v>
      </c>
      <c r="H301" s="46"/>
      <c r="I301" s="74"/>
      <c r="J301" s="38">
        <f t="shared" si="4"/>
        <v>0</v>
      </c>
      <c r="K301" s="80"/>
    </row>
    <row r="302" spans="1:11" ht="24.95" customHeight="1" thickTop="1" thickBot="1">
      <c r="A302" s="72">
        <v>299</v>
      </c>
      <c r="B302" s="68"/>
      <c r="C302" s="36"/>
      <c r="D302" s="68"/>
      <c r="E302" s="38" t="e">
        <f>VLOOKUP($D:$D,اكواد!$A:$G,2)</f>
        <v>#N/A</v>
      </c>
      <c r="F302" s="38" t="e">
        <f>VLOOKUP($D:$D,اكواد!$A:$G,3)</f>
        <v>#N/A</v>
      </c>
      <c r="G302" s="38" t="e">
        <f>VLOOKUP($D:$D,اكواد!$A:$G,4)</f>
        <v>#N/A</v>
      </c>
      <c r="H302" s="46"/>
      <c r="I302" s="74"/>
      <c r="J302" s="38">
        <f t="shared" si="4"/>
        <v>0</v>
      </c>
      <c r="K302" s="80"/>
    </row>
    <row r="303" spans="1:11" ht="24.95" customHeight="1" thickTop="1" thickBot="1">
      <c r="A303" s="72">
        <v>300</v>
      </c>
      <c r="B303" s="68"/>
      <c r="C303" s="36"/>
      <c r="D303" s="68"/>
      <c r="E303" s="38" t="e">
        <f>VLOOKUP($D:$D,اكواد!$A:$G,2)</f>
        <v>#N/A</v>
      </c>
      <c r="F303" s="38" t="e">
        <f>VLOOKUP($D:$D,اكواد!$A:$G,3)</f>
        <v>#N/A</v>
      </c>
      <c r="G303" s="38" t="e">
        <f>VLOOKUP($D:$D,اكواد!$A:$G,4)</f>
        <v>#N/A</v>
      </c>
      <c r="H303" s="46"/>
      <c r="I303" s="74"/>
      <c r="J303" s="38">
        <f t="shared" si="4"/>
        <v>0</v>
      </c>
      <c r="K303" s="80"/>
    </row>
    <row r="304" spans="1:11" ht="24.95" customHeight="1" thickTop="1" thickBot="1">
      <c r="A304" s="72">
        <v>301</v>
      </c>
      <c r="B304" s="68"/>
      <c r="C304" s="36"/>
      <c r="D304" s="68"/>
      <c r="E304" s="38" t="e">
        <f>VLOOKUP($D:$D,اكواد!$A:$G,2)</f>
        <v>#N/A</v>
      </c>
      <c r="F304" s="38" t="e">
        <f>VLOOKUP($D:$D,اكواد!$A:$G,3)</f>
        <v>#N/A</v>
      </c>
      <c r="G304" s="38" t="e">
        <f>VLOOKUP($D:$D,اكواد!$A:$G,4)</f>
        <v>#N/A</v>
      </c>
      <c r="H304" s="46"/>
      <c r="I304" s="74"/>
      <c r="J304" s="38">
        <f t="shared" si="4"/>
        <v>0</v>
      </c>
      <c r="K304" s="80"/>
    </row>
    <row r="305" spans="1:11" ht="24.95" customHeight="1" thickTop="1" thickBot="1">
      <c r="A305" s="72">
        <v>302</v>
      </c>
      <c r="B305" s="68"/>
      <c r="C305" s="36"/>
      <c r="D305" s="68"/>
      <c r="E305" s="38" t="e">
        <f>VLOOKUP($D:$D,اكواد!$A:$G,2)</f>
        <v>#N/A</v>
      </c>
      <c r="F305" s="38" t="e">
        <f>VLOOKUP($D:$D,اكواد!$A:$G,3)</f>
        <v>#N/A</v>
      </c>
      <c r="G305" s="38" t="e">
        <f>VLOOKUP($D:$D,اكواد!$A:$G,4)</f>
        <v>#N/A</v>
      </c>
      <c r="H305" s="46"/>
      <c r="I305" s="74"/>
      <c r="J305" s="38">
        <f t="shared" si="4"/>
        <v>0</v>
      </c>
      <c r="K305" s="80"/>
    </row>
    <row r="306" spans="1:11" ht="24.95" customHeight="1" thickTop="1" thickBot="1">
      <c r="A306" s="72">
        <v>303</v>
      </c>
      <c r="B306" s="68"/>
      <c r="C306" s="36"/>
      <c r="D306" s="68"/>
      <c r="E306" s="38" t="e">
        <f>VLOOKUP($D:$D,اكواد!$A:$G,2)</f>
        <v>#N/A</v>
      </c>
      <c r="F306" s="38" t="e">
        <f>VLOOKUP($D:$D,اكواد!$A:$G,3)</f>
        <v>#N/A</v>
      </c>
      <c r="G306" s="38" t="e">
        <f>VLOOKUP($D:$D,اكواد!$A:$G,4)</f>
        <v>#N/A</v>
      </c>
      <c r="H306" s="46"/>
      <c r="I306" s="74"/>
      <c r="J306" s="38">
        <f t="shared" si="4"/>
        <v>0</v>
      </c>
      <c r="K306" s="80"/>
    </row>
    <row r="307" spans="1:11" ht="24.95" customHeight="1" thickTop="1" thickBot="1">
      <c r="A307" s="72">
        <v>304</v>
      </c>
      <c r="B307" s="68"/>
      <c r="C307" s="36"/>
      <c r="D307" s="68"/>
      <c r="E307" s="38" t="e">
        <f>VLOOKUP($D:$D,اكواد!$A:$G,2)</f>
        <v>#N/A</v>
      </c>
      <c r="F307" s="38" t="e">
        <f>VLOOKUP($D:$D,اكواد!$A:$G,3)</f>
        <v>#N/A</v>
      </c>
      <c r="G307" s="38" t="e">
        <f>VLOOKUP($D:$D,اكواد!$A:$G,4)</f>
        <v>#N/A</v>
      </c>
      <c r="H307" s="46"/>
      <c r="I307" s="74"/>
      <c r="J307" s="38">
        <f t="shared" si="4"/>
        <v>0</v>
      </c>
      <c r="K307" s="80"/>
    </row>
    <row r="308" spans="1:11" ht="24.95" customHeight="1" thickTop="1" thickBot="1">
      <c r="A308" s="72">
        <v>305</v>
      </c>
      <c r="B308" s="68"/>
      <c r="C308" s="36"/>
      <c r="D308" s="68"/>
      <c r="E308" s="38" t="e">
        <f>VLOOKUP($D:$D,اكواد!$A:$G,2)</f>
        <v>#N/A</v>
      </c>
      <c r="F308" s="38" t="e">
        <f>VLOOKUP($D:$D,اكواد!$A:$G,3)</f>
        <v>#N/A</v>
      </c>
      <c r="G308" s="38" t="e">
        <f>VLOOKUP($D:$D,اكواد!$A:$G,4)</f>
        <v>#N/A</v>
      </c>
      <c r="H308" s="46"/>
      <c r="I308" s="74"/>
      <c r="J308" s="38">
        <f t="shared" si="4"/>
        <v>0</v>
      </c>
      <c r="K308" s="80"/>
    </row>
    <row r="309" spans="1:11" ht="24.95" customHeight="1" thickTop="1" thickBot="1">
      <c r="A309" s="72">
        <v>306</v>
      </c>
      <c r="B309" s="68"/>
      <c r="C309" s="36"/>
      <c r="D309" s="68"/>
      <c r="E309" s="38" t="e">
        <f>VLOOKUP($D:$D,اكواد!$A:$G,2)</f>
        <v>#N/A</v>
      </c>
      <c r="F309" s="38" t="e">
        <f>VLOOKUP($D:$D,اكواد!$A:$G,3)</f>
        <v>#N/A</v>
      </c>
      <c r="G309" s="38" t="e">
        <f>VLOOKUP($D:$D,اكواد!$A:$G,4)</f>
        <v>#N/A</v>
      </c>
      <c r="H309" s="46"/>
      <c r="I309" s="74"/>
      <c r="J309" s="38">
        <f t="shared" si="4"/>
        <v>0</v>
      </c>
      <c r="K309" s="79"/>
    </row>
    <row r="310" spans="1:11" ht="24.95" customHeight="1" thickTop="1" thickBot="1">
      <c r="A310" s="72">
        <v>307</v>
      </c>
      <c r="B310" s="68"/>
      <c r="C310" s="36"/>
      <c r="D310" s="68"/>
      <c r="E310" s="38" t="e">
        <f>VLOOKUP($D:$D,اكواد!$A:$G,2)</f>
        <v>#N/A</v>
      </c>
      <c r="F310" s="38" t="e">
        <f>VLOOKUP($D:$D,اكواد!$A:$G,3)</f>
        <v>#N/A</v>
      </c>
      <c r="G310" s="38" t="e">
        <f>VLOOKUP($D:$D,اكواد!$A:$G,4)</f>
        <v>#N/A</v>
      </c>
      <c r="H310" s="46"/>
      <c r="I310" s="74"/>
      <c r="J310" s="38">
        <f t="shared" si="4"/>
        <v>0</v>
      </c>
      <c r="K310" s="80"/>
    </row>
    <row r="311" spans="1:11" ht="24.95" customHeight="1" thickTop="1" thickBot="1">
      <c r="A311" s="72">
        <v>308</v>
      </c>
      <c r="B311" s="68"/>
      <c r="C311" s="36"/>
      <c r="D311" s="68"/>
      <c r="E311" s="38" t="e">
        <f>VLOOKUP($D:$D,اكواد!$A:$G,2)</f>
        <v>#N/A</v>
      </c>
      <c r="F311" s="38" t="e">
        <f>VLOOKUP($D:$D,اكواد!$A:$G,3)</f>
        <v>#N/A</v>
      </c>
      <c r="G311" s="38" t="e">
        <f>VLOOKUP($D:$D,اكواد!$A:$G,4)</f>
        <v>#N/A</v>
      </c>
      <c r="H311" s="46"/>
      <c r="I311" s="74"/>
      <c r="J311" s="38">
        <f t="shared" si="4"/>
        <v>0</v>
      </c>
      <c r="K311" s="80"/>
    </row>
    <row r="312" spans="1:11" ht="24.95" customHeight="1" thickTop="1" thickBot="1">
      <c r="A312" s="72">
        <v>309</v>
      </c>
      <c r="B312" s="68"/>
      <c r="C312" s="36"/>
      <c r="D312" s="68"/>
      <c r="E312" s="38" t="e">
        <f>VLOOKUP($D:$D,اكواد!$A:$G,2)</f>
        <v>#N/A</v>
      </c>
      <c r="F312" s="38" t="e">
        <f>VLOOKUP($D:$D,اكواد!$A:$G,3)</f>
        <v>#N/A</v>
      </c>
      <c r="G312" s="38" t="e">
        <f>VLOOKUP($D:$D,اكواد!$A:$G,4)</f>
        <v>#N/A</v>
      </c>
      <c r="H312" s="46"/>
      <c r="I312" s="74"/>
      <c r="J312" s="38">
        <f t="shared" si="4"/>
        <v>0</v>
      </c>
      <c r="K312" s="80"/>
    </row>
    <row r="313" spans="1:11" ht="24.95" customHeight="1" thickTop="1" thickBot="1">
      <c r="A313" s="72">
        <v>310</v>
      </c>
      <c r="B313" s="68"/>
      <c r="C313" s="36"/>
      <c r="D313" s="68"/>
      <c r="E313" s="38" t="e">
        <f>VLOOKUP($D:$D,اكواد!$A:$G,2)</f>
        <v>#N/A</v>
      </c>
      <c r="F313" s="38" t="e">
        <f>VLOOKUP($D:$D,اكواد!$A:$G,3)</f>
        <v>#N/A</v>
      </c>
      <c r="G313" s="38" t="e">
        <f>VLOOKUP($D:$D,اكواد!$A:$G,4)</f>
        <v>#N/A</v>
      </c>
      <c r="H313" s="46"/>
      <c r="I313" s="74"/>
      <c r="J313" s="38">
        <f t="shared" si="4"/>
        <v>0</v>
      </c>
      <c r="K313" s="80"/>
    </row>
    <row r="314" spans="1:11" ht="24.95" customHeight="1" thickTop="1" thickBot="1">
      <c r="A314" s="72">
        <v>311</v>
      </c>
      <c r="B314" s="68"/>
      <c r="C314" s="36"/>
      <c r="D314" s="68"/>
      <c r="E314" s="38" t="e">
        <f>VLOOKUP($D:$D,اكواد!$A:$G,2)</f>
        <v>#N/A</v>
      </c>
      <c r="F314" s="38" t="e">
        <f>VLOOKUP($D:$D,اكواد!$A:$G,3)</f>
        <v>#N/A</v>
      </c>
      <c r="G314" s="38" t="e">
        <f>VLOOKUP($D:$D,اكواد!$A:$G,4)</f>
        <v>#N/A</v>
      </c>
      <c r="H314" s="46"/>
      <c r="I314" s="74"/>
      <c r="J314" s="38">
        <f t="shared" si="4"/>
        <v>0</v>
      </c>
      <c r="K314" s="80"/>
    </row>
    <row r="315" spans="1:11" ht="24.95" customHeight="1" thickTop="1" thickBot="1">
      <c r="A315" s="72">
        <v>312</v>
      </c>
      <c r="B315" s="68"/>
      <c r="C315" s="36"/>
      <c r="D315" s="68"/>
      <c r="E315" s="38" t="e">
        <f>VLOOKUP($D:$D,اكواد!$A:$G,2)</f>
        <v>#N/A</v>
      </c>
      <c r="F315" s="38" t="e">
        <f>VLOOKUP($D:$D,اكواد!$A:$G,3)</f>
        <v>#N/A</v>
      </c>
      <c r="G315" s="38" t="e">
        <f>VLOOKUP($D:$D,اكواد!$A:$G,4)</f>
        <v>#N/A</v>
      </c>
      <c r="H315" s="46"/>
      <c r="I315" s="74"/>
      <c r="J315" s="38">
        <f t="shared" si="4"/>
        <v>0</v>
      </c>
      <c r="K315" s="80"/>
    </row>
    <row r="316" spans="1:11" ht="24.95" customHeight="1" thickTop="1" thickBot="1">
      <c r="A316" s="72">
        <v>313</v>
      </c>
      <c r="B316" s="68"/>
      <c r="C316" s="36"/>
      <c r="D316" s="68"/>
      <c r="E316" s="38" t="e">
        <f>VLOOKUP($D:$D,اكواد!$A:$G,2)</f>
        <v>#N/A</v>
      </c>
      <c r="F316" s="38" t="e">
        <f>VLOOKUP($D:$D,اكواد!$A:$G,3)</f>
        <v>#N/A</v>
      </c>
      <c r="G316" s="38" t="e">
        <f>VLOOKUP($D:$D,اكواد!$A:$G,4)</f>
        <v>#N/A</v>
      </c>
      <c r="H316" s="46"/>
      <c r="I316" s="74"/>
      <c r="J316" s="38">
        <f t="shared" si="4"/>
        <v>0</v>
      </c>
      <c r="K316" s="80"/>
    </row>
    <row r="317" spans="1:11" ht="24.95" customHeight="1" thickTop="1" thickBot="1">
      <c r="A317" s="72">
        <v>314</v>
      </c>
      <c r="B317" s="68"/>
      <c r="C317" s="36"/>
      <c r="D317" s="68"/>
      <c r="E317" s="38" t="e">
        <f>VLOOKUP($D:$D,اكواد!$A:$G,2)</f>
        <v>#N/A</v>
      </c>
      <c r="F317" s="38" t="e">
        <f>VLOOKUP($D:$D,اكواد!$A:$G,3)</f>
        <v>#N/A</v>
      </c>
      <c r="G317" s="38" t="e">
        <f>VLOOKUP($D:$D,اكواد!$A:$G,4)</f>
        <v>#N/A</v>
      </c>
      <c r="H317" s="46"/>
      <c r="I317" s="74"/>
      <c r="J317" s="38">
        <f t="shared" si="4"/>
        <v>0</v>
      </c>
      <c r="K317" s="80"/>
    </row>
    <row r="318" spans="1:11" ht="24.95" customHeight="1" thickTop="1" thickBot="1">
      <c r="A318" s="72">
        <v>315</v>
      </c>
      <c r="B318" s="68"/>
      <c r="C318" s="36"/>
      <c r="D318" s="68"/>
      <c r="E318" s="38" t="e">
        <f>VLOOKUP($D:$D,اكواد!$A:$G,2)</f>
        <v>#N/A</v>
      </c>
      <c r="F318" s="38" t="e">
        <f>VLOOKUP($D:$D,اكواد!$A:$G,3)</f>
        <v>#N/A</v>
      </c>
      <c r="G318" s="38" t="e">
        <f>VLOOKUP($D:$D,اكواد!$A:$G,4)</f>
        <v>#N/A</v>
      </c>
      <c r="H318" s="46"/>
      <c r="I318" s="74"/>
      <c r="J318" s="38">
        <f t="shared" si="4"/>
        <v>0</v>
      </c>
      <c r="K318" s="79"/>
    </row>
    <row r="319" spans="1:11" ht="24.95" customHeight="1" thickTop="1" thickBot="1">
      <c r="A319" s="72">
        <v>316</v>
      </c>
      <c r="B319" s="68"/>
      <c r="C319" s="36"/>
      <c r="D319" s="68"/>
      <c r="E319" s="38" t="e">
        <f>VLOOKUP($D:$D,اكواد!$A:$G,2)</f>
        <v>#N/A</v>
      </c>
      <c r="F319" s="38" t="e">
        <f>VLOOKUP($D:$D,اكواد!$A:$G,3)</f>
        <v>#N/A</v>
      </c>
      <c r="G319" s="38" t="e">
        <f>VLOOKUP($D:$D,اكواد!$A:$G,4)</f>
        <v>#N/A</v>
      </c>
      <c r="H319" s="46"/>
      <c r="I319" s="74"/>
      <c r="J319" s="38">
        <f t="shared" si="4"/>
        <v>0</v>
      </c>
      <c r="K319" s="80"/>
    </row>
    <row r="320" spans="1:11" ht="24.95" customHeight="1" thickTop="1" thickBot="1">
      <c r="A320" s="72">
        <v>317</v>
      </c>
      <c r="B320" s="68"/>
      <c r="C320" s="36"/>
      <c r="D320" s="68"/>
      <c r="E320" s="38" t="e">
        <f>VLOOKUP($D:$D,اكواد!$A:$G,2)</f>
        <v>#N/A</v>
      </c>
      <c r="F320" s="38" t="e">
        <f>VLOOKUP($D:$D,اكواد!$A:$G,3)</f>
        <v>#N/A</v>
      </c>
      <c r="G320" s="38" t="e">
        <f>VLOOKUP($D:$D,اكواد!$A:$G,4)</f>
        <v>#N/A</v>
      </c>
      <c r="H320" s="46"/>
      <c r="I320" s="74"/>
      <c r="J320" s="38">
        <f t="shared" si="4"/>
        <v>0</v>
      </c>
      <c r="K320" s="80"/>
    </row>
    <row r="321" spans="1:11" ht="24.95" customHeight="1" thickTop="1" thickBot="1">
      <c r="A321" s="72">
        <v>318</v>
      </c>
      <c r="B321" s="68"/>
      <c r="C321" s="36"/>
      <c r="D321" s="68"/>
      <c r="E321" s="38" t="e">
        <f>VLOOKUP($D:$D,اكواد!$A:$G,2)</f>
        <v>#N/A</v>
      </c>
      <c r="F321" s="38" t="e">
        <f>VLOOKUP($D:$D,اكواد!$A:$G,3)</f>
        <v>#N/A</v>
      </c>
      <c r="G321" s="38" t="e">
        <f>VLOOKUP($D:$D,اكواد!$A:$G,4)</f>
        <v>#N/A</v>
      </c>
      <c r="H321" s="46"/>
      <c r="I321" s="74"/>
      <c r="J321" s="38">
        <f t="shared" si="4"/>
        <v>0</v>
      </c>
      <c r="K321" s="80"/>
    </row>
    <row r="322" spans="1:11" ht="24.95" customHeight="1" thickTop="1" thickBot="1">
      <c r="A322" s="72">
        <v>319</v>
      </c>
      <c r="B322" s="68"/>
      <c r="C322" s="36"/>
      <c r="D322" s="68"/>
      <c r="E322" s="38" t="e">
        <f>VLOOKUP($D:$D,اكواد!$A:$G,2)</f>
        <v>#N/A</v>
      </c>
      <c r="F322" s="38" t="e">
        <f>VLOOKUP($D:$D,اكواد!$A:$G,3)</f>
        <v>#N/A</v>
      </c>
      <c r="G322" s="38" t="e">
        <f>VLOOKUP($D:$D,اكواد!$A:$G,4)</f>
        <v>#N/A</v>
      </c>
      <c r="H322" s="46"/>
      <c r="I322" s="74"/>
      <c r="J322" s="38">
        <f t="shared" si="4"/>
        <v>0</v>
      </c>
      <c r="K322" s="80"/>
    </row>
    <row r="323" spans="1:11" ht="24.95" customHeight="1" thickTop="1" thickBot="1">
      <c r="A323" s="72">
        <v>320</v>
      </c>
      <c r="B323" s="68"/>
      <c r="C323" s="36"/>
      <c r="D323" s="68"/>
      <c r="E323" s="38" t="e">
        <f>VLOOKUP($D:$D,اكواد!$A:$G,2)</f>
        <v>#N/A</v>
      </c>
      <c r="F323" s="38" t="e">
        <f>VLOOKUP($D:$D,اكواد!$A:$G,3)</f>
        <v>#N/A</v>
      </c>
      <c r="G323" s="38" t="e">
        <f>VLOOKUP($D:$D,اكواد!$A:$G,4)</f>
        <v>#N/A</v>
      </c>
      <c r="H323" s="46"/>
      <c r="I323" s="74"/>
      <c r="J323" s="38">
        <f t="shared" si="4"/>
        <v>0</v>
      </c>
      <c r="K323" s="80"/>
    </row>
    <row r="324" spans="1:11" ht="24.95" customHeight="1" thickTop="1" thickBot="1">
      <c r="A324" s="72">
        <v>321</v>
      </c>
      <c r="B324" s="68"/>
      <c r="C324" s="36"/>
      <c r="D324" s="68"/>
      <c r="E324" s="38" t="e">
        <f>VLOOKUP($D:$D,اكواد!$A:$G,2)</f>
        <v>#N/A</v>
      </c>
      <c r="F324" s="38" t="e">
        <f>VLOOKUP($D:$D,اكواد!$A:$G,3)</f>
        <v>#N/A</v>
      </c>
      <c r="G324" s="38" t="e">
        <f>VLOOKUP($D:$D,اكواد!$A:$G,4)</f>
        <v>#N/A</v>
      </c>
      <c r="H324" s="46"/>
      <c r="I324" s="74"/>
      <c r="J324" s="38">
        <f t="shared" si="4"/>
        <v>0</v>
      </c>
      <c r="K324" s="80"/>
    </row>
    <row r="325" spans="1:11" ht="24.95" customHeight="1" thickTop="1" thickBot="1">
      <c r="A325" s="72">
        <v>322</v>
      </c>
      <c r="B325" s="68"/>
      <c r="C325" s="36"/>
      <c r="D325" s="68"/>
      <c r="E325" s="38" t="e">
        <f>VLOOKUP($D:$D,اكواد!$A:$G,2)</f>
        <v>#N/A</v>
      </c>
      <c r="F325" s="38" t="e">
        <f>VLOOKUP($D:$D,اكواد!$A:$G,3)</f>
        <v>#N/A</v>
      </c>
      <c r="G325" s="38" t="e">
        <f>VLOOKUP($D:$D,اكواد!$A:$G,4)</f>
        <v>#N/A</v>
      </c>
      <c r="H325" s="46"/>
      <c r="I325" s="74"/>
      <c r="J325" s="38">
        <f t="shared" ref="J325:J388" si="5">H325*I325</f>
        <v>0</v>
      </c>
      <c r="K325" s="80"/>
    </row>
    <row r="326" spans="1:11" ht="24.95" customHeight="1" thickTop="1" thickBot="1">
      <c r="A326" s="72">
        <v>323</v>
      </c>
      <c r="B326" s="68"/>
      <c r="C326" s="36"/>
      <c r="D326" s="68"/>
      <c r="E326" s="38" t="e">
        <f>VLOOKUP($D:$D,اكواد!$A:$G,2)</f>
        <v>#N/A</v>
      </c>
      <c r="F326" s="38" t="e">
        <f>VLOOKUP($D:$D,اكواد!$A:$G,3)</f>
        <v>#N/A</v>
      </c>
      <c r="G326" s="38" t="e">
        <f>VLOOKUP($D:$D,اكواد!$A:$G,4)</f>
        <v>#N/A</v>
      </c>
      <c r="H326" s="46"/>
      <c r="I326" s="74"/>
      <c r="J326" s="38">
        <f t="shared" si="5"/>
        <v>0</v>
      </c>
      <c r="K326" s="80"/>
    </row>
    <row r="327" spans="1:11" ht="24.95" customHeight="1" thickTop="1" thickBot="1">
      <c r="A327" s="72">
        <v>324</v>
      </c>
      <c r="B327" s="68"/>
      <c r="C327" s="36"/>
      <c r="D327" s="68"/>
      <c r="E327" s="38" t="e">
        <f>VLOOKUP($D:$D,اكواد!$A:$G,2)</f>
        <v>#N/A</v>
      </c>
      <c r="F327" s="38" t="e">
        <f>VLOOKUP($D:$D,اكواد!$A:$G,3)</f>
        <v>#N/A</v>
      </c>
      <c r="G327" s="38" t="e">
        <f>VLOOKUP($D:$D,اكواد!$A:$G,4)</f>
        <v>#N/A</v>
      </c>
      <c r="H327" s="46"/>
      <c r="I327" s="74"/>
      <c r="J327" s="38">
        <f t="shared" si="5"/>
        <v>0</v>
      </c>
      <c r="K327" s="79"/>
    </row>
    <row r="328" spans="1:11" ht="24.95" customHeight="1" thickTop="1" thickBot="1">
      <c r="A328" s="72">
        <v>325</v>
      </c>
      <c r="B328" s="68"/>
      <c r="C328" s="36"/>
      <c r="D328" s="68"/>
      <c r="E328" s="38" t="e">
        <f>VLOOKUP($D:$D,اكواد!$A:$G,2)</f>
        <v>#N/A</v>
      </c>
      <c r="F328" s="38" t="e">
        <f>VLOOKUP($D:$D,اكواد!$A:$G,3)</f>
        <v>#N/A</v>
      </c>
      <c r="G328" s="38" t="e">
        <f>VLOOKUP($D:$D,اكواد!$A:$G,4)</f>
        <v>#N/A</v>
      </c>
      <c r="H328" s="46"/>
      <c r="I328" s="74"/>
      <c r="J328" s="38">
        <f t="shared" si="5"/>
        <v>0</v>
      </c>
      <c r="K328" s="80"/>
    </row>
    <row r="329" spans="1:11" ht="24.95" customHeight="1" thickTop="1" thickBot="1">
      <c r="A329" s="72">
        <v>326</v>
      </c>
      <c r="B329" s="68"/>
      <c r="C329" s="36"/>
      <c r="D329" s="68"/>
      <c r="E329" s="38" t="e">
        <f>VLOOKUP($D:$D,اكواد!$A:$G,2)</f>
        <v>#N/A</v>
      </c>
      <c r="F329" s="38" t="e">
        <f>VLOOKUP($D:$D,اكواد!$A:$G,3)</f>
        <v>#N/A</v>
      </c>
      <c r="G329" s="38" t="e">
        <f>VLOOKUP($D:$D,اكواد!$A:$G,4)</f>
        <v>#N/A</v>
      </c>
      <c r="H329" s="46"/>
      <c r="I329" s="74"/>
      <c r="J329" s="38">
        <f t="shared" si="5"/>
        <v>0</v>
      </c>
      <c r="K329" s="80"/>
    </row>
    <row r="330" spans="1:11" ht="24.95" customHeight="1" thickTop="1" thickBot="1">
      <c r="A330" s="72">
        <v>327</v>
      </c>
      <c r="B330" s="68"/>
      <c r="C330" s="36"/>
      <c r="D330" s="68"/>
      <c r="E330" s="38" t="e">
        <f>VLOOKUP($D:$D,اكواد!$A:$G,2)</f>
        <v>#N/A</v>
      </c>
      <c r="F330" s="38" t="e">
        <f>VLOOKUP($D:$D,اكواد!$A:$G,3)</f>
        <v>#N/A</v>
      </c>
      <c r="G330" s="38" t="e">
        <f>VLOOKUP($D:$D,اكواد!$A:$G,4)</f>
        <v>#N/A</v>
      </c>
      <c r="H330" s="46"/>
      <c r="I330" s="74"/>
      <c r="J330" s="38">
        <f t="shared" si="5"/>
        <v>0</v>
      </c>
      <c r="K330" s="80"/>
    </row>
    <row r="331" spans="1:11" ht="24.95" customHeight="1" thickTop="1" thickBot="1">
      <c r="A331" s="72">
        <v>328</v>
      </c>
      <c r="B331" s="68"/>
      <c r="C331" s="36"/>
      <c r="D331" s="68"/>
      <c r="E331" s="38" t="e">
        <f>VLOOKUP($D:$D,اكواد!$A:$G,2)</f>
        <v>#N/A</v>
      </c>
      <c r="F331" s="38" t="e">
        <f>VLOOKUP($D:$D,اكواد!$A:$G,3)</f>
        <v>#N/A</v>
      </c>
      <c r="G331" s="38" t="e">
        <f>VLOOKUP($D:$D,اكواد!$A:$G,4)</f>
        <v>#N/A</v>
      </c>
      <c r="H331" s="46"/>
      <c r="I331" s="74"/>
      <c r="J331" s="38">
        <f t="shared" si="5"/>
        <v>0</v>
      </c>
      <c r="K331" s="80"/>
    </row>
    <row r="332" spans="1:11" ht="24.95" customHeight="1" thickTop="1" thickBot="1">
      <c r="A332" s="72">
        <v>329</v>
      </c>
      <c r="B332" s="68"/>
      <c r="C332" s="36"/>
      <c r="D332" s="68"/>
      <c r="E332" s="38" t="e">
        <f>VLOOKUP($D:$D,اكواد!$A:$G,2)</f>
        <v>#N/A</v>
      </c>
      <c r="F332" s="38" t="e">
        <f>VLOOKUP($D:$D,اكواد!$A:$G,3)</f>
        <v>#N/A</v>
      </c>
      <c r="G332" s="38" t="e">
        <f>VLOOKUP($D:$D,اكواد!$A:$G,4)</f>
        <v>#N/A</v>
      </c>
      <c r="H332" s="46"/>
      <c r="I332" s="74"/>
      <c r="J332" s="38">
        <f t="shared" si="5"/>
        <v>0</v>
      </c>
      <c r="K332" s="80"/>
    </row>
    <row r="333" spans="1:11" ht="24.95" customHeight="1" thickTop="1" thickBot="1">
      <c r="A333" s="72">
        <v>330</v>
      </c>
      <c r="B333" s="68"/>
      <c r="C333" s="36"/>
      <c r="D333" s="68"/>
      <c r="E333" s="38" t="e">
        <f>VLOOKUP($D:$D,اكواد!$A:$G,2)</f>
        <v>#N/A</v>
      </c>
      <c r="F333" s="38" t="e">
        <f>VLOOKUP($D:$D,اكواد!$A:$G,3)</f>
        <v>#N/A</v>
      </c>
      <c r="G333" s="38" t="e">
        <f>VLOOKUP($D:$D,اكواد!$A:$G,4)</f>
        <v>#N/A</v>
      </c>
      <c r="H333" s="46"/>
      <c r="I333" s="74"/>
      <c r="J333" s="38">
        <f t="shared" si="5"/>
        <v>0</v>
      </c>
      <c r="K333" s="80"/>
    </row>
    <row r="334" spans="1:11" ht="24.95" customHeight="1" thickTop="1" thickBot="1">
      <c r="A334" s="72">
        <v>331</v>
      </c>
      <c r="B334" s="68"/>
      <c r="C334" s="36"/>
      <c r="D334" s="68"/>
      <c r="E334" s="38" t="e">
        <f>VLOOKUP($D:$D,اكواد!$A:$G,2)</f>
        <v>#N/A</v>
      </c>
      <c r="F334" s="38" t="e">
        <f>VLOOKUP($D:$D,اكواد!$A:$G,3)</f>
        <v>#N/A</v>
      </c>
      <c r="G334" s="38" t="e">
        <f>VLOOKUP($D:$D,اكواد!$A:$G,4)</f>
        <v>#N/A</v>
      </c>
      <c r="H334" s="46"/>
      <c r="I334" s="74"/>
      <c r="J334" s="38">
        <f t="shared" si="5"/>
        <v>0</v>
      </c>
      <c r="K334" s="80"/>
    </row>
    <row r="335" spans="1:11" ht="24.95" customHeight="1" thickTop="1" thickBot="1">
      <c r="A335" s="72">
        <v>332</v>
      </c>
      <c r="B335" s="68"/>
      <c r="C335" s="36"/>
      <c r="D335" s="68"/>
      <c r="E335" s="38" t="e">
        <f>VLOOKUP($D:$D,اكواد!$A:$G,2)</f>
        <v>#N/A</v>
      </c>
      <c r="F335" s="38" t="e">
        <f>VLOOKUP($D:$D,اكواد!$A:$G,3)</f>
        <v>#N/A</v>
      </c>
      <c r="G335" s="38" t="e">
        <f>VLOOKUP($D:$D,اكواد!$A:$G,4)</f>
        <v>#N/A</v>
      </c>
      <c r="H335" s="46"/>
      <c r="I335" s="74"/>
      <c r="J335" s="38">
        <f t="shared" si="5"/>
        <v>0</v>
      </c>
      <c r="K335" s="80"/>
    </row>
    <row r="336" spans="1:11" ht="24.95" customHeight="1" thickTop="1" thickBot="1">
      <c r="A336" s="72">
        <v>333</v>
      </c>
      <c r="B336" s="68"/>
      <c r="C336" s="36"/>
      <c r="D336" s="68"/>
      <c r="E336" s="38" t="e">
        <f>VLOOKUP($D:$D,اكواد!$A:$G,2)</f>
        <v>#N/A</v>
      </c>
      <c r="F336" s="38" t="e">
        <f>VLOOKUP($D:$D,اكواد!$A:$G,3)</f>
        <v>#N/A</v>
      </c>
      <c r="G336" s="38" t="e">
        <f>VLOOKUP($D:$D,اكواد!$A:$G,4)</f>
        <v>#N/A</v>
      </c>
      <c r="H336" s="46"/>
      <c r="I336" s="74"/>
      <c r="J336" s="38">
        <f t="shared" si="5"/>
        <v>0</v>
      </c>
      <c r="K336" s="79"/>
    </row>
    <row r="337" spans="1:11" ht="24.95" customHeight="1" thickTop="1" thickBot="1">
      <c r="A337" s="72">
        <v>334</v>
      </c>
      <c r="B337" s="68"/>
      <c r="C337" s="36"/>
      <c r="D337" s="68"/>
      <c r="E337" s="38" t="e">
        <f>VLOOKUP($D:$D,اكواد!$A:$G,2)</f>
        <v>#N/A</v>
      </c>
      <c r="F337" s="38" t="e">
        <f>VLOOKUP($D:$D,اكواد!$A:$G,3)</f>
        <v>#N/A</v>
      </c>
      <c r="G337" s="38" t="e">
        <f>VLOOKUP($D:$D,اكواد!$A:$G,4)</f>
        <v>#N/A</v>
      </c>
      <c r="H337" s="46"/>
      <c r="I337" s="74"/>
      <c r="J337" s="38">
        <f t="shared" si="5"/>
        <v>0</v>
      </c>
      <c r="K337" s="80"/>
    </row>
    <row r="338" spans="1:11" ht="24.95" customHeight="1" thickTop="1" thickBot="1">
      <c r="A338" s="72">
        <v>335</v>
      </c>
      <c r="B338" s="68"/>
      <c r="C338" s="36"/>
      <c r="D338" s="68"/>
      <c r="E338" s="38" t="e">
        <f>VLOOKUP($D:$D,اكواد!$A:$G,2)</f>
        <v>#N/A</v>
      </c>
      <c r="F338" s="38" t="e">
        <f>VLOOKUP($D:$D,اكواد!$A:$G,3)</f>
        <v>#N/A</v>
      </c>
      <c r="G338" s="38" t="e">
        <f>VLOOKUP($D:$D,اكواد!$A:$G,4)</f>
        <v>#N/A</v>
      </c>
      <c r="H338" s="46"/>
      <c r="I338" s="74"/>
      <c r="J338" s="38">
        <f t="shared" si="5"/>
        <v>0</v>
      </c>
      <c r="K338" s="80"/>
    </row>
    <row r="339" spans="1:11" ht="24.95" customHeight="1" thickTop="1" thickBot="1">
      <c r="A339" s="72">
        <v>336</v>
      </c>
      <c r="B339" s="68"/>
      <c r="C339" s="36"/>
      <c r="D339" s="68"/>
      <c r="E339" s="38" t="e">
        <f>VLOOKUP($D:$D,اكواد!$A:$G,2)</f>
        <v>#N/A</v>
      </c>
      <c r="F339" s="38" t="e">
        <f>VLOOKUP($D:$D,اكواد!$A:$G,3)</f>
        <v>#N/A</v>
      </c>
      <c r="G339" s="38" t="e">
        <f>VLOOKUP($D:$D,اكواد!$A:$G,4)</f>
        <v>#N/A</v>
      </c>
      <c r="H339" s="46"/>
      <c r="I339" s="74"/>
      <c r="J339" s="38">
        <f t="shared" si="5"/>
        <v>0</v>
      </c>
      <c r="K339" s="80"/>
    </row>
    <row r="340" spans="1:11" ht="24.95" customHeight="1" thickTop="1" thickBot="1">
      <c r="A340" s="72">
        <v>337</v>
      </c>
      <c r="B340" s="68"/>
      <c r="C340" s="36"/>
      <c r="D340" s="68"/>
      <c r="E340" s="38" t="e">
        <f>VLOOKUP($D:$D,اكواد!$A:$G,2)</f>
        <v>#N/A</v>
      </c>
      <c r="F340" s="38" t="e">
        <f>VLOOKUP($D:$D,اكواد!$A:$G,3)</f>
        <v>#N/A</v>
      </c>
      <c r="G340" s="38" t="e">
        <f>VLOOKUP($D:$D,اكواد!$A:$G,4)</f>
        <v>#N/A</v>
      </c>
      <c r="H340" s="46"/>
      <c r="I340" s="74"/>
      <c r="J340" s="38">
        <f t="shared" si="5"/>
        <v>0</v>
      </c>
      <c r="K340" s="80"/>
    </row>
    <row r="341" spans="1:11" ht="24.95" customHeight="1" thickTop="1" thickBot="1">
      <c r="A341" s="72">
        <v>338</v>
      </c>
      <c r="B341" s="68"/>
      <c r="C341" s="36"/>
      <c r="D341" s="68"/>
      <c r="E341" s="38" t="e">
        <f>VLOOKUP($D:$D,اكواد!$A:$G,2)</f>
        <v>#N/A</v>
      </c>
      <c r="F341" s="38" t="e">
        <f>VLOOKUP($D:$D,اكواد!$A:$G,3)</f>
        <v>#N/A</v>
      </c>
      <c r="G341" s="38" t="e">
        <f>VLOOKUP($D:$D,اكواد!$A:$G,4)</f>
        <v>#N/A</v>
      </c>
      <c r="H341" s="46"/>
      <c r="I341" s="74"/>
      <c r="J341" s="38">
        <f t="shared" si="5"/>
        <v>0</v>
      </c>
      <c r="K341" s="80"/>
    </row>
    <row r="342" spans="1:11" ht="24.95" customHeight="1" thickTop="1" thickBot="1">
      <c r="A342" s="72">
        <v>339</v>
      </c>
      <c r="B342" s="68"/>
      <c r="C342" s="36"/>
      <c r="D342" s="68"/>
      <c r="E342" s="38" t="e">
        <f>VLOOKUP($D:$D,اكواد!$A:$G,2)</f>
        <v>#N/A</v>
      </c>
      <c r="F342" s="38" t="e">
        <f>VLOOKUP($D:$D,اكواد!$A:$G,3)</f>
        <v>#N/A</v>
      </c>
      <c r="G342" s="38" t="e">
        <f>VLOOKUP($D:$D,اكواد!$A:$G,4)</f>
        <v>#N/A</v>
      </c>
      <c r="H342" s="46"/>
      <c r="I342" s="74"/>
      <c r="J342" s="38">
        <f t="shared" si="5"/>
        <v>0</v>
      </c>
      <c r="K342" s="80"/>
    </row>
    <row r="343" spans="1:11" ht="24.95" customHeight="1" thickTop="1" thickBot="1">
      <c r="A343" s="72">
        <v>340</v>
      </c>
      <c r="B343" s="68"/>
      <c r="C343" s="36"/>
      <c r="D343" s="68"/>
      <c r="E343" s="38" t="e">
        <f>VLOOKUP($D:$D,اكواد!$A:$G,2)</f>
        <v>#N/A</v>
      </c>
      <c r="F343" s="38" t="e">
        <f>VLOOKUP($D:$D,اكواد!$A:$G,3)</f>
        <v>#N/A</v>
      </c>
      <c r="G343" s="38" t="e">
        <f>VLOOKUP($D:$D,اكواد!$A:$G,4)</f>
        <v>#N/A</v>
      </c>
      <c r="H343" s="46"/>
      <c r="I343" s="74"/>
      <c r="J343" s="38">
        <f t="shared" si="5"/>
        <v>0</v>
      </c>
      <c r="K343" s="80"/>
    </row>
    <row r="344" spans="1:11" ht="24.95" customHeight="1" thickTop="1" thickBot="1">
      <c r="A344" s="72">
        <v>341</v>
      </c>
      <c r="B344" s="68"/>
      <c r="C344" s="36"/>
      <c r="D344" s="68"/>
      <c r="E344" s="38" t="e">
        <f>VLOOKUP($D:$D,اكواد!$A:$G,2)</f>
        <v>#N/A</v>
      </c>
      <c r="F344" s="38" t="e">
        <f>VLOOKUP($D:$D,اكواد!$A:$G,3)</f>
        <v>#N/A</v>
      </c>
      <c r="G344" s="38" t="e">
        <f>VLOOKUP($D:$D,اكواد!$A:$G,4)</f>
        <v>#N/A</v>
      </c>
      <c r="H344" s="46"/>
      <c r="I344" s="74"/>
      <c r="J344" s="38">
        <f t="shared" si="5"/>
        <v>0</v>
      </c>
      <c r="K344" s="80"/>
    </row>
    <row r="345" spans="1:11" ht="24.95" customHeight="1" thickTop="1" thickBot="1">
      <c r="A345" s="72">
        <v>342</v>
      </c>
      <c r="B345" s="68"/>
      <c r="C345" s="36"/>
      <c r="D345" s="68"/>
      <c r="E345" s="38" t="e">
        <f>VLOOKUP($D:$D,اكواد!$A:$G,2)</f>
        <v>#N/A</v>
      </c>
      <c r="F345" s="38" t="e">
        <f>VLOOKUP($D:$D,اكواد!$A:$G,3)</f>
        <v>#N/A</v>
      </c>
      <c r="G345" s="38" t="e">
        <f>VLOOKUP($D:$D,اكواد!$A:$G,4)</f>
        <v>#N/A</v>
      </c>
      <c r="H345" s="46"/>
      <c r="I345" s="74"/>
      <c r="J345" s="38">
        <f t="shared" si="5"/>
        <v>0</v>
      </c>
      <c r="K345" s="79"/>
    </row>
    <row r="346" spans="1:11" ht="24.95" customHeight="1" thickTop="1" thickBot="1">
      <c r="A346" s="72">
        <v>343</v>
      </c>
      <c r="B346" s="68"/>
      <c r="C346" s="36"/>
      <c r="D346" s="68"/>
      <c r="E346" s="38" t="e">
        <f>VLOOKUP($D:$D,اكواد!$A:$G,2)</f>
        <v>#N/A</v>
      </c>
      <c r="F346" s="38" t="e">
        <f>VLOOKUP($D:$D,اكواد!$A:$G,3)</f>
        <v>#N/A</v>
      </c>
      <c r="G346" s="38" t="e">
        <f>VLOOKUP($D:$D,اكواد!$A:$G,4)</f>
        <v>#N/A</v>
      </c>
      <c r="H346" s="46"/>
      <c r="I346" s="74"/>
      <c r="J346" s="38">
        <f t="shared" si="5"/>
        <v>0</v>
      </c>
      <c r="K346" s="80"/>
    </row>
    <row r="347" spans="1:11" ht="24.95" customHeight="1" thickTop="1" thickBot="1">
      <c r="A347" s="72">
        <v>344</v>
      </c>
      <c r="B347" s="68"/>
      <c r="C347" s="36"/>
      <c r="D347" s="68"/>
      <c r="E347" s="38" t="e">
        <f>VLOOKUP($D:$D,اكواد!$A:$G,2)</f>
        <v>#N/A</v>
      </c>
      <c r="F347" s="38" t="e">
        <f>VLOOKUP($D:$D,اكواد!$A:$G,3)</f>
        <v>#N/A</v>
      </c>
      <c r="G347" s="38" t="e">
        <f>VLOOKUP($D:$D,اكواد!$A:$G,4)</f>
        <v>#N/A</v>
      </c>
      <c r="H347" s="46"/>
      <c r="I347" s="74"/>
      <c r="J347" s="38">
        <f t="shared" si="5"/>
        <v>0</v>
      </c>
      <c r="K347" s="80"/>
    </row>
    <row r="348" spans="1:11" ht="24.95" customHeight="1" thickTop="1" thickBot="1">
      <c r="A348" s="72">
        <v>345</v>
      </c>
      <c r="B348" s="68"/>
      <c r="C348" s="36"/>
      <c r="D348" s="68"/>
      <c r="E348" s="38" t="e">
        <f>VLOOKUP($D:$D,اكواد!$A:$G,2)</f>
        <v>#N/A</v>
      </c>
      <c r="F348" s="38" t="e">
        <f>VLOOKUP($D:$D,اكواد!$A:$G,3)</f>
        <v>#N/A</v>
      </c>
      <c r="G348" s="38" t="e">
        <f>VLOOKUP($D:$D,اكواد!$A:$G,4)</f>
        <v>#N/A</v>
      </c>
      <c r="H348" s="46"/>
      <c r="I348" s="74"/>
      <c r="J348" s="38">
        <f t="shared" si="5"/>
        <v>0</v>
      </c>
      <c r="K348" s="80"/>
    </row>
    <row r="349" spans="1:11" ht="24.95" customHeight="1" thickTop="1" thickBot="1">
      <c r="A349" s="72">
        <v>346</v>
      </c>
      <c r="B349" s="68"/>
      <c r="C349" s="36"/>
      <c r="D349" s="68"/>
      <c r="E349" s="38" t="e">
        <f>VLOOKUP($D:$D,اكواد!$A:$G,2)</f>
        <v>#N/A</v>
      </c>
      <c r="F349" s="38" t="e">
        <f>VLOOKUP($D:$D,اكواد!$A:$G,3)</f>
        <v>#N/A</v>
      </c>
      <c r="G349" s="38" t="e">
        <f>VLOOKUP($D:$D,اكواد!$A:$G,4)</f>
        <v>#N/A</v>
      </c>
      <c r="H349" s="46"/>
      <c r="I349" s="74"/>
      <c r="J349" s="38">
        <f t="shared" si="5"/>
        <v>0</v>
      </c>
      <c r="K349" s="80"/>
    </row>
    <row r="350" spans="1:11" ht="24.95" customHeight="1" thickTop="1" thickBot="1">
      <c r="A350" s="72">
        <v>347</v>
      </c>
      <c r="B350" s="68"/>
      <c r="C350" s="36"/>
      <c r="D350" s="68"/>
      <c r="E350" s="38" t="e">
        <f>VLOOKUP($D:$D,اكواد!$A:$G,2)</f>
        <v>#N/A</v>
      </c>
      <c r="F350" s="38" t="e">
        <f>VLOOKUP($D:$D,اكواد!$A:$G,3)</f>
        <v>#N/A</v>
      </c>
      <c r="G350" s="38" t="e">
        <f>VLOOKUP($D:$D,اكواد!$A:$G,4)</f>
        <v>#N/A</v>
      </c>
      <c r="H350" s="46"/>
      <c r="I350" s="74"/>
      <c r="J350" s="38">
        <f t="shared" si="5"/>
        <v>0</v>
      </c>
      <c r="K350" s="80"/>
    </row>
    <row r="351" spans="1:11" ht="24.95" customHeight="1" thickTop="1" thickBot="1">
      <c r="A351" s="72">
        <v>348</v>
      </c>
      <c r="B351" s="68"/>
      <c r="C351" s="36"/>
      <c r="D351" s="68"/>
      <c r="E351" s="38" t="e">
        <f>VLOOKUP($D:$D,اكواد!$A:$G,2)</f>
        <v>#N/A</v>
      </c>
      <c r="F351" s="38" t="e">
        <f>VLOOKUP($D:$D,اكواد!$A:$G,3)</f>
        <v>#N/A</v>
      </c>
      <c r="G351" s="38" t="e">
        <f>VLOOKUP($D:$D,اكواد!$A:$G,4)</f>
        <v>#N/A</v>
      </c>
      <c r="H351" s="46"/>
      <c r="I351" s="74"/>
      <c r="J351" s="38">
        <f t="shared" si="5"/>
        <v>0</v>
      </c>
      <c r="K351" s="80"/>
    </row>
    <row r="352" spans="1:11" ht="24.95" customHeight="1" thickTop="1" thickBot="1">
      <c r="A352" s="72">
        <v>349</v>
      </c>
      <c r="B352" s="68"/>
      <c r="C352" s="36"/>
      <c r="D352" s="68"/>
      <c r="E352" s="38" t="e">
        <f>VLOOKUP($D:$D,اكواد!$A:$G,2)</f>
        <v>#N/A</v>
      </c>
      <c r="F352" s="38" t="e">
        <f>VLOOKUP($D:$D,اكواد!$A:$G,3)</f>
        <v>#N/A</v>
      </c>
      <c r="G352" s="38" t="e">
        <f>VLOOKUP($D:$D,اكواد!$A:$G,4)</f>
        <v>#N/A</v>
      </c>
      <c r="H352" s="46"/>
      <c r="I352" s="74"/>
      <c r="J352" s="38">
        <f t="shared" si="5"/>
        <v>0</v>
      </c>
      <c r="K352" s="80"/>
    </row>
    <row r="353" spans="1:11" ht="24.95" customHeight="1" thickTop="1" thickBot="1">
      <c r="A353" s="72">
        <v>350</v>
      </c>
      <c r="B353" s="68"/>
      <c r="C353" s="36"/>
      <c r="D353" s="68"/>
      <c r="E353" s="38" t="e">
        <f>VLOOKUP($D:$D,اكواد!$A:$G,2)</f>
        <v>#N/A</v>
      </c>
      <c r="F353" s="38" t="e">
        <f>VLOOKUP($D:$D,اكواد!$A:$G,3)</f>
        <v>#N/A</v>
      </c>
      <c r="G353" s="38" t="e">
        <f>VLOOKUP($D:$D,اكواد!$A:$G,4)</f>
        <v>#N/A</v>
      </c>
      <c r="H353" s="46"/>
      <c r="I353" s="74"/>
      <c r="J353" s="38">
        <f t="shared" si="5"/>
        <v>0</v>
      </c>
      <c r="K353" s="80"/>
    </row>
    <row r="354" spans="1:11" ht="24.95" customHeight="1" thickTop="1" thickBot="1">
      <c r="A354" s="72">
        <v>351</v>
      </c>
      <c r="B354" s="68"/>
      <c r="C354" s="36"/>
      <c r="D354" s="68"/>
      <c r="E354" s="38" t="e">
        <f>VLOOKUP($D:$D,اكواد!$A:$G,2)</f>
        <v>#N/A</v>
      </c>
      <c r="F354" s="38" t="e">
        <f>VLOOKUP($D:$D,اكواد!$A:$G,3)</f>
        <v>#N/A</v>
      </c>
      <c r="G354" s="38" t="e">
        <f>VLOOKUP($D:$D,اكواد!$A:$G,4)</f>
        <v>#N/A</v>
      </c>
      <c r="H354" s="46"/>
      <c r="I354" s="74"/>
      <c r="J354" s="38">
        <f t="shared" si="5"/>
        <v>0</v>
      </c>
      <c r="K354" s="79"/>
    </row>
    <row r="355" spans="1:11" ht="24.95" customHeight="1" thickTop="1" thickBot="1">
      <c r="A355" s="72">
        <v>352</v>
      </c>
      <c r="B355" s="68"/>
      <c r="C355" s="36"/>
      <c r="D355" s="68"/>
      <c r="E355" s="38" t="e">
        <f>VLOOKUP($D:$D,اكواد!$A:$G,2)</f>
        <v>#N/A</v>
      </c>
      <c r="F355" s="38" t="e">
        <f>VLOOKUP($D:$D,اكواد!$A:$G,3)</f>
        <v>#N/A</v>
      </c>
      <c r="G355" s="38" t="e">
        <f>VLOOKUP($D:$D,اكواد!$A:$G,4)</f>
        <v>#N/A</v>
      </c>
      <c r="H355" s="46"/>
      <c r="I355" s="74"/>
      <c r="J355" s="38">
        <f t="shared" si="5"/>
        <v>0</v>
      </c>
      <c r="K355" s="80"/>
    </row>
    <row r="356" spans="1:11" ht="24.95" customHeight="1" thickTop="1" thickBot="1">
      <c r="A356" s="72">
        <v>353</v>
      </c>
      <c r="B356" s="68"/>
      <c r="C356" s="36"/>
      <c r="D356" s="68"/>
      <c r="E356" s="38" t="e">
        <f>VLOOKUP($D:$D,اكواد!$A:$G,2)</f>
        <v>#N/A</v>
      </c>
      <c r="F356" s="38" t="e">
        <f>VLOOKUP($D:$D,اكواد!$A:$G,3)</f>
        <v>#N/A</v>
      </c>
      <c r="G356" s="38" t="e">
        <f>VLOOKUP($D:$D,اكواد!$A:$G,4)</f>
        <v>#N/A</v>
      </c>
      <c r="H356" s="46"/>
      <c r="I356" s="74"/>
      <c r="J356" s="38">
        <f t="shared" si="5"/>
        <v>0</v>
      </c>
      <c r="K356" s="80"/>
    </row>
    <row r="357" spans="1:11" ht="24.95" customHeight="1" thickTop="1" thickBot="1">
      <c r="A357" s="72">
        <v>354</v>
      </c>
      <c r="B357" s="68"/>
      <c r="C357" s="36"/>
      <c r="D357" s="68"/>
      <c r="E357" s="38" t="e">
        <f>VLOOKUP($D:$D,اكواد!$A:$G,2)</f>
        <v>#N/A</v>
      </c>
      <c r="F357" s="38" t="e">
        <f>VLOOKUP($D:$D,اكواد!$A:$G,3)</f>
        <v>#N/A</v>
      </c>
      <c r="G357" s="38" t="e">
        <f>VLOOKUP($D:$D,اكواد!$A:$G,4)</f>
        <v>#N/A</v>
      </c>
      <c r="H357" s="46"/>
      <c r="I357" s="74"/>
      <c r="J357" s="38">
        <f t="shared" si="5"/>
        <v>0</v>
      </c>
      <c r="K357" s="80"/>
    </row>
    <row r="358" spans="1:11" ht="24.95" customHeight="1" thickTop="1" thickBot="1">
      <c r="A358" s="72">
        <v>355</v>
      </c>
      <c r="B358" s="68"/>
      <c r="C358" s="36"/>
      <c r="D358" s="68"/>
      <c r="E358" s="38" t="e">
        <f>VLOOKUP($D:$D,اكواد!$A:$G,2)</f>
        <v>#N/A</v>
      </c>
      <c r="F358" s="38" t="e">
        <f>VLOOKUP($D:$D,اكواد!$A:$G,3)</f>
        <v>#N/A</v>
      </c>
      <c r="G358" s="38" t="e">
        <f>VLOOKUP($D:$D,اكواد!$A:$G,4)</f>
        <v>#N/A</v>
      </c>
      <c r="H358" s="46"/>
      <c r="I358" s="74"/>
      <c r="J358" s="38">
        <f t="shared" si="5"/>
        <v>0</v>
      </c>
      <c r="K358" s="80"/>
    </row>
    <row r="359" spans="1:11" ht="24.95" customHeight="1" thickTop="1" thickBot="1">
      <c r="A359" s="72">
        <v>356</v>
      </c>
      <c r="B359" s="68"/>
      <c r="C359" s="36"/>
      <c r="D359" s="68"/>
      <c r="E359" s="38" t="e">
        <f>VLOOKUP($D:$D,اكواد!$A:$G,2)</f>
        <v>#N/A</v>
      </c>
      <c r="F359" s="38" t="e">
        <f>VLOOKUP($D:$D,اكواد!$A:$G,3)</f>
        <v>#N/A</v>
      </c>
      <c r="G359" s="38" t="e">
        <f>VLOOKUP($D:$D,اكواد!$A:$G,4)</f>
        <v>#N/A</v>
      </c>
      <c r="H359" s="46"/>
      <c r="I359" s="74"/>
      <c r="J359" s="38">
        <f t="shared" si="5"/>
        <v>0</v>
      </c>
      <c r="K359" s="80"/>
    </row>
    <row r="360" spans="1:11" ht="24.95" customHeight="1" thickTop="1" thickBot="1">
      <c r="A360" s="72">
        <v>357</v>
      </c>
      <c r="B360" s="68"/>
      <c r="C360" s="36"/>
      <c r="D360" s="68"/>
      <c r="E360" s="38" t="e">
        <f>VLOOKUP($D:$D,اكواد!$A:$G,2)</f>
        <v>#N/A</v>
      </c>
      <c r="F360" s="38" t="e">
        <f>VLOOKUP($D:$D,اكواد!$A:$G,3)</f>
        <v>#N/A</v>
      </c>
      <c r="G360" s="38" t="e">
        <f>VLOOKUP($D:$D,اكواد!$A:$G,4)</f>
        <v>#N/A</v>
      </c>
      <c r="H360" s="46"/>
      <c r="I360" s="74"/>
      <c r="J360" s="38">
        <f t="shared" si="5"/>
        <v>0</v>
      </c>
      <c r="K360" s="80"/>
    </row>
    <row r="361" spans="1:11" ht="24.95" customHeight="1" thickTop="1" thickBot="1">
      <c r="A361" s="72">
        <v>358</v>
      </c>
      <c r="B361" s="68"/>
      <c r="C361" s="36"/>
      <c r="D361" s="68"/>
      <c r="E361" s="38" t="e">
        <f>VLOOKUP($D:$D,اكواد!$A:$G,2)</f>
        <v>#N/A</v>
      </c>
      <c r="F361" s="38" t="e">
        <f>VLOOKUP($D:$D,اكواد!$A:$G,3)</f>
        <v>#N/A</v>
      </c>
      <c r="G361" s="38" t="e">
        <f>VLOOKUP($D:$D,اكواد!$A:$G,4)</f>
        <v>#N/A</v>
      </c>
      <c r="H361" s="46"/>
      <c r="I361" s="74"/>
      <c r="J361" s="38">
        <f t="shared" si="5"/>
        <v>0</v>
      </c>
      <c r="K361" s="80"/>
    </row>
    <row r="362" spans="1:11" ht="24.95" customHeight="1" thickTop="1" thickBot="1">
      <c r="A362" s="72">
        <v>359</v>
      </c>
      <c r="B362" s="68"/>
      <c r="C362" s="36"/>
      <c r="D362" s="68"/>
      <c r="E362" s="38" t="e">
        <f>VLOOKUP($D:$D,اكواد!$A:$G,2)</f>
        <v>#N/A</v>
      </c>
      <c r="F362" s="38" t="e">
        <f>VLOOKUP($D:$D,اكواد!$A:$G,3)</f>
        <v>#N/A</v>
      </c>
      <c r="G362" s="38" t="e">
        <f>VLOOKUP($D:$D,اكواد!$A:$G,4)</f>
        <v>#N/A</v>
      </c>
      <c r="H362" s="46"/>
      <c r="I362" s="74"/>
      <c r="J362" s="38">
        <f t="shared" si="5"/>
        <v>0</v>
      </c>
      <c r="K362" s="80"/>
    </row>
    <row r="363" spans="1:11" ht="24.95" customHeight="1" thickTop="1" thickBot="1">
      <c r="A363" s="72">
        <v>360</v>
      </c>
      <c r="B363" s="68"/>
      <c r="C363" s="36"/>
      <c r="D363" s="68"/>
      <c r="E363" s="38" t="e">
        <f>VLOOKUP($D:$D,اكواد!$A:$G,2)</f>
        <v>#N/A</v>
      </c>
      <c r="F363" s="38" t="e">
        <f>VLOOKUP($D:$D,اكواد!$A:$G,3)</f>
        <v>#N/A</v>
      </c>
      <c r="G363" s="38" t="e">
        <f>VLOOKUP($D:$D,اكواد!$A:$G,4)</f>
        <v>#N/A</v>
      </c>
      <c r="H363" s="46"/>
      <c r="I363" s="74"/>
      <c r="J363" s="38">
        <f t="shared" si="5"/>
        <v>0</v>
      </c>
      <c r="K363" s="79"/>
    </row>
    <row r="364" spans="1:11" ht="24.95" customHeight="1" thickTop="1" thickBot="1">
      <c r="A364" s="72">
        <v>361</v>
      </c>
      <c r="B364" s="68"/>
      <c r="C364" s="36"/>
      <c r="D364" s="68"/>
      <c r="E364" s="38" t="e">
        <f>VLOOKUP($D:$D,اكواد!$A:$G,2)</f>
        <v>#N/A</v>
      </c>
      <c r="F364" s="38" t="e">
        <f>VLOOKUP($D:$D,اكواد!$A:$G,3)</f>
        <v>#N/A</v>
      </c>
      <c r="G364" s="38" t="e">
        <f>VLOOKUP($D:$D,اكواد!$A:$G,4)</f>
        <v>#N/A</v>
      </c>
      <c r="H364" s="46"/>
      <c r="I364" s="74"/>
      <c r="J364" s="38">
        <f t="shared" si="5"/>
        <v>0</v>
      </c>
      <c r="K364" s="80"/>
    </row>
    <row r="365" spans="1:11" ht="24.95" customHeight="1" thickTop="1" thickBot="1">
      <c r="A365" s="72">
        <v>362</v>
      </c>
      <c r="B365" s="68"/>
      <c r="C365" s="36"/>
      <c r="D365" s="68"/>
      <c r="E365" s="38" t="e">
        <f>VLOOKUP($D:$D,اكواد!$A:$G,2)</f>
        <v>#N/A</v>
      </c>
      <c r="F365" s="38" t="e">
        <f>VLOOKUP($D:$D,اكواد!$A:$G,3)</f>
        <v>#N/A</v>
      </c>
      <c r="G365" s="38" t="e">
        <f>VLOOKUP($D:$D,اكواد!$A:$G,4)</f>
        <v>#N/A</v>
      </c>
      <c r="H365" s="46"/>
      <c r="I365" s="74"/>
      <c r="J365" s="38">
        <f t="shared" si="5"/>
        <v>0</v>
      </c>
      <c r="K365" s="80"/>
    </row>
    <row r="366" spans="1:11" ht="24.95" customHeight="1" thickTop="1" thickBot="1">
      <c r="A366" s="72">
        <v>363</v>
      </c>
      <c r="B366" s="68"/>
      <c r="C366" s="36"/>
      <c r="D366" s="68"/>
      <c r="E366" s="38" t="e">
        <f>VLOOKUP($D:$D,اكواد!$A:$G,2)</f>
        <v>#N/A</v>
      </c>
      <c r="F366" s="38" t="e">
        <f>VLOOKUP($D:$D,اكواد!$A:$G,3)</f>
        <v>#N/A</v>
      </c>
      <c r="G366" s="38" t="e">
        <f>VLOOKUP($D:$D,اكواد!$A:$G,4)</f>
        <v>#N/A</v>
      </c>
      <c r="H366" s="46"/>
      <c r="I366" s="74"/>
      <c r="J366" s="38">
        <f t="shared" si="5"/>
        <v>0</v>
      </c>
      <c r="K366" s="80"/>
    </row>
    <row r="367" spans="1:11" ht="24.95" customHeight="1" thickTop="1" thickBot="1">
      <c r="A367" s="72">
        <v>364</v>
      </c>
      <c r="B367" s="68"/>
      <c r="C367" s="36"/>
      <c r="D367" s="68"/>
      <c r="E367" s="38" t="e">
        <f>VLOOKUP($D:$D,اكواد!$A:$G,2)</f>
        <v>#N/A</v>
      </c>
      <c r="F367" s="38" t="e">
        <f>VLOOKUP($D:$D,اكواد!$A:$G,3)</f>
        <v>#N/A</v>
      </c>
      <c r="G367" s="38" t="e">
        <f>VLOOKUP($D:$D,اكواد!$A:$G,4)</f>
        <v>#N/A</v>
      </c>
      <c r="H367" s="46"/>
      <c r="I367" s="74"/>
      <c r="J367" s="38">
        <f t="shared" si="5"/>
        <v>0</v>
      </c>
      <c r="K367" s="80"/>
    </row>
    <row r="368" spans="1:11" ht="24.95" customHeight="1" thickTop="1" thickBot="1">
      <c r="A368" s="72">
        <v>365</v>
      </c>
      <c r="B368" s="68"/>
      <c r="C368" s="36"/>
      <c r="D368" s="68"/>
      <c r="E368" s="38" t="e">
        <f>VLOOKUP($D:$D,اكواد!$A:$G,2)</f>
        <v>#N/A</v>
      </c>
      <c r="F368" s="38" t="e">
        <f>VLOOKUP($D:$D,اكواد!$A:$G,3)</f>
        <v>#N/A</v>
      </c>
      <c r="G368" s="38" t="e">
        <f>VLOOKUP($D:$D,اكواد!$A:$G,4)</f>
        <v>#N/A</v>
      </c>
      <c r="H368" s="46"/>
      <c r="I368" s="74"/>
      <c r="J368" s="38">
        <f t="shared" si="5"/>
        <v>0</v>
      </c>
      <c r="K368" s="80"/>
    </row>
    <row r="369" spans="1:11" ht="24.95" customHeight="1" thickTop="1" thickBot="1">
      <c r="A369" s="72">
        <v>366</v>
      </c>
      <c r="B369" s="68"/>
      <c r="C369" s="36"/>
      <c r="D369" s="68"/>
      <c r="E369" s="38" t="e">
        <f>VLOOKUP($D:$D,اكواد!$A:$G,2)</f>
        <v>#N/A</v>
      </c>
      <c r="F369" s="38" t="e">
        <f>VLOOKUP($D:$D,اكواد!$A:$G,3)</f>
        <v>#N/A</v>
      </c>
      <c r="G369" s="38" t="e">
        <f>VLOOKUP($D:$D,اكواد!$A:$G,4)</f>
        <v>#N/A</v>
      </c>
      <c r="H369" s="46"/>
      <c r="I369" s="74"/>
      <c r="J369" s="38">
        <f t="shared" si="5"/>
        <v>0</v>
      </c>
      <c r="K369" s="80"/>
    </row>
    <row r="370" spans="1:11" ht="24.95" customHeight="1" thickTop="1" thickBot="1">
      <c r="A370" s="72">
        <v>367</v>
      </c>
      <c r="B370" s="68"/>
      <c r="C370" s="36"/>
      <c r="D370" s="68"/>
      <c r="E370" s="38" t="e">
        <f>VLOOKUP($D:$D,اكواد!$A:$G,2)</f>
        <v>#N/A</v>
      </c>
      <c r="F370" s="38" t="e">
        <f>VLOOKUP($D:$D,اكواد!$A:$G,3)</f>
        <v>#N/A</v>
      </c>
      <c r="G370" s="38" t="e">
        <f>VLOOKUP($D:$D,اكواد!$A:$G,4)</f>
        <v>#N/A</v>
      </c>
      <c r="H370" s="46"/>
      <c r="I370" s="74"/>
      <c r="J370" s="38">
        <f t="shared" si="5"/>
        <v>0</v>
      </c>
      <c r="K370" s="80"/>
    </row>
    <row r="371" spans="1:11" ht="24.95" customHeight="1" thickTop="1" thickBot="1">
      <c r="A371" s="72">
        <v>368</v>
      </c>
      <c r="B371" s="68"/>
      <c r="C371" s="36"/>
      <c r="D371" s="68"/>
      <c r="E371" s="38" t="e">
        <f>VLOOKUP($D:$D,اكواد!$A:$G,2)</f>
        <v>#N/A</v>
      </c>
      <c r="F371" s="38" t="e">
        <f>VLOOKUP($D:$D,اكواد!$A:$G,3)</f>
        <v>#N/A</v>
      </c>
      <c r="G371" s="38" t="e">
        <f>VLOOKUP($D:$D,اكواد!$A:$G,4)</f>
        <v>#N/A</v>
      </c>
      <c r="H371" s="46"/>
      <c r="I371" s="74"/>
      <c r="J371" s="38">
        <f t="shared" si="5"/>
        <v>0</v>
      </c>
      <c r="K371" s="80"/>
    </row>
    <row r="372" spans="1:11" ht="24.95" customHeight="1" thickTop="1" thickBot="1">
      <c r="A372" s="72">
        <v>369</v>
      </c>
      <c r="B372" s="68"/>
      <c r="C372" s="36"/>
      <c r="D372" s="68"/>
      <c r="E372" s="38" t="e">
        <f>VLOOKUP($D:$D,اكواد!$A:$G,2)</f>
        <v>#N/A</v>
      </c>
      <c r="F372" s="38" t="e">
        <f>VLOOKUP($D:$D,اكواد!$A:$G,3)</f>
        <v>#N/A</v>
      </c>
      <c r="G372" s="38" t="e">
        <f>VLOOKUP($D:$D,اكواد!$A:$G,4)</f>
        <v>#N/A</v>
      </c>
      <c r="H372" s="46"/>
      <c r="I372" s="74"/>
      <c r="J372" s="38">
        <f t="shared" si="5"/>
        <v>0</v>
      </c>
      <c r="K372" s="79"/>
    </row>
    <row r="373" spans="1:11" ht="24.95" customHeight="1" thickTop="1" thickBot="1">
      <c r="A373" s="72">
        <v>370</v>
      </c>
      <c r="B373" s="68"/>
      <c r="C373" s="36"/>
      <c r="D373" s="68"/>
      <c r="E373" s="38" t="e">
        <f>VLOOKUP($D:$D,اكواد!$A:$G,2)</f>
        <v>#N/A</v>
      </c>
      <c r="F373" s="38" t="e">
        <f>VLOOKUP($D:$D,اكواد!$A:$G,3)</f>
        <v>#N/A</v>
      </c>
      <c r="G373" s="38" t="e">
        <f>VLOOKUP($D:$D,اكواد!$A:$G,4)</f>
        <v>#N/A</v>
      </c>
      <c r="H373" s="46"/>
      <c r="I373" s="74"/>
      <c r="J373" s="38">
        <f t="shared" si="5"/>
        <v>0</v>
      </c>
      <c r="K373" s="80"/>
    </row>
    <row r="374" spans="1:11" ht="24.95" customHeight="1" thickTop="1" thickBot="1">
      <c r="A374" s="72">
        <v>371</v>
      </c>
      <c r="B374" s="68"/>
      <c r="C374" s="36"/>
      <c r="D374" s="68"/>
      <c r="E374" s="38" t="e">
        <f>VLOOKUP($D:$D,اكواد!$A:$G,2)</f>
        <v>#N/A</v>
      </c>
      <c r="F374" s="38" t="e">
        <f>VLOOKUP($D:$D,اكواد!$A:$G,3)</f>
        <v>#N/A</v>
      </c>
      <c r="G374" s="38" t="e">
        <f>VLOOKUP($D:$D,اكواد!$A:$G,4)</f>
        <v>#N/A</v>
      </c>
      <c r="H374" s="46"/>
      <c r="I374" s="74"/>
      <c r="J374" s="38">
        <f t="shared" si="5"/>
        <v>0</v>
      </c>
      <c r="K374" s="80"/>
    </row>
    <row r="375" spans="1:11" ht="24.95" customHeight="1" thickTop="1" thickBot="1">
      <c r="A375" s="72">
        <v>372</v>
      </c>
      <c r="B375" s="68"/>
      <c r="C375" s="36"/>
      <c r="D375" s="68"/>
      <c r="E375" s="38" t="e">
        <f>VLOOKUP($D:$D,اكواد!$A:$G,2)</f>
        <v>#N/A</v>
      </c>
      <c r="F375" s="38" t="e">
        <f>VLOOKUP($D:$D,اكواد!$A:$G,3)</f>
        <v>#N/A</v>
      </c>
      <c r="G375" s="38" t="e">
        <f>VLOOKUP($D:$D,اكواد!$A:$G,4)</f>
        <v>#N/A</v>
      </c>
      <c r="H375" s="46"/>
      <c r="I375" s="74"/>
      <c r="J375" s="38">
        <f t="shared" si="5"/>
        <v>0</v>
      </c>
      <c r="K375" s="80"/>
    </row>
    <row r="376" spans="1:11" ht="24.95" customHeight="1" thickTop="1" thickBot="1">
      <c r="A376" s="72">
        <v>373</v>
      </c>
      <c r="B376" s="68"/>
      <c r="C376" s="36"/>
      <c r="D376" s="68"/>
      <c r="E376" s="38" t="e">
        <f>VLOOKUP($D:$D,اكواد!$A:$G,2)</f>
        <v>#N/A</v>
      </c>
      <c r="F376" s="38" t="e">
        <f>VLOOKUP($D:$D,اكواد!$A:$G,3)</f>
        <v>#N/A</v>
      </c>
      <c r="G376" s="38" t="e">
        <f>VLOOKUP($D:$D,اكواد!$A:$G,4)</f>
        <v>#N/A</v>
      </c>
      <c r="H376" s="46"/>
      <c r="I376" s="74"/>
      <c r="J376" s="38">
        <f t="shared" si="5"/>
        <v>0</v>
      </c>
      <c r="K376" s="80"/>
    </row>
    <row r="377" spans="1:11" ht="24.95" customHeight="1" thickTop="1" thickBot="1">
      <c r="A377" s="72">
        <v>374</v>
      </c>
      <c r="B377" s="68"/>
      <c r="C377" s="36"/>
      <c r="D377" s="68"/>
      <c r="E377" s="38" t="e">
        <f>VLOOKUP($D:$D,اكواد!$A:$G,2)</f>
        <v>#N/A</v>
      </c>
      <c r="F377" s="38" t="e">
        <f>VLOOKUP($D:$D,اكواد!$A:$G,3)</f>
        <v>#N/A</v>
      </c>
      <c r="G377" s="38" t="e">
        <f>VLOOKUP($D:$D,اكواد!$A:$G,4)</f>
        <v>#N/A</v>
      </c>
      <c r="H377" s="46"/>
      <c r="I377" s="74"/>
      <c r="J377" s="38">
        <f t="shared" si="5"/>
        <v>0</v>
      </c>
      <c r="K377" s="80"/>
    </row>
    <row r="378" spans="1:11" ht="24.95" customHeight="1" thickTop="1" thickBot="1">
      <c r="A378" s="72">
        <v>375</v>
      </c>
      <c r="B378" s="68"/>
      <c r="C378" s="36"/>
      <c r="D378" s="68"/>
      <c r="E378" s="38" t="e">
        <f>VLOOKUP($D:$D,اكواد!$A:$G,2)</f>
        <v>#N/A</v>
      </c>
      <c r="F378" s="38" t="e">
        <f>VLOOKUP($D:$D,اكواد!$A:$G,3)</f>
        <v>#N/A</v>
      </c>
      <c r="G378" s="38" t="e">
        <f>VLOOKUP($D:$D,اكواد!$A:$G,4)</f>
        <v>#N/A</v>
      </c>
      <c r="H378" s="46"/>
      <c r="I378" s="74"/>
      <c r="J378" s="38">
        <f t="shared" si="5"/>
        <v>0</v>
      </c>
      <c r="K378" s="80"/>
    </row>
    <row r="379" spans="1:11" ht="24.95" customHeight="1" thickTop="1" thickBot="1">
      <c r="A379" s="72">
        <v>376</v>
      </c>
      <c r="B379" s="68"/>
      <c r="C379" s="36"/>
      <c r="D379" s="68"/>
      <c r="E379" s="38" t="e">
        <f>VLOOKUP($D:$D,اكواد!$A:$G,2)</f>
        <v>#N/A</v>
      </c>
      <c r="F379" s="38" t="e">
        <f>VLOOKUP($D:$D,اكواد!$A:$G,3)</f>
        <v>#N/A</v>
      </c>
      <c r="G379" s="38" t="e">
        <f>VLOOKUP($D:$D,اكواد!$A:$G,4)</f>
        <v>#N/A</v>
      </c>
      <c r="H379" s="46"/>
      <c r="I379" s="74"/>
      <c r="J379" s="38">
        <f t="shared" si="5"/>
        <v>0</v>
      </c>
      <c r="K379" s="80"/>
    </row>
    <row r="380" spans="1:11" ht="24.95" customHeight="1" thickTop="1" thickBot="1">
      <c r="A380" s="72">
        <v>377</v>
      </c>
      <c r="B380" s="68"/>
      <c r="C380" s="36"/>
      <c r="D380" s="68"/>
      <c r="E380" s="38" t="e">
        <f>VLOOKUP($D:$D,اكواد!$A:$G,2)</f>
        <v>#N/A</v>
      </c>
      <c r="F380" s="38" t="e">
        <f>VLOOKUP($D:$D,اكواد!$A:$G,3)</f>
        <v>#N/A</v>
      </c>
      <c r="G380" s="38" t="e">
        <f>VLOOKUP($D:$D,اكواد!$A:$G,4)</f>
        <v>#N/A</v>
      </c>
      <c r="H380" s="46"/>
      <c r="I380" s="74"/>
      <c r="J380" s="38">
        <f t="shared" si="5"/>
        <v>0</v>
      </c>
      <c r="K380" s="80"/>
    </row>
    <row r="381" spans="1:11" ht="24.95" customHeight="1" thickTop="1" thickBot="1">
      <c r="A381" s="72">
        <v>378</v>
      </c>
      <c r="B381" s="68"/>
      <c r="C381" s="36"/>
      <c r="D381" s="68"/>
      <c r="E381" s="38" t="e">
        <f>VLOOKUP($D:$D,اكواد!$A:$G,2)</f>
        <v>#N/A</v>
      </c>
      <c r="F381" s="38" t="e">
        <f>VLOOKUP($D:$D,اكواد!$A:$G,3)</f>
        <v>#N/A</v>
      </c>
      <c r="G381" s="38" t="e">
        <f>VLOOKUP($D:$D,اكواد!$A:$G,4)</f>
        <v>#N/A</v>
      </c>
      <c r="H381" s="46"/>
      <c r="I381" s="74"/>
      <c r="J381" s="38">
        <f t="shared" si="5"/>
        <v>0</v>
      </c>
      <c r="K381" s="79"/>
    </row>
    <row r="382" spans="1:11" ht="24.95" customHeight="1" thickTop="1" thickBot="1">
      <c r="A382" s="72">
        <v>379</v>
      </c>
      <c r="B382" s="68"/>
      <c r="C382" s="36"/>
      <c r="D382" s="68"/>
      <c r="E382" s="38" t="e">
        <f>VLOOKUP($D:$D,اكواد!$A:$G,2)</f>
        <v>#N/A</v>
      </c>
      <c r="F382" s="38" t="e">
        <f>VLOOKUP($D:$D,اكواد!$A:$G,3)</f>
        <v>#N/A</v>
      </c>
      <c r="G382" s="38" t="e">
        <f>VLOOKUP($D:$D,اكواد!$A:$G,4)</f>
        <v>#N/A</v>
      </c>
      <c r="H382" s="46"/>
      <c r="I382" s="74"/>
      <c r="J382" s="38">
        <f t="shared" si="5"/>
        <v>0</v>
      </c>
      <c r="K382" s="80"/>
    </row>
    <row r="383" spans="1:11" ht="24.95" customHeight="1" thickTop="1" thickBot="1">
      <c r="A383" s="72">
        <v>380</v>
      </c>
      <c r="B383" s="68"/>
      <c r="C383" s="36"/>
      <c r="D383" s="68"/>
      <c r="E383" s="38" t="e">
        <f>VLOOKUP($D:$D,اكواد!$A:$G,2)</f>
        <v>#N/A</v>
      </c>
      <c r="F383" s="38" t="e">
        <f>VLOOKUP($D:$D,اكواد!$A:$G,3)</f>
        <v>#N/A</v>
      </c>
      <c r="G383" s="38" t="e">
        <f>VLOOKUP($D:$D,اكواد!$A:$G,4)</f>
        <v>#N/A</v>
      </c>
      <c r="H383" s="46"/>
      <c r="I383" s="74"/>
      <c r="J383" s="38">
        <f t="shared" si="5"/>
        <v>0</v>
      </c>
      <c r="K383" s="80"/>
    </row>
    <row r="384" spans="1:11" ht="24.95" customHeight="1" thickTop="1" thickBot="1">
      <c r="A384" s="72">
        <v>381</v>
      </c>
      <c r="B384" s="68"/>
      <c r="C384" s="36"/>
      <c r="D384" s="68"/>
      <c r="E384" s="38" t="e">
        <f>VLOOKUP($D:$D,اكواد!$A:$G,2)</f>
        <v>#N/A</v>
      </c>
      <c r="F384" s="38" t="e">
        <f>VLOOKUP($D:$D,اكواد!$A:$G,3)</f>
        <v>#N/A</v>
      </c>
      <c r="G384" s="38" t="e">
        <f>VLOOKUP($D:$D,اكواد!$A:$G,4)</f>
        <v>#N/A</v>
      </c>
      <c r="H384" s="46"/>
      <c r="I384" s="74"/>
      <c r="J384" s="38">
        <f t="shared" si="5"/>
        <v>0</v>
      </c>
      <c r="K384" s="80"/>
    </row>
    <row r="385" spans="1:11" ht="24.95" customHeight="1" thickTop="1" thickBot="1">
      <c r="A385" s="72">
        <v>382</v>
      </c>
      <c r="B385" s="68"/>
      <c r="C385" s="36"/>
      <c r="D385" s="68"/>
      <c r="E385" s="38" t="e">
        <f>VLOOKUP($D:$D,اكواد!$A:$G,2)</f>
        <v>#N/A</v>
      </c>
      <c r="F385" s="38" t="e">
        <f>VLOOKUP($D:$D,اكواد!$A:$G,3)</f>
        <v>#N/A</v>
      </c>
      <c r="G385" s="38" t="e">
        <f>VLOOKUP($D:$D,اكواد!$A:$G,4)</f>
        <v>#N/A</v>
      </c>
      <c r="H385" s="46"/>
      <c r="I385" s="74"/>
      <c r="J385" s="38">
        <f t="shared" si="5"/>
        <v>0</v>
      </c>
      <c r="K385" s="80"/>
    </row>
    <row r="386" spans="1:11" ht="24.95" customHeight="1" thickTop="1" thickBot="1">
      <c r="A386" s="72">
        <v>383</v>
      </c>
      <c r="B386" s="68"/>
      <c r="C386" s="36"/>
      <c r="D386" s="68"/>
      <c r="E386" s="38" t="e">
        <f>VLOOKUP($D:$D,اكواد!$A:$G,2)</f>
        <v>#N/A</v>
      </c>
      <c r="F386" s="38" t="e">
        <f>VLOOKUP($D:$D,اكواد!$A:$G,3)</f>
        <v>#N/A</v>
      </c>
      <c r="G386" s="38" t="e">
        <f>VLOOKUP($D:$D,اكواد!$A:$G,4)</f>
        <v>#N/A</v>
      </c>
      <c r="H386" s="46"/>
      <c r="I386" s="74"/>
      <c r="J386" s="38">
        <f t="shared" si="5"/>
        <v>0</v>
      </c>
      <c r="K386" s="80"/>
    </row>
    <row r="387" spans="1:11" ht="24.95" customHeight="1" thickTop="1" thickBot="1">
      <c r="A387" s="72">
        <v>384</v>
      </c>
      <c r="B387" s="68"/>
      <c r="C387" s="36"/>
      <c r="D387" s="68"/>
      <c r="E387" s="38" t="e">
        <f>VLOOKUP($D:$D,اكواد!$A:$G,2)</f>
        <v>#N/A</v>
      </c>
      <c r="F387" s="38" t="e">
        <f>VLOOKUP($D:$D,اكواد!$A:$G,3)</f>
        <v>#N/A</v>
      </c>
      <c r="G387" s="38" t="e">
        <f>VLOOKUP($D:$D,اكواد!$A:$G,4)</f>
        <v>#N/A</v>
      </c>
      <c r="H387" s="46"/>
      <c r="I387" s="74"/>
      <c r="J387" s="38">
        <f t="shared" si="5"/>
        <v>0</v>
      </c>
      <c r="K387" s="80"/>
    </row>
    <row r="388" spans="1:11" ht="24.95" customHeight="1" thickTop="1" thickBot="1">
      <c r="A388" s="72">
        <v>385</v>
      </c>
      <c r="B388" s="68"/>
      <c r="C388" s="36"/>
      <c r="D388" s="68"/>
      <c r="E388" s="38" t="e">
        <f>VLOOKUP($D:$D,اكواد!$A:$G,2)</f>
        <v>#N/A</v>
      </c>
      <c r="F388" s="38" t="e">
        <f>VLOOKUP($D:$D,اكواد!$A:$G,3)</f>
        <v>#N/A</v>
      </c>
      <c r="G388" s="38" t="e">
        <f>VLOOKUP($D:$D,اكواد!$A:$G,4)</f>
        <v>#N/A</v>
      </c>
      <c r="H388" s="46"/>
      <c r="I388" s="74"/>
      <c r="J388" s="38">
        <f t="shared" si="5"/>
        <v>0</v>
      </c>
      <c r="K388" s="80"/>
    </row>
    <row r="389" spans="1:11" ht="24.95" customHeight="1" thickTop="1" thickBot="1">
      <c r="A389" s="72">
        <v>386</v>
      </c>
      <c r="B389" s="68"/>
      <c r="C389" s="36"/>
      <c r="D389" s="68"/>
      <c r="E389" s="38" t="e">
        <f>VLOOKUP($D:$D,اكواد!$A:$G,2)</f>
        <v>#N/A</v>
      </c>
      <c r="F389" s="38" t="e">
        <f>VLOOKUP($D:$D,اكواد!$A:$G,3)</f>
        <v>#N/A</v>
      </c>
      <c r="G389" s="38" t="e">
        <f>VLOOKUP($D:$D,اكواد!$A:$G,4)</f>
        <v>#N/A</v>
      </c>
      <c r="H389" s="46"/>
      <c r="I389" s="74"/>
      <c r="J389" s="38">
        <f t="shared" ref="J389:J452" si="6">H389*I389</f>
        <v>0</v>
      </c>
      <c r="K389" s="80"/>
    </row>
    <row r="390" spans="1:11" ht="24.95" customHeight="1" thickTop="1" thickBot="1">
      <c r="A390" s="72">
        <v>387</v>
      </c>
      <c r="B390" s="68"/>
      <c r="C390" s="36"/>
      <c r="D390" s="68"/>
      <c r="E390" s="38" t="e">
        <f>VLOOKUP($D:$D,اكواد!$A:$G,2)</f>
        <v>#N/A</v>
      </c>
      <c r="F390" s="38" t="e">
        <f>VLOOKUP($D:$D,اكواد!$A:$G,3)</f>
        <v>#N/A</v>
      </c>
      <c r="G390" s="38" t="e">
        <f>VLOOKUP($D:$D,اكواد!$A:$G,4)</f>
        <v>#N/A</v>
      </c>
      <c r="H390" s="46"/>
      <c r="I390" s="74"/>
      <c r="J390" s="38">
        <f t="shared" si="6"/>
        <v>0</v>
      </c>
      <c r="K390" s="79"/>
    </row>
    <row r="391" spans="1:11" ht="24.95" customHeight="1" thickTop="1" thickBot="1">
      <c r="A391" s="72">
        <v>388</v>
      </c>
      <c r="B391" s="68"/>
      <c r="C391" s="36"/>
      <c r="D391" s="68"/>
      <c r="E391" s="38" t="e">
        <f>VLOOKUP($D:$D,اكواد!$A:$G,2)</f>
        <v>#N/A</v>
      </c>
      <c r="F391" s="38" t="e">
        <f>VLOOKUP($D:$D,اكواد!$A:$G,3)</f>
        <v>#N/A</v>
      </c>
      <c r="G391" s="38" t="e">
        <f>VLOOKUP($D:$D,اكواد!$A:$G,4)</f>
        <v>#N/A</v>
      </c>
      <c r="H391" s="46"/>
      <c r="I391" s="74"/>
      <c r="J391" s="38">
        <f t="shared" si="6"/>
        <v>0</v>
      </c>
      <c r="K391" s="80"/>
    </row>
    <row r="392" spans="1:11" ht="24.95" customHeight="1" thickTop="1" thickBot="1">
      <c r="A392" s="72">
        <v>389</v>
      </c>
      <c r="B392" s="68"/>
      <c r="C392" s="36"/>
      <c r="D392" s="68"/>
      <c r="E392" s="38" t="e">
        <f>VLOOKUP($D:$D,اكواد!$A:$G,2)</f>
        <v>#N/A</v>
      </c>
      <c r="F392" s="38" t="e">
        <f>VLOOKUP($D:$D,اكواد!$A:$G,3)</f>
        <v>#N/A</v>
      </c>
      <c r="G392" s="38" t="e">
        <f>VLOOKUP($D:$D,اكواد!$A:$G,4)</f>
        <v>#N/A</v>
      </c>
      <c r="H392" s="46"/>
      <c r="I392" s="74"/>
      <c r="J392" s="38">
        <f t="shared" si="6"/>
        <v>0</v>
      </c>
      <c r="K392" s="80"/>
    </row>
    <row r="393" spans="1:11" ht="24.95" customHeight="1" thickTop="1" thickBot="1">
      <c r="A393" s="72">
        <v>390</v>
      </c>
      <c r="B393" s="68"/>
      <c r="C393" s="36"/>
      <c r="D393" s="68"/>
      <c r="E393" s="38" t="e">
        <f>VLOOKUP($D:$D,اكواد!$A:$G,2)</f>
        <v>#N/A</v>
      </c>
      <c r="F393" s="38" t="e">
        <f>VLOOKUP($D:$D,اكواد!$A:$G,3)</f>
        <v>#N/A</v>
      </c>
      <c r="G393" s="38" t="e">
        <f>VLOOKUP($D:$D,اكواد!$A:$G,4)</f>
        <v>#N/A</v>
      </c>
      <c r="H393" s="46"/>
      <c r="I393" s="74"/>
      <c r="J393" s="38">
        <f t="shared" si="6"/>
        <v>0</v>
      </c>
      <c r="K393" s="80"/>
    </row>
    <row r="394" spans="1:11" ht="24.95" customHeight="1" thickTop="1" thickBot="1">
      <c r="A394" s="72">
        <v>391</v>
      </c>
      <c r="B394" s="68"/>
      <c r="C394" s="36"/>
      <c r="D394" s="68"/>
      <c r="E394" s="38" t="e">
        <f>VLOOKUP($D:$D,اكواد!$A:$G,2)</f>
        <v>#N/A</v>
      </c>
      <c r="F394" s="38" t="e">
        <f>VLOOKUP($D:$D,اكواد!$A:$G,3)</f>
        <v>#N/A</v>
      </c>
      <c r="G394" s="38" t="e">
        <f>VLOOKUP($D:$D,اكواد!$A:$G,4)</f>
        <v>#N/A</v>
      </c>
      <c r="H394" s="46"/>
      <c r="I394" s="74"/>
      <c r="J394" s="38">
        <f t="shared" si="6"/>
        <v>0</v>
      </c>
      <c r="K394" s="80"/>
    </row>
    <row r="395" spans="1:11" ht="24.95" customHeight="1" thickTop="1" thickBot="1">
      <c r="A395" s="72">
        <v>392</v>
      </c>
      <c r="B395" s="68"/>
      <c r="C395" s="36"/>
      <c r="D395" s="68"/>
      <c r="E395" s="38" t="e">
        <f>VLOOKUP($D:$D,اكواد!$A:$G,2)</f>
        <v>#N/A</v>
      </c>
      <c r="F395" s="38" t="e">
        <f>VLOOKUP($D:$D,اكواد!$A:$G,3)</f>
        <v>#N/A</v>
      </c>
      <c r="G395" s="38" t="e">
        <f>VLOOKUP($D:$D,اكواد!$A:$G,4)</f>
        <v>#N/A</v>
      </c>
      <c r="H395" s="46"/>
      <c r="I395" s="74"/>
      <c r="J395" s="38">
        <f t="shared" si="6"/>
        <v>0</v>
      </c>
      <c r="K395" s="80"/>
    </row>
    <row r="396" spans="1:11" ht="24.95" customHeight="1" thickTop="1" thickBot="1">
      <c r="A396" s="72">
        <v>393</v>
      </c>
      <c r="B396" s="68"/>
      <c r="C396" s="36"/>
      <c r="D396" s="68"/>
      <c r="E396" s="38" t="e">
        <f>VLOOKUP($D:$D,اكواد!$A:$G,2)</f>
        <v>#N/A</v>
      </c>
      <c r="F396" s="38" t="e">
        <f>VLOOKUP($D:$D,اكواد!$A:$G,3)</f>
        <v>#N/A</v>
      </c>
      <c r="G396" s="38" t="e">
        <f>VLOOKUP($D:$D,اكواد!$A:$G,4)</f>
        <v>#N/A</v>
      </c>
      <c r="H396" s="46"/>
      <c r="I396" s="74"/>
      <c r="J396" s="38">
        <f t="shared" si="6"/>
        <v>0</v>
      </c>
      <c r="K396" s="80"/>
    </row>
    <row r="397" spans="1:11" ht="24.95" customHeight="1" thickTop="1" thickBot="1">
      <c r="A397" s="72">
        <v>394</v>
      </c>
      <c r="B397" s="68"/>
      <c r="C397" s="36"/>
      <c r="D397" s="68"/>
      <c r="E397" s="38" t="e">
        <f>VLOOKUP($D:$D,اكواد!$A:$G,2)</f>
        <v>#N/A</v>
      </c>
      <c r="F397" s="38" t="e">
        <f>VLOOKUP($D:$D,اكواد!$A:$G,3)</f>
        <v>#N/A</v>
      </c>
      <c r="G397" s="38" t="e">
        <f>VLOOKUP($D:$D,اكواد!$A:$G,4)</f>
        <v>#N/A</v>
      </c>
      <c r="H397" s="46"/>
      <c r="I397" s="74"/>
      <c r="J397" s="38">
        <f t="shared" si="6"/>
        <v>0</v>
      </c>
      <c r="K397" s="80"/>
    </row>
    <row r="398" spans="1:11" ht="24.95" customHeight="1" thickTop="1" thickBot="1">
      <c r="A398" s="72">
        <v>395</v>
      </c>
      <c r="B398" s="68"/>
      <c r="C398" s="36"/>
      <c r="D398" s="68"/>
      <c r="E398" s="38" t="e">
        <f>VLOOKUP($D:$D,اكواد!$A:$G,2)</f>
        <v>#N/A</v>
      </c>
      <c r="F398" s="38" t="e">
        <f>VLOOKUP($D:$D,اكواد!$A:$G,3)</f>
        <v>#N/A</v>
      </c>
      <c r="G398" s="38" t="e">
        <f>VLOOKUP($D:$D,اكواد!$A:$G,4)</f>
        <v>#N/A</v>
      </c>
      <c r="H398" s="46"/>
      <c r="I398" s="74"/>
      <c r="J398" s="38">
        <f t="shared" si="6"/>
        <v>0</v>
      </c>
      <c r="K398" s="80"/>
    </row>
    <row r="399" spans="1:11" ht="24.95" customHeight="1" thickTop="1" thickBot="1">
      <c r="A399" s="72">
        <v>396</v>
      </c>
      <c r="B399" s="68"/>
      <c r="C399" s="36"/>
      <c r="D399" s="68"/>
      <c r="E399" s="38" t="e">
        <f>VLOOKUP($D:$D,اكواد!$A:$G,2)</f>
        <v>#N/A</v>
      </c>
      <c r="F399" s="38" t="e">
        <f>VLOOKUP($D:$D,اكواد!$A:$G,3)</f>
        <v>#N/A</v>
      </c>
      <c r="G399" s="38" t="e">
        <f>VLOOKUP($D:$D,اكواد!$A:$G,4)</f>
        <v>#N/A</v>
      </c>
      <c r="H399" s="46"/>
      <c r="I399" s="74"/>
      <c r="J399" s="38">
        <f t="shared" si="6"/>
        <v>0</v>
      </c>
      <c r="K399" s="79"/>
    </row>
    <row r="400" spans="1:11" ht="24.95" customHeight="1" thickTop="1" thickBot="1">
      <c r="A400" s="72">
        <v>397</v>
      </c>
      <c r="B400" s="68"/>
      <c r="C400" s="36"/>
      <c r="D400" s="68"/>
      <c r="E400" s="38" t="e">
        <f>VLOOKUP($D:$D,اكواد!$A:$G,2)</f>
        <v>#N/A</v>
      </c>
      <c r="F400" s="38" t="e">
        <f>VLOOKUP($D:$D,اكواد!$A:$G,3)</f>
        <v>#N/A</v>
      </c>
      <c r="G400" s="38" t="e">
        <f>VLOOKUP($D:$D,اكواد!$A:$G,4)</f>
        <v>#N/A</v>
      </c>
      <c r="H400" s="46"/>
      <c r="I400" s="74"/>
      <c r="J400" s="38">
        <f t="shared" si="6"/>
        <v>0</v>
      </c>
      <c r="K400" s="80"/>
    </row>
    <row r="401" spans="1:11" ht="24.95" customHeight="1" thickTop="1" thickBot="1">
      <c r="A401" s="72">
        <v>398</v>
      </c>
      <c r="B401" s="68"/>
      <c r="C401" s="36"/>
      <c r="D401" s="68"/>
      <c r="E401" s="38" t="e">
        <f>VLOOKUP($D:$D,اكواد!$A:$G,2)</f>
        <v>#N/A</v>
      </c>
      <c r="F401" s="38" t="e">
        <f>VLOOKUP($D:$D,اكواد!$A:$G,3)</f>
        <v>#N/A</v>
      </c>
      <c r="G401" s="38" t="e">
        <f>VLOOKUP($D:$D,اكواد!$A:$G,4)</f>
        <v>#N/A</v>
      </c>
      <c r="H401" s="46"/>
      <c r="I401" s="74"/>
      <c r="J401" s="38">
        <f t="shared" si="6"/>
        <v>0</v>
      </c>
      <c r="K401" s="80"/>
    </row>
    <row r="402" spans="1:11" ht="24.95" customHeight="1" thickTop="1" thickBot="1">
      <c r="A402" s="72">
        <v>399</v>
      </c>
      <c r="B402" s="68"/>
      <c r="C402" s="36"/>
      <c r="D402" s="68"/>
      <c r="E402" s="38" t="e">
        <f>VLOOKUP($D:$D,اكواد!$A:$G,2)</f>
        <v>#N/A</v>
      </c>
      <c r="F402" s="38" t="e">
        <f>VLOOKUP($D:$D,اكواد!$A:$G,3)</f>
        <v>#N/A</v>
      </c>
      <c r="G402" s="38" t="e">
        <f>VLOOKUP($D:$D,اكواد!$A:$G,4)</f>
        <v>#N/A</v>
      </c>
      <c r="H402" s="46"/>
      <c r="I402" s="74"/>
      <c r="J402" s="38">
        <f t="shared" si="6"/>
        <v>0</v>
      </c>
      <c r="K402" s="80"/>
    </row>
    <row r="403" spans="1:11" ht="24.95" customHeight="1" thickTop="1" thickBot="1">
      <c r="A403" s="72">
        <v>400</v>
      </c>
      <c r="B403" s="68"/>
      <c r="C403" s="36"/>
      <c r="D403" s="68"/>
      <c r="E403" s="38" t="e">
        <f>VLOOKUP($D:$D,اكواد!$A:$G,2)</f>
        <v>#N/A</v>
      </c>
      <c r="F403" s="38" t="e">
        <f>VLOOKUP($D:$D,اكواد!$A:$G,3)</f>
        <v>#N/A</v>
      </c>
      <c r="G403" s="38" t="e">
        <f>VLOOKUP($D:$D,اكواد!$A:$G,4)</f>
        <v>#N/A</v>
      </c>
      <c r="H403" s="46"/>
      <c r="I403" s="74"/>
      <c r="J403" s="38">
        <f t="shared" si="6"/>
        <v>0</v>
      </c>
      <c r="K403" s="80"/>
    </row>
    <row r="404" spans="1:11" ht="24.95" customHeight="1" thickTop="1" thickBot="1">
      <c r="A404" s="72">
        <v>401</v>
      </c>
      <c r="B404" s="68"/>
      <c r="C404" s="36"/>
      <c r="D404" s="68"/>
      <c r="E404" s="38" t="e">
        <f>VLOOKUP($D:$D,اكواد!$A:$G,2)</f>
        <v>#N/A</v>
      </c>
      <c r="F404" s="38" t="e">
        <f>VLOOKUP($D:$D,اكواد!$A:$G,3)</f>
        <v>#N/A</v>
      </c>
      <c r="G404" s="38" t="e">
        <f>VLOOKUP($D:$D,اكواد!$A:$G,4)</f>
        <v>#N/A</v>
      </c>
      <c r="H404" s="46"/>
      <c r="I404" s="74"/>
      <c r="J404" s="38">
        <f t="shared" si="6"/>
        <v>0</v>
      </c>
      <c r="K404" s="80"/>
    </row>
    <row r="405" spans="1:11" ht="24.95" customHeight="1" thickTop="1" thickBot="1">
      <c r="A405" s="72">
        <v>402</v>
      </c>
      <c r="B405" s="68"/>
      <c r="C405" s="36"/>
      <c r="D405" s="68"/>
      <c r="E405" s="38" t="e">
        <f>VLOOKUP($D:$D,اكواد!$A:$G,2)</f>
        <v>#N/A</v>
      </c>
      <c r="F405" s="38" t="e">
        <f>VLOOKUP($D:$D,اكواد!$A:$G,3)</f>
        <v>#N/A</v>
      </c>
      <c r="G405" s="38" t="e">
        <f>VLOOKUP($D:$D,اكواد!$A:$G,4)</f>
        <v>#N/A</v>
      </c>
      <c r="H405" s="46"/>
      <c r="I405" s="74"/>
      <c r="J405" s="38">
        <f t="shared" si="6"/>
        <v>0</v>
      </c>
      <c r="K405" s="80"/>
    </row>
    <row r="406" spans="1:11" ht="24.95" customHeight="1" thickTop="1" thickBot="1">
      <c r="A406" s="72">
        <v>403</v>
      </c>
      <c r="B406" s="68"/>
      <c r="C406" s="36"/>
      <c r="D406" s="68"/>
      <c r="E406" s="38" t="e">
        <f>VLOOKUP($D:$D,اكواد!$A:$G,2)</f>
        <v>#N/A</v>
      </c>
      <c r="F406" s="38" t="e">
        <f>VLOOKUP($D:$D,اكواد!$A:$G,3)</f>
        <v>#N/A</v>
      </c>
      <c r="G406" s="38" t="e">
        <f>VLOOKUP($D:$D,اكواد!$A:$G,4)</f>
        <v>#N/A</v>
      </c>
      <c r="H406" s="46"/>
      <c r="I406" s="74"/>
      <c r="J406" s="38">
        <f t="shared" si="6"/>
        <v>0</v>
      </c>
      <c r="K406" s="80"/>
    </row>
    <row r="407" spans="1:11" ht="24.95" customHeight="1" thickTop="1" thickBot="1">
      <c r="A407" s="72">
        <v>404</v>
      </c>
      <c r="B407" s="68"/>
      <c r="C407" s="36"/>
      <c r="D407" s="68"/>
      <c r="E407" s="38" t="e">
        <f>VLOOKUP($D:$D,اكواد!$A:$G,2)</f>
        <v>#N/A</v>
      </c>
      <c r="F407" s="38" t="e">
        <f>VLOOKUP($D:$D,اكواد!$A:$G,3)</f>
        <v>#N/A</v>
      </c>
      <c r="G407" s="38" t="e">
        <f>VLOOKUP($D:$D,اكواد!$A:$G,4)</f>
        <v>#N/A</v>
      </c>
      <c r="H407" s="46"/>
      <c r="I407" s="74"/>
      <c r="J407" s="38">
        <f t="shared" si="6"/>
        <v>0</v>
      </c>
      <c r="K407" s="80"/>
    </row>
    <row r="408" spans="1:11" ht="24.95" customHeight="1" thickTop="1" thickBot="1">
      <c r="A408" s="72">
        <v>405</v>
      </c>
      <c r="B408" s="68"/>
      <c r="C408" s="36"/>
      <c r="D408" s="68"/>
      <c r="E408" s="38" t="e">
        <f>VLOOKUP($D:$D,اكواد!$A:$G,2)</f>
        <v>#N/A</v>
      </c>
      <c r="F408" s="38" t="e">
        <f>VLOOKUP($D:$D,اكواد!$A:$G,3)</f>
        <v>#N/A</v>
      </c>
      <c r="G408" s="38" t="e">
        <f>VLOOKUP($D:$D,اكواد!$A:$G,4)</f>
        <v>#N/A</v>
      </c>
      <c r="H408" s="46"/>
      <c r="I408" s="74"/>
      <c r="J408" s="38">
        <f t="shared" si="6"/>
        <v>0</v>
      </c>
      <c r="K408" s="79"/>
    </row>
    <row r="409" spans="1:11" ht="24.95" customHeight="1" thickTop="1" thickBot="1">
      <c r="A409" s="72">
        <v>406</v>
      </c>
      <c r="B409" s="68"/>
      <c r="C409" s="36"/>
      <c r="D409" s="68"/>
      <c r="E409" s="38" t="e">
        <f>VLOOKUP($D:$D,اكواد!$A:$G,2)</f>
        <v>#N/A</v>
      </c>
      <c r="F409" s="38" t="e">
        <f>VLOOKUP($D:$D,اكواد!$A:$G,3)</f>
        <v>#N/A</v>
      </c>
      <c r="G409" s="38" t="e">
        <f>VLOOKUP($D:$D,اكواد!$A:$G,4)</f>
        <v>#N/A</v>
      </c>
      <c r="H409" s="46"/>
      <c r="I409" s="74"/>
      <c r="J409" s="38">
        <f t="shared" si="6"/>
        <v>0</v>
      </c>
      <c r="K409" s="80"/>
    </row>
    <row r="410" spans="1:11" ht="24.95" customHeight="1" thickTop="1" thickBot="1">
      <c r="A410" s="72">
        <v>407</v>
      </c>
      <c r="B410" s="68"/>
      <c r="C410" s="36"/>
      <c r="D410" s="68"/>
      <c r="E410" s="38" t="e">
        <f>VLOOKUP($D:$D,اكواد!$A:$G,2)</f>
        <v>#N/A</v>
      </c>
      <c r="F410" s="38" t="e">
        <f>VLOOKUP($D:$D,اكواد!$A:$G,3)</f>
        <v>#N/A</v>
      </c>
      <c r="G410" s="38" t="e">
        <f>VLOOKUP($D:$D,اكواد!$A:$G,4)</f>
        <v>#N/A</v>
      </c>
      <c r="H410" s="46"/>
      <c r="I410" s="74"/>
      <c r="J410" s="38">
        <f t="shared" si="6"/>
        <v>0</v>
      </c>
      <c r="K410" s="80"/>
    </row>
    <row r="411" spans="1:11" ht="24.95" customHeight="1" thickTop="1" thickBot="1">
      <c r="A411" s="72">
        <v>408</v>
      </c>
      <c r="B411" s="68"/>
      <c r="C411" s="36"/>
      <c r="D411" s="68"/>
      <c r="E411" s="38" t="e">
        <f>VLOOKUP($D:$D,اكواد!$A:$G,2)</f>
        <v>#N/A</v>
      </c>
      <c r="F411" s="38" t="e">
        <f>VLOOKUP($D:$D,اكواد!$A:$G,3)</f>
        <v>#N/A</v>
      </c>
      <c r="G411" s="38" t="e">
        <f>VLOOKUP($D:$D,اكواد!$A:$G,4)</f>
        <v>#N/A</v>
      </c>
      <c r="H411" s="46"/>
      <c r="I411" s="74"/>
      <c r="J411" s="38">
        <f t="shared" si="6"/>
        <v>0</v>
      </c>
      <c r="K411" s="80"/>
    </row>
    <row r="412" spans="1:11" ht="24.95" customHeight="1" thickTop="1" thickBot="1">
      <c r="A412" s="72">
        <v>409</v>
      </c>
      <c r="B412" s="68"/>
      <c r="C412" s="36"/>
      <c r="D412" s="68"/>
      <c r="E412" s="38" t="e">
        <f>VLOOKUP($D:$D,اكواد!$A:$G,2)</f>
        <v>#N/A</v>
      </c>
      <c r="F412" s="38" t="e">
        <f>VLOOKUP($D:$D,اكواد!$A:$G,3)</f>
        <v>#N/A</v>
      </c>
      <c r="G412" s="38" t="e">
        <f>VLOOKUP($D:$D,اكواد!$A:$G,4)</f>
        <v>#N/A</v>
      </c>
      <c r="H412" s="46"/>
      <c r="I412" s="74"/>
      <c r="J412" s="38">
        <f t="shared" si="6"/>
        <v>0</v>
      </c>
      <c r="K412" s="80"/>
    </row>
    <row r="413" spans="1:11" ht="24.95" customHeight="1" thickTop="1" thickBot="1">
      <c r="A413" s="72">
        <v>410</v>
      </c>
      <c r="B413" s="68"/>
      <c r="C413" s="36"/>
      <c r="D413" s="68"/>
      <c r="E413" s="38" t="e">
        <f>VLOOKUP($D:$D,اكواد!$A:$G,2)</f>
        <v>#N/A</v>
      </c>
      <c r="F413" s="38" t="e">
        <f>VLOOKUP($D:$D,اكواد!$A:$G,3)</f>
        <v>#N/A</v>
      </c>
      <c r="G413" s="38" t="e">
        <f>VLOOKUP($D:$D,اكواد!$A:$G,4)</f>
        <v>#N/A</v>
      </c>
      <c r="H413" s="46"/>
      <c r="I413" s="74"/>
      <c r="J413" s="38">
        <f t="shared" si="6"/>
        <v>0</v>
      </c>
      <c r="K413" s="80"/>
    </row>
    <row r="414" spans="1:11" ht="24.95" customHeight="1" thickTop="1" thickBot="1">
      <c r="A414" s="72">
        <v>411</v>
      </c>
      <c r="B414" s="68"/>
      <c r="C414" s="36"/>
      <c r="D414" s="68"/>
      <c r="E414" s="38" t="e">
        <f>VLOOKUP($D:$D,اكواد!$A:$G,2)</f>
        <v>#N/A</v>
      </c>
      <c r="F414" s="38" t="e">
        <f>VLOOKUP($D:$D,اكواد!$A:$G,3)</f>
        <v>#N/A</v>
      </c>
      <c r="G414" s="38" t="e">
        <f>VLOOKUP($D:$D,اكواد!$A:$G,4)</f>
        <v>#N/A</v>
      </c>
      <c r="H414" s="46"/>
      <c r="I414" s="74"/>
      <c r="J414" s="38">
        <f t="shared" si="6"/>
        <v>0</v>
      </c>
      <c r="K414" s="80"/>
    </row>
    <row r="415" spans="1:11" ht="24.95" customHeight="1" thickTop="1" thickBot="1">
      <c r="A415" s="72">
        <v>412</v>
      </c>
      <c r="B415" s="68"/>
      <c r="C415" s="36"/>
      <c r="D415" s="68"/>
      <c r="E415" s="38" t="e">
        <f>VLOOKUP($D:$D,اكواد!$A:$G,2)</f>
        <v>#N/A</v>
      </c>
      <c r="F415" s="38" t="e">
        <f>VLOOKUP($D:$D,اكواد!$A:$G,3)</f>
        <v>#N/A</v>
      </c>
      <c r="G415" s="38" t="e">
        <f>VLOOKUP($D:$D,اكواد!$A:$G,4)</f>
        <v>#N/A</v>
      </c>
      <c r="H415" s="46"/>
      <c r="I415" s="74"/>
      <c r="J415" s="38">
        <f t="shared" si="6"/>
        <v>0</v>
      </c>
      <c r="K415" s="80"/>
    </row>
    <row r="416" spans="1:11" ht="24.95" customHeight="1" thickTop="1" thickBot="1">
      <c r="A416" s="72">
        <v>413</v>
      </c>
      <c r="B416" s="68"/>
      <c r="C416" s="36"/>
      <c r="D416" s="68"/>
      <c r="E416" s="38" t="e">
        <f>VLOOKUP($D:$D,اكواد!$A:$G,2)</f>
        <v>#N/A</v>
      </c>
      <c r="F416" s="38" t="e">
        <f>VLOOKUP($D:$D,اكواد!$A:$G,3)</f>
        <v>#N/A</v>
      </c>
      <c r="G416" s="38" t="e">
        <f>VLOOKUP($D:$D,اكواد!$A:$G,4)</f>
        <v>#N/A</v>
      </c>
      <c r="H416" s="46"/>
      <c r="I416" s="74"/>
      <c r="J416" s="38">
        <f t="shared" si="6"/>
        <v>0</v>
      </c>
      <c r="K416" s="80"/>
    </row>
    <row r="417" spans="1:11" ht="24.95" customHeight="1" thickTop="1" thickBot="1">
      <c r="A417" s="72">
        <v>414</v>
      </c>
      <c r="B417" s="68"/>
      <c r="C417" s="36"/>
      <c r="D417" s="68"/>
      <c r="E417" s="38" t="e">
        <f>VLOOKUP($D:$D,اكواد!$A:$G,2)</f>
        <v>#N/A</v>
      </c>
      <c r="F417" s="38" t="e">
        <f>VLOOKUP($D:$D,اكواد!$A:$G,3)</f>
        <v>#N/A</v>
      </c>
      <c r="G417" s="38" t="e">
        <f>VLOOKUP($D:$D,اكواد!$A:$G,4)</f>
        <v>#N/A</v>
      </c>
      <c r="H417" s="46"/>
      <c r="I417" s="74"/>
      <c r="J417" s="38">
        <f t="shared" si="6"/>
        <v>0</v>
      </c>
      <c r="K417" s="79"/>
    </row>
    <row r="418" spans="1:11" ht="24.95" customHeight="1" thickTop="1" thickBot="1">
      <c r="A418" s="72">
        <v>415</v>
      </c>
      <c r="B418" s="68"/>
      <c r="C418" s="36"/>
      <c r="D418" s="68"/>
      <c r="E418" s="38" t="e">
        <f>VLOOKUP($D:$D,اكواد!$A:$G,2)</f>
        <v>#N/A</v>
      </c>
      <c r="F418" s="38" t="e">
        <f>VLOOKUP($D:$D,اكواد!$A:$G,3)</f>
        <v>#N/A</v>
      </c>
      <c r="G418" s="38" t="e">
        <f>VLOOKUP($D:$D,اكواد!$A:$G,4)</f>
        <v>#N/A</v>
      </c>
      <c r="H418" s="46"/>
      <c r="I418" s="74"/>
      <c r="J418" s="38">
        <f t="shared" si="6"/>
        <v>0</v>
      </c>
      <c r="K418" s="80"/>
    </row>
    <row r="419" spans="1:11" ht="24.95" customHeight="1" thickTop="1" thickBot="1">
      <c r="A419" s="72">
        <v>416</v>
      </c>
      <c r="B419" s="68"/>
      <c r="C419" s="36"/>
      <c r="D419" s="68"/>
      <c r="E419" s="38" t="e">
        <f>VLOOKUP($D:$D,اكواد!$A:$G,2)</f>
        <v>#N/A</v>
      </c>
      <c r="F419" s="38" t="e">
        <f>VLOOKUP($D:$D,اكواد!$A:$G,3)</f>
        <v>#N/A</v>
      </c>
      <c r="G419" s="38" t="e">
        <f>VLOOKUP($D:$D,اكواد!$A:$G,4)</f>
        <v>#N/A</v>
      </c>
      <c r="H419" s="46"/>
      <c r="I419" s="74"/>
      <c r="J419" s="38">
        <f t="shared" si="6"/>
        <v>0</v>
      </c>
      <c r="K419" s="80"/>
    </row>
    <row r="420" spans="1:11" ht="24.95" customHeight="1" thickTop="1" thickBot="1">
      <c r="A420" s="72">
        <v>417</v>
      </c>
      <c r="B420" s="68"/>
      <c r="C420" s="36"/>
      <c r="D420" s="68"/>
      <c r="E420" s="38" t="e">
        <f>VLOOKUP($D:$D,اكواد!$A:$G,2)</f>
        <v>#N/A</v>
      </c>
      <c r="F420" s="38" t="e">
        <f>VLOOKUP($D:$D,اكواد!$A:$G,3)</f>
        <v>#N/A</v>
      </c>
      <c r="G420" s="38" t="e">
        <f>VLOOKUP($D:$D,اكواد!$A:$G,4)</f>
        <v>#N/A</v>
      </c>
      <c r="H420" s="46"/>
      <c r="I420" s="74"/>
      <c r="J420" s="38">
        <f t="shared" si="6"/>
        <v>0</v>
      </c>
      <c r="K420" s="80"/>
    </row>
    <row r="421" spans="1:11" ht="24.95" customHeight="1" thickTop="1" thickBot="1">
      <c r="A421" s="72">
        <v>418</v>
      </c>
      <c r="B421" s="68"/>
      <c r="C421" s="36"/>
      <c r="D421" s="68"/>
      <c r="E421" s="38" t="e">
        <f>VLOOKUP($D:$D,اكواد!$A:$G,2)</f>
        <v>#N/A</v>
      </c>
      <c r="F421" s="38" t="e">
        <f>VLOOKUP($D:$D,اكواد!$A:$G,3)</f>
        <v>#N/A</v>
      </c>
      <c r="G421" s="38" t="e">
        <f>VLOOKUP($D:$D,اكواد!$A:$G,4)</f>
        <v>#N/A</v>
      </c>
      <c r="H421" s="46"/>
      <c r="I421" s="74"/>
      <c r="J421" s="38">
        <f t="shared" si="6"/>
        <v>0</v>
      </c>
      <c r="K421" s="80"/>
    </row>
    <row r="422" spans="1:11" ht="24.95" customHeight="1" thickTop="1" thickBot="1">
      <c r="A422" s="72">
        <v>419</v>
      </c>
      <c r="B422" s="68"/>
      <c r="C422" s="36"/>
      <c r="D422" s="68"/>
      <c r="E422" s="38" t="e">
        <f>VLOOKUP($D:$D,اكواد!$A:$G,2)</f>
        <v>#N/A</v>
      </c>
      <c r="F422" s="38" t="e">
        <f>VLOOKUP($D:$D,اكواد!$A:$G,3)</f>
        <v>#N/A</v>
      </c>
      <c r="G422" s="38" t="e">
        <f>VLOOKUP($D:$D,اكواد!$A:$G,4)</f>
        <v>#N/A</v>
      </c>
      <c r="H422" s="46"/>
      <c r="I422" s="74"/>
      <c r="J422" s="38">
        <f t="shared" si="6"/>
        <v>0</v>
      </c>
      <c r="K422" s="80"/>
    </row>
    <row r="423" spans="1:11" ht="24.95" customHeight="1" thickTop="1" thickBot="1">
      <c r="A423" s="72">
        <v>420</v>
      </c>
      <c r="B423" s="68"/>
      <c r="C423" s="36"/>
      <c r="D423" s="68"/>
      <c r="E423" s="38" t="e">
        <f>VLOOKUP($D:$D,اكواد!$A:$G,2)</f>
        <v>#N/A</v>
      </c>
      <c r="F423" s="38" t="e">
        <f>VLOOKUP($D:$D,اكواد!$A:$G,3)</f>
        <v>#N/A</v>
      </c>
      <c r="G423" s="38" t="e">
        <f>VLOOKUP($D:$D,اكواد!$A:$G,4)</f>
        <v>#N/A</v>
      </c>
      <c r="H423" s="46"/>
      <c r="I423" s="74"/>
      <c r="J423" s="38">
        <f t="shared" si="6"/>
        <v>0</v>
      </c>
      <c r="K423" s="80"/>
    </row>
    <row r="424" spans="1:11" ht="24.95" customHeight="1" thickTop="1" thickBot="1">
      <c r="A424" s="72">
        <v>421</v>
      </c>
      <c r="B424" s="68"/>
      <c r="C424" s="36"/>
      <c r="D424" s="68"/>
      <c r="E424" s="38" t="e">
        <f>VLOOKUP($D:$D,اكواد!$A:$G,2)</f>
        <v>#N/A</v>
      </c>
      <c r="F424" s="38" t="e">
        <f>VLOOKUP($D:$D,اكواد!$A:$G,3)</f>
        <v>#N/A</v>
      </c>
      <c r="G424" s="38" t="e">
        <f>VLOOKUP($D:$D,اكواد!$A:$G,4)</f>
        <v>#N/A</v>
      </c>
      <c r="H424" s="46"/>
      <c r="I424" s="74"/>
      <c r="J424" s="38">
        <f t="shared" si="6"/>
        <v>0</v>
      </c>
      <c r="K424" s="80"/>
    </row>
    <row r="425" spans="1:11" ht="24.95" customHeight="1" thickTop="1" thickBot="1">
      <c r="A425" s="72">
        <v>422</v>
      </c>
      <c r="B425" s="68"/>
      <c r="C425" s="36"/>
      <c r="D425" s="68"/>
      <c r="E425" s="38" t="e">
        <f>VLOOKUP($D:$D,اكواد!$A:$G,2)</f>
        <v>#N/A</v>
      </c>
      <c r="F425" s="38" t="e">
        <f>VLOOKUP($D:$D,اكواد!$A:$G,3)</f>
        <v>#N/A</v>
      </c>
      <c r="G425" s="38" t="e">
        <f>VLOOKUP($D:$D,اكواد!$A:$G,4)</f>
        <v>#N/A</v>
      </c>
      <c r="H425" s="46"/>
      <c r="I425" s="74"/>
      <c r="J425" s="38">
        <f t="shared" si="6"/>
        <v>0</v>
      </c>
      <c r="K425" s="80"/>
    </row>
    <row r="426" spans="1:11" ht="24.95" customHeight="1" thickTop="1" thickBot="1">
      <c r="A426" s="72">
        <v>423</v>
      </c>
      <c r="B426" s="68"/>
      <c r="C426" s="36"/>
      <c r="D426" s="68"/>
      <c r="E426" s="38" t="e">
        <f>VLOOKUP($D:$D,اكواد!$A:$G,2)</f>
        <v>#N/A</v>
      </c>
      <c r="F426" s="38" t="e">
        <f>VLOOKUP($D:$D,اكواد!$A:$G,3)</f>
        <v>#N/A</v>
      </c>
      <c r="G426" s="38" t="e">
        <f>VLOOKUP($D:$D,اكواد!$A:$G,4)</f>
        <v>#N/A</v>
      </c>
      <c r="H426" s="46"/>
      <c r="I426" s="74"/>
      <c r="J426" s="38">
        <f t="shared" si="6"/>
        <v>0</v>
      </c>
      <c r="K426" s="79"/>
    </row>
    <row r="427" spans="1:11" ht="24.95" customHeight="1" thickTop="1" thickBot="1">
      <c r="A427" s="72">
        <v>424</v>
      </c>
      <c r="B427" s="68"/>
      <c r="C427" s="36"/>
      <c r="D427" s="68"/>
      <c r="E427" s="38" t="e">
        <f>VLOOKUP($D:$D,اكواد!$A:$G,2)</f>
        <v>#N/A</v>
      </c>
      <c r="F427" s="38" t="e">
        <f>VLOOKUP($D:$D,اكواد!$A:$G,3)</f>
        <v>#N/A</v>
      </c>
      <c r="G427" s="38" t="e">
        <f>VLOOKUP($D:$D,اكواد!$A:$G,4)</f>
        <v>#N/A</v>
      </c>
      <c r="H427" s="46"/>
      <c r="I427" s="74"/>
      <c r="J427" s="38">
        <f t="shared" si="6"/>
        <v>0</v>
      </c>
      <c r="K427" s="80"/>
    </row>
    <row r="428" spans="1:11" ht="24.95" customHeight="1" thickTop="1" thickBot="1">
      <c r="A428" s="72">
        <v>425</v>
      </c>
      <c r="B428" s="68"/>
      <c r="C428" s="36"/>
      <c r="D428" s="68"/>
      <c r="E428" s="38" t="e">
        <f>VLOOKUP($D:$D,اكواد!$A:$G,2)</f>
        <v>#N/A</v>
      </c>
      <c r="F428" s="38" t="e">
        <f>VLOOKUP($D:$D,اكواد!$A:$G,3)</f>
        <v>#N/A</v>
      </c>
      <c r="G428" s="38" t="e">
        <f>VLOOKUP($D:$D,اكواد!$A:$G,4)</f>
        <v>#N/A</v>
      </c>
      <c r="H428" s="46"/>
      <c r="I428" s="74"/>
      <c r="J428" s="38">
        <f t="shared" si="6"/>
        <v>0</v>
      </c>
      <c r="K428" s="80"/>
    </row>
    <row r="429" spans="1:11" ht="24.95" customHeight="1" thickTop="1" thickBot="1">
      <c r="A429" s="72">
        <v>426</v>
      </c>
      <c r="B429" s="68"/>
      <c r="C429" s="36"/>
      <c r="D429" s="68"/>
      <c r="E429" s="38" t="e">
        <f>VLOOKUP($D:$D,اكواد!$A:$G,2)</f>
        <v>#N/A</v>
      </c>
      <c r="F429" s="38" t="e">
        <f>VLOOKUP($D:$D,اكواد!$A:$G,3)</f>
        <v>#N/A</v>
      </c>
      <c r="G429" s="38" t="e">
        <f>VLOOKUP($D:$D,اكواد!$A:$G,4)</f>
        <v>#N/A</v>
      </c>
      <c r="H429" s="46"/>
      <c r="I429" s="74"/>
      <c r="J429" s="38">
        <f t="shared" si="6"/>
        <v>0</v>
      </c>
      <c r="K429" s="80"/>
    </row>
    <row r="430" spans="1:11" ht="24.95" customHeight="1" thickTop="1" thickBot="1">
      <c r="A430" s="72">
        <v>427</v>
      </c>
      <c r="B430" s="68"/>
      <c r="C430" s="36"/>
      <c r="D430" s="68"/>
      <c r="E430" s="38" t="e">
        <f>VLOOKUP($D:$D,اكواد!$A:$G,2)</f>
        <v>#N/A</v>
      </c>
      <c r="F430" s="38" t="e">
        <f>VLOOKUP($D:$D,اكواد!$A:$G,3)</f>
        <v>#N/A</v>
      </c>
      <c r="G430" s="38" t="e">
        <f>VLOOKUP($D:$D,اكواد!$A:$G,4)</f>
        <v>#N/A</v>
      </c>
      <c r="H430" s="46"/>
      <c r="I430" s="74"/>
      <c r="J430" s="38">
        <f t="shared" si="6"/>
        <v>0</v>
      </c>
      <c r="K430" s="80"/>
    </row>
    <row r="431" spans="1:11" ht="24.95" customHeight="1" thickTop="1" thickBot="1">
      <c r="A431" s="72">
        <v>428</v>
      </c>
      <c r="B431" s="68"/>
      <c r="C431" s="36"/>
      <c r="D431" s="68"/>
      <c r="E431" s="38" t="e">
        <f>VLOOKUP($D:$D,اكواد!$A:$G,2)</f>
        <v>#N/A</v>
      </c>
      <c r="F431" s="38" t="e">
        <f>VLOOKUP($D:$D,اكواد!$A:$G,3)</f>
        <v>#N/A</v>
      </c>
      <c r="G431" s="38" t="e">
        <f>VLOOKUP($D:$D,اكواد!$A:$G,4)</f>
        <v>#N/A</v>
      </c>
      <c r="H431" s="46"/>
      <c r="I431" s="74"/>
      <c r="J431" s="38">
        <f t="shared" si="6"/>
        <v>0</v>
      </c>
      <c r="K431" s="80"/>
    </row>
    <row r="432" spans="1:11" ht="24.95" customHeight="1" thickTop="1" thickBot="1">
      <c r="A432" s="72">
        <v>429</v>
      </c>
      <c r="B432" s="68"/>
      <c r="C432" s="36"/>
      <c r="D432" s="68"/>
      <c r="E432" s="38" t="e">
        <f>VLOOKUP($D:$D,اكواد!$A:$G,2)</f>
        <v>#N/A</v>
      </c>
      <c r="F432" s="38" t="e">
        <f>VLOOKUP($D:$D,اكواد!$A:$G,3)</f>
        <v>#N/A</v>
      </c>
      <c r="G432" s="38" t="e">
        <f>VLOOKUP($D:$D,اكواد!$A:$G,4)</f>
        <v>#N/A</v>
      </c>
      <c r="H432" s="46"/>
      <c r="I432" s="74"/>
      <c r="J432" s="38">
        <f t="shared" si="6"/>
        <v>0</v>
      </c>
      <c r="K432" s="80"/>
    </row>
    <row r="433" spans="1:11" ht="24.95" customHeight="1" thickTop="1" thickBot="1">
      <c r="A433" s="72">
        <v>430</v>
      </c>
      <c r="B433" s="68"/>
      <c r="C433" s="36"/>
      <c r="D433" s="68"/>
      <c r="E433" s="38" t="e">
        <f>VLOOKUP($D:$D,اكواد!$A:$G,2)</f>
        <v>#N/A</v>
      </c>
      <c r="F433" s="38" t="e">
        <f>VLOOKUP($D:$D,اكواد!$A:$G,3)</f>
        <v>#N/A</v>
      </c>
      <c r="G433" s="38" t="e">
        <f>VLOOKUP($D:$D,اكواد!$A:$G,4)</f>
        <v>#N/A</v>
      </c>
      <c r="H433" s="46"/>
      <c r="I433" s="74"/>
      <c r="J433" s="38">
        <f t="shared" si="6"/>
        <v>0</v>
      </c>
      <c r="K433" s="80"/>
    </row>
    <row r="434" spans="1:11" ht="24.95" customHeight="1" thickTop="1" thickBot="1">
      <c r="A434" s="72">
        <v>431</v>
      </c>
      <c r="B434" s="68"/>
      <c r="C434" s="36"/>
      <c r="D434" s="68"/>
      <c r="E434" s="38" t="e">
        <f>VLOOKUP($D:$D,اكواد!$A:$G,2)</f>
        <v>#N/A</v>
      </c>
      <c r="F434" s="38" t="e">
        <f>VLOOKUP($D:$D,اكواد!$A:$G,3)</f>
        <v>#N/A</v>
      </c>
      <c r="G434" s="38" t="e">
        <f>VLOOKUP($D:$D,اكواد!$A:$G,4)</f>
        <v>#N/A</v>
      </c>
      <c r="H434" s="46"/>
      <c r="I434" s="74"/>
      <c r="J434" s="38">
        <f t="shared" si="6"/>
        <v>0</v>
      </c>
      <c r="K434" s="80"/>
    </row>
    <row r="435" spans="1:11" ht="24.95" customHeight="1" thickTop="1" thickBot="1">
      <c r="A435" s="72">
        <v>432</v>
      </c>
      <c r="B435" s="68"/>
      <c r="C435" s="36"/>
      <c r="D435" s="68"/>
      <c r="E435" s="38" t="e">
        <f>VLOOKUP($D:$D,اكواد!$A:$G,2)</f>
        <v>#N/A</v>
      </c>
      <c r="F435" s="38" t="e">
        <f>VLOOKUP($D:$D,اكواد!$A:$G,3)</f>
        <v>#N/A</v>
      </c>
      <c r="G435" s="38" t="e">
        <f>VLOOKUP($D:$D,اكواد!$A:$G,4)</f>
        <v>#N/A</v>
      </c>
      <c r="H435" s="46"/>
      <c r="I435" s="74"/>
      <c r="J435" s="38">
        <f t="shared" si="6"/>
        <v>0</v>
      </c>
      <c r="K435" s="79"/>
    </row>
    <row r="436" spans="1:11" ht="24.95" customHeight="1" thickTop="1" thickBot="1">
      <c r="A436" s="72">
        <v>433</v>
      </c>
      <c r="B436" s="68"/>
      <c r="C436" s="36"/>
      <c r="D436" s="68"/>
      <c r="E436" s="38" t="e">
        <f>VLOOKUP($D:$D,اكواد!$A:$G,2)</f>
        <v>#N/A</v>
      </c>
      <c r="F436" s="38" t="e">
        <f>VLOOKUP($D:$D,اكواد!$A:$G,3)</f>
        <v>#N/A</v>
      </c>
      <c r="G436" s="38" t="e">
        <f>VLOOKUP($D:$D,اكواد!$A:$G,4)</f>
        <v>#N/A</v>
      </c>
      <c r="H436" s="46"/>
      <c r="I436" s="74"/>
      <c r="J436" s="38">
        <f t="shared" si="6"/>
        <v>0</v>
      </c>
      <c r="K436" s="80"/>
    </row>
    <row r="437" spans="1:11" ht="24.95" customHeight="1" thickTop="1" thickBot="1">
      <c r="A437" s="72">
        <v>434</v>
      </c>
      <c r="B437" s="68"/>
      <c r="C437" s="36"/>
      <c r="D437" s="68"/>
      <c r="E437" s="38" t="e">
        <f>VLOOKUP($D:$D,اكواد!$A:$G,2)</f>
        <v>#N/A</v>
      </c>
      <c r="F437" s="38" t="e">
        <f>VLOOKUP($D:$D,اكواد!$A:$G,3)</f>
        <v>#N/A</v>
      </c>
      <c r="G437" s="38" t="e">
        <f>VLOOKUP($D:$D,اكواد!$A:$G,4)</f>
        <v>#N/A</v>
      </c>
      <c r="H437" s="46"/>
      <c r="I437" s="74"/>
      <c r="J437" s="38">
        <f t="shared" si="6"/>
        <v>0</v>
      </c>
      <c r="K437" s="80"/>
    </row>
    <row r="438" spans="1:11" ht="24.95" customHeight="1" thickTop="1" thickBot="1">
      <c r="A438" s="72">
        <v>435</v>
      </c>
      <c r="B438" s="68"/>
      <c r="C438" s="36"/>
      <c r="D438" s="68"/>
      <c r="E438" s="38" t="e">
        <f>VLOOKUP($D:$D,اكواد!$A:$G,2)</f>
        <v>#N/A</v>
      </c>
      <c r="F438" s="38" t="e">
        <f>VLOOKUP($D:$D,اكواد!$A:$G,3)</f>
        <v>#N/A</v>
      </c>
      <c r="G438" s="38" t="e">
        <f>VLOOKUP($D:$D,اكواد!$A:$G,4)</f>
        <v>#N/A</v>
      </c>
      <c r="H438" s="46"/>
      <c r="I438" s="74"/>
      <c r="J438" s="38">
        <f t="shared" si="6"/>
        <v>0</v>
      </c>
      <c r="K438" s="80"/>
    </row>
    <row r="439" spans="1:11" ht="24.95" customHeight="1" thickTop="1" thickBot="1">
      <c r="A439" s="72">
        <v>436</v>
      </c>
      <c r="B439" s="68"/>
      <c r="C439" s="36"/>
      <c r="D439" s="68"/>
      <c r="E439" s="38" t="e">
        <f>VLOOKUP($D:$D,اكواد!$A:$G,2)</f>
        <v>#N/A</v>
      </c>
      <c r="F439" s="38" t="e">
        <f>VLOOKUP($D:$D,اكواد!$A:$G,3)</f>
        <v>#N/A</v>
      </c>
      <c r="G439" s="38" t="e">
        <f>VLOOKUP($D:$D,اكواد!$A:$G,4)</f>
        <v>#N/A</v>
      </c>
      <c r="H439" s="46"/>
      <c r="I439" s="74"/>
      <c r="J439" s="38">
        <f t="shared" si="6"/>
        <v>0</v>
      </c>
      <c r="K439" s="80"/>
    </row>
    <row r="440" spans="1:11" ht="24.95" customHeight="1" thickTop="1" thickBot="1">
      <c r="A440" s="72">
        <v>437</v>
      </c>
      <c r="B440" s="68"/>
      <c r="C440" s="36"/>
      <c r="D440" s="68"/>
      <c r="E440" s="38" t="e">
        <f>VLOOKUP($D:$D,اكواد!$A:$G,2)</f>
        <v>#N/A</v>
      </c>
      <c r="F440" s="38" t="e">
        <f>VLOOKUP($D:$D,اكواد!$A:$G,3)</f>
        <v>#N/A</v>
      </c>
      <c r="G440" s="38" t="e">
        <f>VLOOKUP($D:$D,اكواد!$A:$G,4)</f>
        <v>#N/A</v>
      </c>
      <c r="H440" s="46"/>
      <c r="I440" s="74"/>
      <c r="J440" s="38">
        <f t="shared" si="6"/>
        <v>0</v>
      </c>
      <c r="K440" s="80"/>
    </row>
    <row r="441" spans="1:11" ht="24.95" customHeight="1" thickTop="1" thickBot="1">
      <c r="A441" s="72">
        <v>438</v>
      </c>
      <c r="B441" s="68"/>
      <c r="C441" s="36"/>
      <c r="D441" s="68"/>
      <c r="E441" s="38" t="e">
        <f>VLOOKUP($D:$D,اكواد!$A:$G,2)</f>
        <v>#N/A</v>
      </c>
      <c r="F441" s="38" t="e">
        <f>VLOOKUP($D:$D,اكواد!$A:$G,3)</f>
        <v>#N/A</v>
      </c>
      <c r="G441" s="38" t="e">
        <f>VLOOKUP($D:$D,اكواد!$A:$G,4)</f>
        <v>#N/A</v>
      </c>
      <c r="H441" s="46"/>
      <c r="I441" s="74"/>
      <c r="J441" s="38">
        <f t="shared" si="6"/>
        <v>0</v>
      </c>
      <c r="K441" s="80"/>
    </row>
    <row r="442" spans="1:11" ht="24.95" customHeight="1" thickTop="1" thickBot="1">
      <c r="A442" s="72">
        <v>439</v>
      </c>
      <c r="B442" s="68"/>
      <c r="C442" s="36"/>
      <c r="D442" s="68"/>
      <c r="E442" s="38" t="e">
        <f>VLOOKUP($D:$D,اكواد!$A:$G,2)</f>
        <v>#N/A</v>
      </c>
      <c r="F442" s="38" t="e">
        <f>VLOOKUP($D:$D,اكواد!$A:$G,3)</f>
        <v>#N/A</v>
      </c>
      <c r="G442" s="38" t="e">
        <f>VLOOKUP($D:$D,اكواد!$A:$G,4)</f>
        <v>#N/A</v>
      </c>
      <c r="H442" s="46"/>
      <c r="I442" s="74"/>
      <c r="J442" s="38">
        <f t="shared" si="6"/>
        <v>0</v>
      </c>
      <c r="K442" s="80"/>
    </row>
    <row r="443" spans="1:11" ht="24.95" customHeight="1" thickTop="1" thickBot="1">
      <c r="A443" s="72">
        <v>440</v>
      </c>
      <c r="B443" s="68"/>
      <c r="C443" s="36"/>
      <c r="D443" s="68"/>
      <c r="E443" s="38" t="e">
        <f>VLOOKUP($D:$D,اكواد!$A:$G,2)</f>
        <v>#N/A</v>
      </c>
      <c r="F443" s="38" t="e">
        <f>VLOOKUP($D:$D,اكواد!$A:$G,3)</f>
        <v>#N/A</v>
      </c>
      <c r="G443" s="38" t="e">
        <f>VLOOKUP($D:$D,اكواد!$A:$G,4)</f>
        <v>#N/A</v>
      </c>
      <c r="H443" s="46"/>
      <c r="I443" s="74"/>
      <c r="J443" s="38">
        <f t="shared" si="6"/>
        <v>0</v>
      </c>
      <c r="K443" s="80"/>
    </row>
    <row r="444" spans="1:11" ht="24.95" customHeight="1" thickTop="1" thickBot="1">
      <c r="A444" s="72">
        <v>441</v>
      </c>
      <c r="B444" s="68"/>
      <c r="C444" s="36"/>
      <c r="D444" s="68"/>
      <c r="E444" s="38" t="e">
        <f>VLOOKUP($D:$D,اكواد!$A:$G,2)</f>
        <v>#N/A</v>
      </c>
      <c r="F444" s="38" t="e">
        <f>VLOOKUP($D:$D,اكواد!$A:$G,3)</f>
        <v>#N/A</v>
      </c>
      <c r="G444" s="38" t="e">
        <f>VLOOKUP($D:$D,اكواد!$A:$G,4)</f>
        <v>#N/A</v>
      </c>
      <c r="H444" s="46"/>
      <c r="I444" s="74"/>
      <c r="J444" s="38">
        <f t="shared" si="6"/>
        <v>0</v>
      </c>
      <c r="K444" s="79"/>
    </row>
    <row r="445" spans="1:11" ht="24.95" customHeight="1" thickTop="1" thickBot="1">
      <c r="A445" s="72">
        <v>442</v>
      </c>
      <c r="B445" s="68"/>
      <c r="C445" s="36"/>
      <c r="D445" s="68"/>
      <c r="E445" s="38" t="e">
        <f>VLOOKUP($D:$D,اكواد!$A:$G,2)</f>
        <v>#N/A</v>
      </c>
      <c r="F445" s="38" t="e">
        <f>VLOOKUP($D:$D,اكواد!$A:$G,3)</f>
        <v>#N/A</v>
      </c>
      <c r="G445" s="38" t="e">
        <f>VLOOKUP($D:$D,اكواد!$A:$G,4)</f>
        <v>#N/A</v>
      </c>
      <c r="H445" s="46"/>
      <c r="I445" s="74"/>
      <c r="J445" s="38">
        <f t="shared" si="6"/>
        <v>0</v>
      </c>
      <c r="K445" s="80"/>
    </row>
    <row r="446" spans="1:11" ht="24.95" customHeight="1" thickTop="1" thickBot="1">
      <c r="A446" s="72">
        <v>443</v>
      </c>
      <c r="B446" s="68"/>
      <c r="C446" s="36"/>
      <c r="D446" s="68"/>
      <c r="E446" s="38" t="e">
        <f>VLOOKUP($D:$D,اكواد!$A:$G,2)</f>
        <v>#N/A</v>
      </c>
      <c r="F446" s="38" t="e">
        <f>VLOOKUP($D:$D,اكواد!$A:$G,3)</f>
        <v>#N/A</v>
      </c>
      <c r="G446" s="38" t="e">
        <f>VLOOKUP($D:$D,اكواد!$A:$G,4)</f>
        <v>#N/A</v>
      </c>
      <c r="H446" s="46"/>
      <c r="I446" s="74"/>
      <c r="J446" s="38">
        <f t="shared" si="6"/>
        <v>0</v>
      </c>
      <c r="K446" s="80"/>
    </row>
    <row r="447" spans="1:11" ht="24.95" customHeight="1" thickTop="1" thickBot="1">
      <c r="A447" s="72">
        <v>444</v>
      </c>
      <c r="B447" s="68"/>
      <c r="C447" s="36"/>
      <c r="D447" s="68"/>
      <c r="E447" s="38" t="e">
        <f>VLOOKUP($D:$D,اكواد!$A:$G,2)</f>
        <v>#N/A</v>
      </c>
      <c r="F447" s="38" t="e">
        <f>VLOOKUP($D:$D,اكواد!$A:$G,3)</f>
        <v>#N/A</v>
      </c>
      <c r="G447" s="38" t="e">
        <f>VLOOKUP($D:$D,اكواد!$A:$G,4)</f>
        <v>#N/A</v>
      </c>
      <c r="H447" s="46"/>
      <c r="I447" s="74"/>
      <c r="J447" s="38">
        <f t="shared" si="6"/>
        <v>0</v>
      </c>
      <c r="K447" s="80"/>
    </row>
    <row r="448" spans="1:11" ht="24.95" customHeight="1" thickTop="1" thickBot="1">
      <c r="A448" s="72">
        <v>445</v>
      </c>
      <c r="B448" s="68"/>
      <c r="C448" s="36"/>
      <c r="D448" s="68"/>
      <c r="E448" s="38" t="e">
        <f>VLOOKUP($D:$D,اكواد!$A:$G,2)</f>
        <v>#N/A</v>
      </c>
      <c r="F448" s="38" t="e">
        <f>VLOOKUP($D:$D,اكواد!$A:$G,3)</f>
        <v>#N/A</v>
      </c>
      <c r="G448" s="38" t="e">
        <f>VLOOKUP($D:$D,اكواد!$A:$G,4)</f>
        <v>#N/A</v>
      </c>
      <c r="H448" s="46"/>
      <c r="I448" s="74"/>
      <c r="J448" s="38">
        <f t="shared" si="6"/>
        <v>0</v>
      </c>
      <c r="K448" s="80"/>
    </row>
    <row r="449" spans="1:11" ht="24.95" customHeight="1" thickTop="1" thickBot="1">
      <c r="A449" s="72">
        <v>446</v>
      </c>
      <c r="B449" s="68"/>
      <c r="C449" s="36"/>
      <c r="D449" s="68"/>
      <c r="E449" s="38" t="e">
        <f>VLOOKUP($D:$D,اكواد!$A:$G,2)</f>
        <v>#N/A</v>
      </c>
      <c r="F449" s="38" t="e">
        <f>VLOOKUP($D:$D,اكواد!$A:$G,3)</f>
        <v>#N/A</v>
      </c>
      <c r="G449" s="38" t="e">
        <f>VLOOKUP($D:$D,اكواد!$A:$G,4)</f>
        <v>#N/A</v>
      </c>
      <c r="H449" s="46"/>
      <c r="I449" s="74"/>
      <c r="J449" s="38">
        <f t="shared" si="6"/>
        <v>0</v>
      </c>
      <c r="K449" s="80"/>
    </row>
    <row r="450" spans="1:11" ht="24.95" customHeight="1" thickTop="1" thickBot="1">
      <c r="A450" s="72">
        <v>447</v>
      </c>
      <c r="B450" s="68"/>
      <c r="C450" s="36"/>
      <c r="D450" s="68"/>
      <c r="E450" s="38" t="e">
        <f>VLOOKUP($D:$D,اكواد!$A:$G,2)</f>
        <v>#N/A</v>
      </c>
      <c r="F450" s="38" t="e">
        <f>VLOOKUP($D:$D,اكواد!$A:$G,3)</f>
        <v>#N/A</v>
      </c>
      <c r="G450" s="38" t="e">
        <f>VLOOKUP($D:$D,اكواد!$A:$G,4)</f>
        <v>#N/A</v>
      </c>
      <c r="H450" s="46"/>
      <c r="I450" s="74"/>
      <c r="J450" s="38">
        <f t="shared" si="6"/>
        <v>0</v>
      </c>
      <c r="K450" s="80"/>
    </row>
    <row r="451" spans="1:11" ht="24.95" customHeight="1" thickTop="1" thickBot="1">
      <c r="A451" s="72">
        <v>448</v>
      </c>
      <c r="B451" s="68"/>
      <c r="C451" s="36"/>
      <c r="D451" s="68"/>
      <c r="E451" s="38" t="e">
        <f>VLOOKUP($D:$D,اكواد!$A:$G,2)</f>
        <v>#N/A</v>
      </c>
      <c r="F451" s="38" t="e">
        <f>VLOOKUP($D:$D,اكواد!$A:$G,3)</f>
        <v>#N/A</v>
      </c>
      <c r="G451" s="38" t="e">
        <f>VLOOKUP($D:$D,اكواد!$A:$G,4)</f>
        <v>#N/A</v>
      </c>
      <c r="H451" s="46"/>
      <c r="I451" s="74"/>
      <c r="J451" s="38">
        <f t="shared" si="6"/>
        <v>0</v>
      </c>
      <c r="K451" s="80"/>
    </row>
    <row r="452" spans="1:11" ht="24.95" customHeight="1" thickTop="1" thickBot="1">
      <c r="A452" s="72">
        <v>449</v>
      </c>
      <c r="B452" s="68"/>
      <c r="C452" s="36"/>
      <c r="D452" s="68"/>
      <c r="E452" s="38" t="e">
        <f>VLOOKUP($D:$D,اكواد!$A:$G,2)</f>
        <v>#N/A</v>
      </c>
      <c r="F452" s="38" t="e">
        <f>VLOOKUP($D:$D,اكواد!$A:$G,3)</f>
        <v>#N/A</v>
      </c>
      <c r="G452" s="38" t="e">
        <f>VLOOKUP($D:$D,اكواد!$A:$G,4)</f>
        <v>#N/A</v>
      </c>
      <c r="H452" s="46"/>
      <c r="I452" s="74"/>
      <c r="J452" s="38">
        <f t="shared" si="6"/>
        <v>0</v>
      </c>
      <c r="K452" s="80"/>
    </row>
    <row r="453" spans="1:11" ht="24.95" customHeight="1" thickTop="1" thickBot="1">
      <c r="A453" s="72">
        <v>450</v>
      </c>
      <c r="B453" s="68"/>
      <c r="C453" s="36"/>
      <c r="D453" s="68"/>
      <c r="E453" s="38" t="e">
        <f>VLOOKUP($D:$D,اكواد!$A:$G,2)</f>
        <v>#N/A</v>
      </c>
      <c r="F453" s="38" t="e">
        <f>VLOOKUP($D:$D,اكواد!$A:$G,3)</f>
        <v>#N/A</v>
      </c>
      <c r="G453" s="38" t="e">
        <f>VLOOKUP($D:$D,اكواد!$A:$G,4)</f>
        <v>#N/A</v>
      </c>
      <c r="H453" s="46"/>
      <c r="I453" s="74"/>
      <c r="J453" s="38">
        <f t="shared" ref="J453:J516" si="7">H453*I453</f>
        <v>0</v>
      </c>
      <c r="K453" s="79"/>
    </row>
    <row r="454" spans="1:11" ht="24.95" customHeight="1" thickTop="1" thickBot="1">
      <c r="A454" s="72">
        <v>451</v>
      </c>
      <c r="B454" s="68"/>
      <c r="C454" s="36"/>
      <c r="D454" s="68"/>
      <c r="E454" s="38" t="e">
        <f>VLOOKUP($D:$D,اكواد!$A:$G,2)</f>
        <v>#N/A</v>
      </c>
      <c r="F454" s="38" t="e">
        <f>VLOOKUP($D:$D,اكواد!$A:$G,3)</f>
        <v>#N/A</v>
      </c>
      <c r="G454" s="38" t="e">
        <f>VLOOKUP($D:$D,اكواد!$A:$G,4)</f>
        <v>#N/A</v>
      </c>
      <c r="H454" s="46"/>
      <c r="I454" s="74"/>
      <c r="J454" s="38">
        <f t="shared" si="7"/>
        <v>0</v>
      </c>
      <c r="K454" s="80"/>
    </row>
    <row r="455" spans="1:11" ht="24.95" customHeight="1" thickTop="1" thickBot="1">
      <c r="A455" s="72">
        <v>452</v>
      </c>
      <c r="B455" s="68"/>
      <c r="C455" s="36"/>
      <c r="D455" s="68"/>
      <c r="E455" s="38" t="e">
        <f>VLOOKUP($D:$D,اكواد!$A:$G,2)</f>
        <v>#N/A</v>
      </c>
      <c r="F455" s="38" t="e">
        <f>VLOOKUP($D:$D,اكواد!$A:$G,3)</f>
        <v>#N/A</v>
      </c>
      <c r="G455" s="38" t="e">
        <f>VLOOKUP($D:$D,اكواد!$A:$G,4)</f>
        <v>#N/A</v>
      </c>
      <c r="H455" s="46"/>
      <c r="I455" s="74"/>
      <c r="J455" s="38">
        <f t="shared" si="7"/>
        <v>0</v>
      </c>
      <c r="K455" s="80"/>
    </row>
    <row r="456" spans="1:11" ht="24.95" customHeight="1" thickTop="1" thickBot="1">
      <c r="A456" s="72">
        <v>453</v>
      </c>
      <c r="B456" s="68"/>
      <c r="C456" s="36"/>
      <c r="D456" s="68"/>
      <c r="E456" s="38" t="e">
        <f>VLOOKUP($D:$D,اكواد!$A:$G,2)</f>
        <v>#N/A</v>
      </c>
      <c r="F456" s="38" t="e">
        <f>VLOOKUP($D:$D,اكواد!$A:$G,3)</f>
        <v>#N/A</v>
      </c>
      <c r="G456" s="38" t="e">
        <f>VLOOKUP($D:$D,اكواد!$A:$G,4)</f>
        <v>#N/A</v>
      </c>
      <c r="H456" s="46"/>
      <c r="I456" s="74"/>
      <c r="J456" s="38">
        <f t="shared" si="7"/>
        <v>0</v>
      </c>
      <c r="K456" s="80"/>
    </row>
    <row r="457" spans="1:11" ht="24.95" customHeight="1" thickTop="1" thickBot="1">
      <c r="A457" s="72">
        <v>454</v>
      </c>
      <c r="B457" s="68"/>
      <c r="C457" s="36"/>
      <c r="D457" s="68"/>
      <c r="E457" s="38" t="e">
        <f>VLOOKUP($D:$D,اكواد!$A:$G,2)</f>
        <v>#N/A</v>
      </c>
      <c r="F457" s="38" t="e">
        <f>VLOOKUP($D:$D,اكواد!$A:$G,3)</f>
        <v>#N/A</v>
      </c>
      <c r="G457" s="38" t="e">
        <f>VLOOKUP($D:$D,اكواد!$A:$G,4)</f>
        <v>#N/A</v>
      </c>
      <c r="H457" s="46"/>
      <c r="I457" s="74"/>
      <c r="J457" s="38">
        <f t="shared" si="7"/>
        <v>0</v>
      </c>
      <c r="K457" s="80"/>
    </row>
    <row r="458" spans="1:11" ht="24.95" customHeight="1" thickTop="1" thickBot="1">
      <c r="A458" s="72">
        <v>455</v>
      </c>
      <c r="B458" s="68"/>
      <c r="C458" s="36"/>
      <c r="D458" s="68"/>
      <c r="E458" s="38" t="e">
        <f>VLOOKUP($D:$D,اكواد!$A:$G,2)</f>
        <v>#N/A</v>
      </c>
      <c r="F458" s="38" t="e">
        <f>VLOOKUP($D:$D,اكواد!$A:$G,3)</f>
        <v>#N/A</v>
      </c>
      <c r="G458" s="38" t="e">
        <f>VLOOKUP($D:$D,اكواد!$A:$G,4)</f>
        <v>#N/A</v>
      </c>
      <c r="H458" s="46"/>
      <c r="I458" s="74"/>
      <c r="J458" s="38">
        <f t="shared" si="7"/>
        <v>0</v>
      </c>
      <c r="K458" s="80"/>
    </row>
    <row r="459" spans="1:11" ht="24.95" customHeight="1" thickTop="1" thickBot="1">
      <c r="A459" s="72">
        <v>456</v>
      </c>
      <c r="B459" s="68"/>
      <c r="C459" s="36"/>
      <c r="D459" s="68"/>
      <c r="E459" s="38" t="e">
        <f>VLOOKUP($D:$D,اكواد!$A:$G,2)</f>
        <v>#N/A</v>
      </c>
      <c r="F459" s="38" t="e">
        <f>VLOOKUP($D:$D,اكواد!$A:$G,3)</f>
        <v>#N/A</v>
      </c>
      <c r="G459" s="38" t="e">
        <f>VLOOKUP($D:$D,اكواد!$A:$G,4)</f>
        <v>#N/A</v>
      </c>
      <c r="H459" s="46"/>
      <c r="I459" s="74"/>
      <c r="J459" s="38">
        <f t="shared" si="7"/>
        <v>0</v>
      </c>
      <c r="K459" s="80"/>
    </row>
    <row r="460" spans="1:11" ht="24.95" customHeight="1" thickTop="1" thickBot="1">
      <c r="A460" s="72">
        <v>457</v>
      </c>
      <c r="B460" s="68"/>
      <c r="C460" s="36"/>
      <c r="D460" s="68"/>
      <c r="E460" s="38" t="e">
        <f>VLOOKUP($D:$D,اكواد!$A:$G,2)</f>
        <v>#N/A</v>
      </c>
      <c r="F460" s="38" t="e">
        <f>VLOOKUP($D:$D,اكواد!$A:$G,3)</f>
        <v>#N/A</v>
      </c>
      <c r="G460" s="38" t="e">
        <f>VLOOKUP($D:$D,اكواد!$A:$G,4)</f>
        <v>#N/A</v>
      </c>
      <c r="H460" s="46"/>
      <c r="I460" s="74"/>
      <c r="J460" s="38">
        <f t="shared" si="7"/>
        <v>0</v>
      </c>
      <c r="K460" s="80"/>
    </row>
    <row r="461" spans="1:11" ht="24.95" customHeight="1" thickTop="1" thickBot="1">
      <c r="A461" s="72">
        <v>458</v>
      </c>
      <c r="B461" s="68"/>
      <c r="C461" s="36"/>
      <c r="D461" s="68"/>
      <c r="E461" s="38" t="e">
        <f>VLOOKUP($D:$D,اكواد!$A:$G,2)</f>
        <v>#N/A</v>
      </c>
      <c r="F461" s="38" t="e">
        <f>VLOOKUP($D:$D,اكواد!$A:$G,3)</f>
        <v>#N/A</v>
      </c>
      <c r="G461" s="38" t="e">
        <f>VLOOKUP($D:$D,اكواد!$A:$G,4)</f>
        <v>#N/A</v>
      </c>
      <c r="H461" s="46"/>
      <c r="I461" s="74"/>
      <c r="J461" s="38">
        <f t="shared" si="7"/>
        <v>0</v>
      </c>
      <c r="K461" s="80"/>
    </row>
    <row r="462" spans="1:11" ht="24.95" customHeight="1" thickTop="1" thickBot="1">
      <c r="A462" s="72">
        <v>459</v>
      </c>
      <c r="B462" s="68"/>
      <c r="C462" s="36"/>
      <c r="D462" s="68"/>
      <c r="E462" s="38" t="e">
        <f>VLOOKUP($D:$D,اكواد!$A:$G,2)</f>
        <v>#N/A</v>
      </c>
      <c r="F462" s="38" t="e">
        <f>VLOOKUP($D:$D,اكواد!$A:$G,3)</f>
        <v>#N/A</v>
      </c>
      <c r="G462" s="38" t="e">
        <f>VLOOKUP($D:$D,اكواد!$A:$G,4)</f>
        <v>#N/A</v>
      </c>
      <c r="H462" s="46"/>
      <c r="I462" s="74"/>
      <c r="J462" s="38">
        <f t="shared" si="7"/>
        <v>0</v>
      </c>
      <c r="K462" s="79"/>
    </row>
    <row r="463" spans="1:11" ht="24.95" customHeight="1" thickTop="1" thickBot="1">
      <c r="A463" s="72">
        <v>460</v>
      </c>
      <c r="B463" s="68"/>
      <c r="C463" s="36"/>
      <c r="D463" s="68"/>
      <c r="E463" s="38" t="e">
        <f>VLOOKUP($D:$D,اكواد!$A:$G,2)</f>
        <v>#N/A</v>
      </c>
      <c r="F463" s="38" t="e">
        <f>VLOOKUP($D:$D,اكواد!$A:$G,3)</f>
        <v>#N/A</v>
      </c>
      <c r="G463" s="38" t="e">
        <f>VLOOKUP($D:$D,اكواد!$A:$G,4)</f>
        <v>#N/A</v>
      </c>
      <c r="H463" s="46"/>
      <c r="I463" s="74"/>
      <c r="J463" s="38">
        <f t="shared" si="7"/>
        <v>0</v>
      </c>
      <c r="K463" s="80"/>
    </row>
    <row r="464" spans="1:11" ht="24.95" customHeight="1" thickTop="1" thickBot="1">
      <c r="A464" s="72">
        <v>461</v>
      </c>
      <c r="B464" s="68"/>
      <c r="C464" s="36"/>
      <c r="D464" s="68"/>
      <c r="E464" s="38" t="e">
        <f>VLOOKUP($D:$D,اكواد!$A:$G,2)</f>
        <v>#N/A</v>
      </c>
      <c r="F464" s="38" t="e">
        <f>VLOOKUP($D:$D,اكواد!$A:$G,3)</f>
        <v>#N/A</v>
      </c>
      <c r="G464" s="38" t="e">
        <f>VLOOKUP($D:$D,اكواد!$A:$G,4)</f>
        <v>#N/A</v>
      </c>
      <c r="H464" s="46"/>
      <c r="I464" s="74"/>
      <c r="J464" s="38">
        <f t="shared" si="7"/>
        <v>0</v>
      </c>
      <c r="K464" s="80"/>
    </row>
    <row r="465" spans="1:11" ht="24.95" customHeight="1" thickTop="1" thickBot="1">
      <c r="A465" s="72">
        <v>462</v>
      </c>
      <c r="B465" s="68"/>
      <c r="C465" s="36"/>
      <c r="D465" s="68"/>
      <c r="E465" s="38" t="e">
        <f>VLOOKUP($D:$D,اكواد!$A:$G,2)</f>
        <v>#N/A</v>
      </c>
      <c r="F465" s="38" t="e">
        <f>VLOOKUP($D:$D,اكواد!$A:$G,3)</f>
        <v>#N/A</v>
      </c>
      <c r="G465" s="38" t="e">
        <f>VLOOKUP($D:$D,اكواد!$A:$G,4)</f>
        <v>#N/A</v>
      </c>
      <c r="H465" s="46"/>
      <c r="I465" s="74"/>
      <c r="J465" s="38">
        <f t="shared" si="7"/>
        <v>0</v>
      </c>
      <c r="K465" s="80"/>
    </row>
    <row r="466" spans="1:11" ht="24.95" customHeight="1" thickTop="1" thickBot="1">
      <c r="A466" s="72">
        <v>463</v>
      </c>
      <c r="B466" s="68"/>
      <c r="C466" s="36"/>
      <c r="D466" s="68"/>
      <c r="E466" s="38" t="e">
        <f>VLOOKUP($D:$D,اكواد!$A:$G,2)</f>
        <v>#N/A</v>
      </c>
      <c r="F466" s="38" t="e">
        <f>VLOOKUP($D:$D,اكواد!$A:$G,3)</f>
        <v>#N/A</v>
      </c>
      <c r="G466" s="38" t="e">
        <f>VLOOKUP($D:$D,اكواد!$A:$G,4)</f>
        <v>#N/A</v>
      </c>
      <c r="H466" s="46"/>
      <c r="I466" s="74"/>
      <c r="J466" s="38">
        <f t="shared" si="7"/>
        <v>0</v>
      </c>
      <c r="K466" s="80"/>
    </row>
    <row r="467" spans="1:11" ht="24.95" customHeight="1" thickTop="1" thickBot="1">
      <c r="A467" s="72">
        <v>464</v>
      </c>
      <c r="B467" s="68"/>
      <c r="C467" s="36"/>
      <c r="D467" s="68"/>
      <c r="E467" s="38" t="e">
        <f>VLOOKUP($D:$D,اكواد!$A:$G,2)</f>
        <v>#N/A</v>
      </c>
      <c r="F467" s="38" t="e">
        <f>VLOOKUP($D:$D,اكواد!$A:$G,3)</f>
        <v>#N/A</v>
      </c>
      <c r="G467" s="38" t="e">
        <f>VLOOKUP($D:$D,اكواد!$A:$G,4)</f>
        <v>#N/A</v>
      </c>
      <c r="H467" s="46"/>
      <c r="I467" s="74"/>
      <c r="J467" s="38">
        <f t="shared" si="7"/>
        <v>0</v>
      </c>
      <c r="K467" s="80"/>
    </row>
    <row r="468" spans="1:11" ht="24.95" customHeight="1" thickTop="1" thickBot="1">
      <c r="A468" s="72">
        <v>465</v>
      </c>
      <c r="B468" s="68"/>
      <c r="C468" s="36"/>
      <c r="D468" s="68"/>
      <c r="E468" s="38" t="e">
        <f>VLOOKUP($D:$D,اكواد!$A:$G,2)</f>
        <v>#N/A</v>
      </c>
      <c r="F468" s="38" t="e">
        <f>VLOOKUP($D:$D,اكواد!$A:$G,3)</f>
        <v>#N/A</v>
      </c>
      <c r="G468" s="38" t="e">
        <f>VLOOKUP($D:$D,اكواد!$A:$G,4)</f>
        <v>#N/A</v>
      </c>
      <c r="H468" s="46"/>
      <c r="I468" s="74"/>
      <c r="J468" s="38">
        <f t="shared" si="7"/>
        <v>0</v>
      </c>
      <c r="K468" s="80"/>
    </row>
    <row r="469" spans="1:11" ht="24.95" customHeight="1" thickTop="1" thickBot="1">
      <c r="A469" s="72">
        <v>466</v>
      </c>
      <c r="B469" s="68"/>
      <c r="C469" s="36"/>
      <c r="D469" s="68"/>
      <c r="E469" s="38" t="e">
        <f>VLOOKUP($D:$D,اكواد!$A:$G,2)</f>
        <v>#N/A</v>
      </c>
      <c r="F469" s="38" t="e">
        <f>VLOOKUP($D:$D,اكواد!$A:$G,3)</f>
        <v>#N/A</v>
      </c>
      <c r="G469" s="38" t="e">
        <f>VLOOKUP($D:$D,اكواد!$A:$G,4)</f>
        <v>#N/A</v>
      </c>
      <c r="H469" s="46"/>
      <c r="I469" s="74"/>
      <c r="J469" s="38">
        <f t="shared" si="7"/>
        <v>0</v>
      </c>
      <c r="K469" s="80"/>
    </row>
    <row r="470" spans="1:11" ht="24.95" customHeight="1" thickTop="1" thickBot="1">
      <c r="A470" s="72">
        <v>467</v>
      </c>
      <c r="B470" s="68"/>
      <c r="C470" s="36"/>
      <c r="D470" s="68"/>
      <c r="E470" s="38" t="e">
        <f>VLOOKUP($D:$D,اكواد!$A:$G,2)</f>
        <v>#N/A</v>
      </c>
      <c r="F470" s="38" t="e">
        <f>VLOOKUP($D:$D,اكواد!$A:$G,3)</f>
        <v>#N/A</v>
      </c>
      <c r="G470" s="38" t="e">
        <f>VLOOKUP($D:$D,اكواد!$A:$G,4)</f>
        <v>#N/A</v>
      </c>
      <c r="H470" s="46"/>
      <c r="I470" s="74"/>
      <c r="J470" s="38">
        <f t="shared" si="7"/>
        <v>0</v>
      </c>
      <c r="K470" s="80"/>
    </row>
    <row r="471" spans="1:11" ht="24.95" customHeight="1" thickTop="1" thickBot="1">
      <c r="A471" s="72">
        <v>468</v>
      </c>
      <c r="B471" s="68"/>
      <c r="C471" s="36"/>
      <c r="D471" s="68"/>
      <c r="E471" s="38" t="e">
        <f>VLOOKUP($D:$D,اكواد!$A:$G,2)</f>
        <v>#N/A</v>
      </c>
      <c r="F471" s="38" t="e">
        <f>VLOOKUP($D:$D,اكواد!$A:$G,3)</f>
        <v>#N/A</v>
      </c>
      <c r="G471" s="38" t="e">
        <f>VLOOKUP($D:$D,اكواد!$A:$G,4)</f>
        <v>#N/A</v>
      </c>
      <c r="H471" s="46"/>
      <c r="I471" s="74"/>
      <c r="J471" s="38">
        <f t="shared" si="7"/>
        <v>0</v>
      </c>
      <c r="K471" s="79"/>
    </row>
    <row r="472" spans="1:11" ht="24.95" customHeight="1" thickTop="1" thickBot="1">
      <c r="A472" s="72">
        <v>469</v>
      </c>
      <c r="B472" s="68"/>
      <c r="C472" s="36"/>
      <c r="D472" s="68"/>
      <c r="E472" s="38" t="e">
        <f>VLOOKUP($D:$D,اكواد!$A:$G,2)</f>
        <v>#N/A</v>
      </c>
      <c r="F472" s="38" t="e">
        <f>VLOOKUP($D:$D,اكواد!$A:$G,3)</f>
        <v>#N/A</v>
      </c>
      <c r="G472" s="38" t="e">
        <f>VLOOKUP($D:$D,اكواد!$A:$G,4)</f>
        <v>#N/A</v>
      </c>
      <c r="H472" s="46"/>
      <c r="I472" s="74"/>
      <c r="J472" s="38">
        <f t="shared" si="7"/>
        <v>0</v>
      </c>
      <c r="K472" s="80"/>
    </row>
    <row r="473" spans="1:11" ht="24.95" customHeight="1" thickTop="1" thickBot="1">
      <c r="A473" s="72">
        <v>470</v>
      </c>
      <c r="B473" s="68"/>
      <c r="C473" s="36"/>
      <c r="D473" s="68"/>
      <c r="E473" s="38" t="e">
        <f>VLOOKUP($D:$D,اكواد!$A:$G,2)</f>
        <v>#N/A</v>
      </c>
      <c r="F473" s="38" t="e">
        <f>VLOOKUP($D:$D,اكواد!$A:$G,3)</f>
        <v>#N/A</v>
      </c>
      <c r="G473" s="38" t="e">
        <f>VLOOKUP($D:$D,اكواد!$A:$G,4)</f>
        <v>#N/A</v>
      </c>
      <c r="H473" s="46"/>
      <c r="I473" s="74"/>
      <c r="J473" s="38">
        <f t="shared" si="7"/>
        <v>0</v>
      </c>
      <c r="K473" s="80"/>
    </row>
    <row r="474" spans="1:11" ht="24.95" customHeight="1" thickTop="1" thickBot="1">
      <c r="A474" s="72">
        <v>471</v>
      </c>
      <c r="B474" s="68"/>
      <c r="C474" s="36"/>
      <c r="D474" s="68"/>
      <c r="E474" s="38" t="e">
        <f>VLOOKUP($D:$D,اكواد!$A:$G,2)</f>
        <v>#N/A</v>
      </c>
      <c r="F474" s="38" t="e">
        <f>VLOOKUP($D:$D,اكواد!$A:$G,3)</f>
        <v>#N/A</v>
      </c>
      <c r="G474" s="38" t="e">
        <f>VLOOKUP($D:$D,اكواد!$A:$G,4)</f>
        <v>#N/A</v>
      </c>
      <c r="H474" s="46"/>
      <c r="I474" s="74"/>
      <c r="J474" s="38">
        <f t="shared" si="7"/>
        <v>0</v>
      </c>
      <c r="K474" s="80"/>
    </row>
    <row r="475" spans="1:11" ht="24.95" customHeight="1" thickTop="1" thickBot="1">
      <c r="A475" s="72">
        <v>472</v>
      </c>
      <c r="B475" s="68"/>
      <c r="C475" s="36"/>
      <c r="D475" s="68"/>
      <c r="E475" s="38" t="e">
        <f>VLOOKUP($D:$D,اكواد!$A:$G,2)</f>
        <v>#N/A</v>
      </c>
      <c r="F475" s="38" t="e">
        <f>VLOOKUP($D:$D,اكواد!$A:$G,3)</f>
        <v>#N/A</v>
      </c>
      <c r="G475" s="38" t="e">
        <f>VLOOKUP($D:$D,اكواد!$A:$G,4)</f>
        <v>#N/A</v>
      </c>
      <c r="H475" s="46"/>
      <c r="I475" s="74"/>
      <c r="J475" s="38">
        <f t="shared" si="7"/>
        <v>0</v>
      </c>
      <c r="K475" s="80"/>
    </row>
    <row r="476" spans="1:11" ht="24.95" customHeight="1" thickTop="1" thickBot="1">
      <c r="A476" s="72">
        <v>473</v>
      </c>
      <c r="B476" s="68"/>
      <c r="C476" s="36"/>
      <c r="D476" s="68"/>
      <c r="E476" s="38" t="e">
        <f>VLOOKUP($D:$D,اكواد!$A:$G,2)</f>
        <v>#N/A</v>
      </c>
      <c r="F476" s="38" t="e">
        <f>VLOOKUP($D:$D,اكواد!$A:$G,3)</f>
        <v>#N/A</v>
      </c>
      <c r="G476" s="38" t="e">
        <f>VLOOKUP($D:$D,اكواد!$A:$G,4)</f>
        <v>#N/A</v>
      </c>
      <c r="H476" s="46"/>
      <c r="I476" s="74"/>
      <c r="J476" s="38">
        <f t="shared" si="7"/>
        <v>0</v>
      </c>
      <c r="K476" s="80"/>
    </row>
    <row r="477" spans="1:11" ht="24.95" customHeight="1" thickTop="1" thickBot="1">
      <c r="A477" s="72">
        <v>474</v>
      </c>
      <c r="B477" s="68"/>
      <c r="C477" s="36"/>
      <c r="D477" s="68"/>
      <c r="E477" s="38" t="e">
        <f>VLOOKUP($D:$D,اكواد!$A:$G,2)</f>
        <v>#N/A</v>
      </c>
      <c r="F477" s="38" t="e">
        <f>VLOOKUP($D:$D,اكواد!$A:$G,3)</f>
        <v>#N/A</v>
      </c>
      <c r="G477" s="38" t="e">
        <f>VLOOKUP($D:$D,اكواد!$A:$G,4)</f>
        <v>#N/A</v>
      </c>
      <c r="H477" s="46"/>
      <c r="I477" s="74"/>
      <c r="J477" s="38">
        <f t="shared" si="7"/>
        <v>0</v>
      </c>
      <c r="K477" s="80"/>
    </row>
    <row r="478" spans="1:11" ht="24.95" customHeight="1" thickTop="1" thickBot="1">
      <c r="A478" s="72">
        <v>475</v>
      </c>
      <c r="B478" s="68"/>
      <c r="C478" s="36"/>
      <c r="D478" s="68"/>
      <c r="E478" s="38" t="e">
        <f>VLOOKUP($D:$D,اكواد!$A:$G,2)</f>
        <v>#N/A</v>
      </c>
      <c r="F478" s="38" t="e">
        <f>VLOOKUP($D:$D,اكواد!$A:$G,3)</f>
        <v>#N/A</v>
      </c>
      <c r="G478" s="38" t="e">
        <f>VLOOKUP($D:$D,اكواد!$A:$G,4)</f>
        <v>#N/A</v>
      </c>
      <c r="H478" s="46"/>
      <c r="I478" s="74"/>
      <c r="J478" s="38">
        <f t="shared" si="7"/>
        <v>0</v>
      </c>
      <c r="K478" s="80"/>
    </row>
    <row r="479" spans="1:11" ht="24.95" customHeight="1" thickTop="1" thickBot="1">
      <c r="A479" s="72">
        <v>476</v>
      </c>
      <c r="B479" s="68"/>
      <c r="C479" s="36"/>
      <c r="D479" s="68"/>
      <c r="E479" s="38" t="e">
        <f>VLOOKUP($D:$D,اكواد!$A:$G,2)</f>
        <v>#N/A</v>
      </c>
      <c r="F479" s="38" t="e">
        <f>VLOOKUP($D:$D,اكواد!$A:$G,3)</f>
        <v>#N/A</v>
      </c>
      <c r="G479" s="38" t="e">
        <f>VLOOKUP($D:$D,اكواد!$A:$G,4)</f>
        <v>#N/A</v>
      </c>
      <c r="H479" s="46"/>
      <c r="I479" s="74"/>
      <c r="J479" s="38">
        <f t="shared" si="7"/>
        <v>0</v>
      </c>
      <c r="K479" s="80"/>
    </row>
    <row r="480" spans="1:11" ht="24.95" customHeight="1" thickTop="1" thickBot="1">
      <c r="A480" s="72">
        <v>477</v>
      </c>
      <c r="B480" s="68"/>
      <c r="C480" s="36"/>
      <c r="D480" s="68"/>
      <c r="E480" s="38" t="e">
        <f>VLOOKUP($D:$D,اكواد!$A:$G,2)</f>
        <v>#N/A</v>
      </c>
      <c r="F480" s="38" t="e">
        <f>VLOOKUP($D:$D,اكواد!$A:$G,3)</f>
        <v>#N/A</v>
      </c>
      <c r="G480" s="38" t="e">
        <f>VLOOKUP($D:$D,اكواد!$A:$G,4)</f>
        <v>#N/A</v>
      </c>
      <c r="H480" s="46"/>
      <c r="I480" s="74"/>
      <c r="J480" s="38">
        <f t="shared" si="7"/>
        <v>0</v>
      </c>
      <c r="K480" s="79"/>
    </row>
    <row r="481" spans="1:11" ht="24.95" customHeight="1" thickTop="1" thickBot="1">
      <c r="A481" s="72">
        <v>478</v>
      </c>
      <c r="B481" s="68"/>
      <c r="C481" s="36"/>
      <c r="D481" s="68"/>
      <c r="E481" s="38" t="e">
        <f>VLOOKUP($D:$D,اكواد!$A:$G,2)</f>
        <v>#N/A</v>
      </c>
      <c r="F481" s="38" t="e">
        <f>VLOOKUP($D:$D,اكواد!$A:$G,3)</f>
        <v>#N/A</v>
      </c>
      <c r="G481" s="38" t="e">
        <f>VLOOKUP($D:$D,اكواد!$A:$G,4)</f>
        <v>#N/A</v>
      </c>
      <c r="H481" s="46"/>
      <c r="I481" s="74"/>
      <c r="J481" s="38">
        <f t="shared" si="7"/>
        <v>0</v>
      </c>
      <c r="K481" s="80"/>
    </row>
    <row r="482" spans="1:11" ht="24.95" customHeight="1" thickTop="1" thickBot="1">
      <c r="A482" s="72">
        <v>479</v>
      </c>
      <c r="B482" s="68"/>
      <c r="C482" s="36"/>
      <c r="D482" s="68"/>
      <c r="E482" s="38" t="e">
        <f>VLOOKUP($D:$D,اكواد!$A:$G,2)</f>
        <v>#N/A</v>
      </c>
      <c r="F482" s="38" t="e">
        <f>VLOOKUP($D:$D,اكواد!$A:$G,3)</f>
        <v>#N/A</v>
      </c>
      <c r="G482" s="38" t="e">
        <f>VLOOKUP($D:$D,اكواد!$A:$G,4)</f>
        <v>#N/A</v>
      </c>
      <c r="H482" s="46"/>
      <c r="I482" s="74"/>
      <c r="J482" s="38">
        <f t="shared" si="7"/>
        <v>0</v>
      </c>
      <c r="K482" s="80"/>
    </row>
    <row r="483" spans="1:11" ht="24.95" customHeight="1" thickTop="1" thickBot="1">
      <c r="A483" s="72">
        <v>480</v>
      </c>
      <c r="B483" s="68"/>
      <c r="C483" s="36"/>
      <c r="D483" s="68"/>
      <c r="E483" s="38" t="e">
        <f>VLOOKUP($D:$D,اكواد!$A:$G,2)</f>
        <v>#N/A</v>
      </c>
      <c r="F483" s="38" t="e">
        <f>VLOOKUP($D:$D,اكواد!$A:$G,3)</f>
        <v>#N/A</v>
      </c>
      <c r="G483" s="38" t="e">
        <f>VLOOKUP($D:$D,اكواد!$A:$G,4)</f>
        <v>#N/A</v>
      </c>
      <c r="H483" s="46"/>
      <c r="I483" s="74"/>
      <c r="J483" s="38">
        <f t="shared" si="7"/>
        <v>0</v>
      </c>
      <c r="K483" s="80"/>
    </row>
    <row r="484" spans="1:11" ht="24.95" customHeight="1" thickTop="1" thickBot="1">
      <c r="A484" s="72">
        <v>481</v>
      </c>
      <c r="B484" s="68"/>
      <c r="C484" s="36"/>
      <c r="D484" s="68"/>
      <c r="E484" s="38" t="e">
        <f>VLOOKUP($D:$D,اكواد!$A:$G,2)</f>
        <v>#N/A</v>
      </c>
      <c r="F484" s="38" t="e">
        <f>VLOOKUP($D:$D,اكواد!$A:$G,3)</f>
        <v>#N/A</v>
      </c>
      <c r="G484" s="38" t="e">
        <f>VLOOKUP($D:$D,اكواد!$A:$G,4)</f>
        <v>#N/A</v>
      </c>
      <c r="H484" s="46"/>
      <c r="I484" s="74"/>
      <c r="J484" s="38">
        <f t="shared" si="7"/>
        <v>0</v>
      </c>
      <c r="K484" s="80"/>
    </row>
    <row r="485" spans="1:11" ht="24.95" customHeight="1" thickTop="1" thickBot="1">
      <c r="A485" s="72">
        <v>482</v>
      </c>
      <c r="B485" s="68"/>
      <c r="C485" s="36"/>
      <c r="D485" s="68"/>
      <c r="E485" s="38" t="e">
        <f>VLOOKUP($D:$D,اكواد!$A:$G,2)</f>
        <v>#N/A</v>
      </c>
      <c r="F485" s="38" t="e">
        <f>VLOOKUP($D:$D,اكواد!$A:$G,3)</f>
        <v>#N/A</v>
      </c>
      <c r="G485" s="38" t="e">
        <f>VLOOKUP($D:$D,اكواد!$A:$G,4)</f>
        <v>#N/A</v>
      </c>
      <c r="H485" s="46"/>
      <c r="I485" s="74"/>
      <c r="J485" s="38">
        <f t="shared" si="7"/>
        <v>0</v>
      </c>
      <c r="K485" s="80"/>
    </row>
    <row r="486" spans="1:11" ht="24.95" customHeight="1" thickTop="1" thickBot="1">
      <c r="A486" s="72">
        <v>483</v>
      </c>
      <c r="B486" s="68"/>
      <c r="C486" s="36"/>
      <c r="D486" s="68"/>
      <c r="E486" s="38" t="e">
        <f>VLOOKUP($D:$D,اكواد!$A:$G,2)</f>
        <v>#N/A</v>
      </c>
      <c r="F486" s="38" t="e">
        <f>VLOOKUP($D:$D,اكواد!$A:$G,3)</f>
        <v>#N/A</v>
      </c>
      <c r="G486" s="38" t="e">
        <f>VLOOKUP($D:$D,اكواد!$A:$G,4)</f>
        <v>#N/A</v>
      </c>
      <c r="H486" s="46"/>
      <c r="I486" s="74"/>
      <c r="J486" s="38">
        <f t="shared" si="7"/>
        <v>0</v>
      </c>
      <c r="K486" s="80"/>
    </row>
    <row r="487" spans="1:11" ht="24.95" customHeight="1" thickTop="1" thickBot="1">
      <c r="A487" s="72">
        <v>484</v>
      </c>
      <c r="B487" s="68"/>
      <c r="C487" s="36"/>
      <c r="D487" s="68"/>
      <c r="E487" s="38" t="e">
        <f>VLOOKUP($D:$D,اكواد!$A:$G,2)</f>
        <v>#N/A</v>
      </c>
      <c r="F487" s="38" t="e">
        <f>VLOOKUP($D:$D,اكواد!$A:$G,3)</f>
        <v>#N/A</v>
      </c>
      <c r="G487" s="38" t="e">
        <f>VLOOKUP($D:$D,اكواد!$A:$G,4)</f>
        <v>#N/A</v>
      </c>
      <c r="H487" s="46"/>
      <c r="I487" s="74"/>
      <c r="J487" s="38">
        <f t="shared" si="7"/>
        <v>0</v>
      </c>
      <c r="K487" s="80"/>
    </row>
    <row r="488" spans="1:11" ht="24.95" customHeight="1" thickTop="1" thickBot="1">
      <c r="A488" s="72">
        <v>485</v>
      </c>
      <c r="B488" s="68"/>
      <c r="C488" s="36"/>
      <c r="D488" s="68"/>
      <c r="E488" s="38" t="e">
        <f>VLOOKUP($D:$D,اكواد!$A:$G,2)</f>
        <v>#N/A</v>
      </c>
      <c r="F488" s="38" t="e">
        <f>VLOOKUP($D:$D,اكواد!$A:$G,3)</f>
        <v>#N/A</v>
      </c>
      <c r="G488" s="38" t="e">
        <f>VLOOKUP($D:$D,اكواد!$A:$G,4)</f>
        <v>#N/A</v>
      </c>
      <c r="H488" s="46"/>
      <c r="I488" s="74"/>
      <c r="J488" s="38">
        <f t="shared" si="7"/>
        <v>0</v>
      </c>
      <c r="K488" s="80"/>
    </row>
    <row r="489" spans="1:11" ht="24.95" customHeight="1" thickTop="1" thickBot="1">
      <c r="A489" s="72">
        <v>486</v>
      </c>
      <c r="B489" s="68"/>
      <c r="C489" s="36"/>
      <c r="D489" s="68"/>
      <c r="E489" s="38" t="e">
        <f>VLOOKUP($D:$D,اكواد!$A:$G,2)</f>
        <v>#N/A</v>
      </c>
      <c r="F489" s="38" t="e">
        <f>VLOOKUP($D:$D,اكواد!$A:$G,3)</f>
        <v>#N/A</v>
      </c>
      <c r="G489" s="38" t="e">
        <f>VLOOKUP($D:$D,اكواد!$A:$G,4)</f>
        <v>#N/A</v>
      </c>
      <c r="H489" s="46"/>
      <c r="I489" s="74"/>
      <c r="J489" s="38">
        <f t="shared" si="7"/>
        <v>0</v>
      </c>
      <c r="K489" s="79"/>
    </row>
    <row r="490" spans="1:11" ht="24.95" customHeight="1" thickTop="1" thickBot="1">
      <c r="A490" s="72">
        <v>487</v>
      </c>
      <c r="B490" s="68"/>
      <c r="C490" s="36"/>
      <c r="D490" s="68"/>
      <c r="E490" s="38" t="e">
        <f>VLOOKUP($D:$D,اكواد!$A:$G,2)</f>
        <v>#N/A</v>
      </c>
      <c r="F490" s="38" t="e">
        <f>VLOOKUP($D:$D,اكواد!$A:$G,3)</f>
        <v>#N/A</v>
      </c>
      <c r="G490" s="38" t="e">
        <f>VLOOKUP($D:$D,اكواد!$A:$G,4)</f>
        <v>#N/A</v>
      </c>
      <c r="H490" s="46"/>
      <c r="I490" s="74"/>
      <c r="J490" s="38">
        <f t="shared" si="7"/>
        <v>0</v>
      </c>
      <c r="K490" s="80"/>
    </row>
    <row r="491" spans="1:11" ht="24.95" customHeight="1" thickTop="1" thickBot="1">
      <c r="A491" s="72">
        <v>488</v>
      </c>
      <c r="B491" s="68"/>
      <c r="C491" s="36"/>
      <c r="D491" s="68"/>
      <c r="E491" s="38" t="e">
        <f>VLOOKUP($D:$D,اكواد!$A:$G,2)</f>
        <v>#N/A</v>
      </c>
      <c r="F491" s="38" t="e">
        <f>VLOOKUP($D:$D,اكواد!$A:$G,3)</f>
        <v>#N/A</v>
      </c>
      <c r="G491" s="38" t="e">
        <f>VLOOKUP($D:$D,اكواد!$A:$G,4)</f>
        <v>#N/A</v>
      </c>
      <c r="H491" s="46"/>
      <c r="I491" s="74"/>
      <c r="J491" s="38">
        <f t="shared" si="7"/>
        <v>0</v>
      </c>
      <c r="K491" s="80"/>
    </row>
    <row r="492" spans="1:11" ht="24.95" customHeight="1" thickTop="1" thickBot="1">
      <c r="A492" s="72">
        <v>489</v>
      </c>
      <c r="B492" s="68"/>
      <c r="C492" s="36"/>
      <c r="D492" s="68"/>
      <c r="E492" s="38" t="e">
        <f>VLOOKUP($D:$D,اكواد!$A:$G,2)</f>
        <v>#N/A</v>
      </c>
      <c r="F492" s="38" t="e">
        <f>VLOOKUP($D:$D,اكواد!$A:$G,3)</f>
        <v>#N/A</v>
      </c>
      <c r="G492" s="38" t="e">
        <f>VLOOKUP($D:$D,اكواد!$A:$G,4)</f>
        <v>#N/A</v>
      </c>
      <c r="H492" s="46"/>
      <c r="I492" s="74"/>
      <c r="J492" s="38">
        <f t="shared" si="7"/>
        <v>0</v>
      </c>
      <c r="K492" s="80"/>
    </row>
    <row r="493" spans="1:11" ht="24.95" customHeight="1" thickTop="1" thickBot="1">
      <c r="A493" s="72">
        <v>490</v>
      </c>
      <c r="B493" s="68"/>
      <c r="C493" s="36"/>
      <c r="D493" s="68"/>
      <c r="E493" s="38" t="e">
        <f>VLOOKUP($D:$D,اكواد!$A:$G,2)</f>
        <v>#N/A</v>
      </c>
      <c r="F493" s="38" t="e">
        <f>VLOOKUP($D:$D,اكواد!$A:$G,3)</f>
        <v>#N/A</v>
      </c>
      <c r="G493" s="38" t="e">
        <f>VLOOKUP($D:$D,اكواد!$A:$G,4)</f>
        <v>#N/A</v>
      </c>
      <c r="H493" s="46"/>
      <c r="I493" s="74"/>
      <c r="J493" s="38">
        <f t="shared" si="7"/>
        <v>0</v>
      </c>
      <c r="K493" s="80"/>
    </row>
    <row r="494" spans="1:11" ht="24.95" customHeight="1" thickTop="1" thickBot="1">
      <c r="A494" s="72">
        <v>491</v>
      </c>
      <c r="B494" s="68"/>
      <c r="C494" s="36"/>
      <c r="D494" s="68"/>
      <c r="E494" s="38" t="e">
        <f>VLOOKUP($D:$D,اكواد!$A:$G,2)</f>
        <v>#N/A</v>
      </c>
      <c r="F494" s="38" t="e">
        <f>VLOOKUP($D:$D,اكواد!$A:$G,3)</f>
        <v>#N/A</v>
      </c>
      <c r="G494" s="38" t="e">
        <f>VLOOKUP($D:$D,اكواد!$A:$G,4)</f>
        <v>#N/A</v>
      </c>
      <c r="H494" s="46"/>
      <c r="I494" s="74"/>
      <c r="J494" s="38">
        <f t="shared" si="7"/>
        <v>0</v>
      </c>
      <c r="K494" s="80"/>
    </row>
    <row r="495" spans="1:11" ht="24.95" customHeight="1" thickTop="1" thickBot="1">
      <c r="A495" s="72">
        <v>492</v>
      </c>
      <c r="B495" s="68"/>
      <c r="C495" s="36"/>
      <c r="D495" s="68"/>
      <c r="E495" s="38" t="e">
        <f>VLOOKUP($D:$D,اكواد!$A:$G,2)</f>
        <v>#N/A</v>
      </c>
      <c r="F495" s="38" t="e">
        <f>VLOOKUP($D:$D,اكواد!$A:$G,3)</f>
        <v>#N/A</v>
      </c>
      <c r="G495" s="38" t="e">
        <f>VLOOKUP($D:$D,اكواد!$A:$G,4)</f>
        <v>#N/A</v>
      </c>
      <c r="H495" s="46"/>
      <c r="I495" s="74"/>
      <c r="J495" s="38">
        <f t="shared" si="7"/>
        <v>0</v>
      </c>
      <c r="K495" s="80"/>
    </row>
    <row r="496" spans="1:11" ht="24.95" customHeight="1" thickTop="1" thickBot="1">
      <c r="A496" s="72">
        <v>493</v>
      </c>
      <c r="B496" s="68"/>
      <c r="C496" s="36"/>
      <c r="D496" s="68"/>
      <c r="E496" s="38" t="e">
        <f>VLOOKUP($D:$D,اكواد!$A:$G,2)</f>
        <v>#N/A</v>
      </c>
      <c r="F496" s="38" t="e">
        <f>VLOOKUP($D:$D,اكواد!$A:$G,3)</f>
        <v>#N/A</v>
      </c>
      <c r="G496" s="38" t="e">
        <f>VLOOKUP($D:$D,اكواد!$A:$G,4)</f>
        <v>#N/A</v>
      </c>
      <c r="H496" s="46"/>
      <c r="I496" s="74"/>
      <c r="J496" s="38">
        <f t="shared" si="7"/>
        <v>0</v>
      </c>
      <c r="K496" s="80"/>
    </row>
    <row r="497" spans="1:11" ht="24.95" customHeight="1" thickTop="1" thickBot="1">
      <c r="A497" s="72">
        <v>494</v>
      </c>
      <c r="B497" s="68"/>
      <c r="C497" s="36"/>
      <c r="D497" s="68"/>
      <c r="E497" s="38" t="e">
        <f>VLOOKUP($D:$D,اكواد!$A:$G,2)</f>
        <v>#N/A</v>
      </c>
      <c r="F497" s="38" t="e">
        <f>VLOOKUP($D:$D,اكواد!$A:$G,3)</f>
        <v>#N/A</v>
      </c>
      <c r="G497" s="38" t="e">
        <f>VLOOKUP($D:$D,اكواد!$A:$G,4)</f>
        <v>#N/A</v>
      </c>
      <c r="H497" s="46"/>
      <c r="I497" s="74"/>
      <c r="J497" s="38">
        <f t="shared" si="7"/>
        <v>0</v>
      </c>
      <c r="K497" s="80"/>
    </row>
    <row r="498" spans="1:11" ht="24.95" customHeight="1" thickTop="1" thickBot="1">
      <c r="A498" s="72">
        <v>495</v>
      </c>
      <c r="B498" s="68"/>
      <c r="C498" s="36"/>
      <c r="D498" s="68"/>
      <c r="E498" s="38" t="e">
        <f>VLOOKUP($D:$D,اكواد!$A:$G,2)</f>
        <v>#N/A</v>
      </c>
      <c r="F498" s="38" t="e">
        <f>VLOOKUP($D:$D,اكواد!$A:$G,3)</f>
        <v>#N/A</v>
      </c>
      <c r="G498" s="38" t="e">
        <f>VLOOKUP($D:$D,اكواد!$A:$G,4)</f>
        <v>#N/A</v>
      </c>
      <c r="H498" s="46"/>
      <c r="I498" s="74"/>
      <c r="J498" s="38">
        <f t="shared" si="7"/>
        <v>0</v>
      </c>
      <c r="K498" s="79"/>
    </row>
    <row r="499" spans="1:11" ht="24.95" customHeight="1" thickTop="1" thickBot="1">
      <c r="A499" s="72">
        <v>496</v>
      </c>
      <c r="B499" s="68"/>
      <c r="C499" s="36"/>
      <c r="D499" s="68"/>
      <c r="E499" s="38" t="e">
        <f>VLOOKUP($D:$D,اكواد!$A:$G,2)</f>
        <v>#N/A</v>
      </c>
      <c r="F499" s="38" t="e">
        <f>VLOOKUP($D:$D,اكواد!$A:$G,3)</f>
        <v>#N/A</v>
      </c>
      <c r="G499" s="38" t="e">
        <f>VLOOKUP($D:$D,اكواد!$A:$G,4)</f>
        <v>#N/A</v>
      </c>
      <c r="H499" s="46"/>
      <c r="I499" s="74"/>
      <c r="J499" s="38">
        <f t="shared" si="7"/>
        <v>0</v>
      </c>
      <c r="K499" s="80"/>
    </row>
    <row r="500" spans="1:11" ht="24.95" customHeight="1" thickTop="1" thickBot="1">
      <c r="A500" s="72">
        <v>497</v>
      </c>
      <c r="B500" s="68"/>
      <c r="C500" s="36"/>
      <c r="D500" s="68"/>
      <c r="E500" s="38" t="e">
        <f>VLOOKUP($D:$D,اكواد!$A:$G,2)</f>
        <v>#N/A</v>
      </c>
      <c r="F500" s="38" t="e">
        <f>VLOOKUP($D:$D,اكواد!$A:$G,3)</f>
        <v>#N/A</v>
      </c>
      <c r="G500" s="38" t="e">
        <f>VLOOKUP($D:$D,اكواد!$A:$G,4)</f>
        <v>#N/A</v>
      </c>
      <c r="H500" s="46"/>
      <c r="I500" s="74"/>
      <c r="J500" s="38">
        <f t="shared" si="7"/>
        <v>0</v>
      </c>
      <c r="K500" s="80"/>
    </row>
    <row r="501" spans="1:11" ht="24.95" customHeight="1" thickTop="1" thickBot="1">
      <c r="A501" s="72">
        <v>498</v>
      </c>
      <c r="B501" s="68"/>
      <c r="C501" s="36"/>
      <c r="D501" s="68"/>
      <c r="E501" s="38" t="e">
        <f>VLOOKUP($D:$D,اكواد!$A:$G,2)</f>
        <v>#N/A</v>
      </c>
      <c r="F501" s="38" t="e">
        <f>VLOOKUP($D:$D,اكواد!$A:$G,3)</f>
        <v>#N/A</v>
      </c>
      <c r="G501" s="38" t="e">
        <f>VLOOKUP($D:$D,اكواد!$A:$G,4)</f>
        <v>#N/A</v>
      </c>
      <c r="H501" s="46"/>
      <c r="I501" s="74"/>
      <c r="J501" s="38">
        <f t="shared" si="7"/>
        <v>0</v>
      </c>
      <c r="K501" s="80"/>
    </row>
    <row r="502" spans="1:11" ht="24.95" customHeight="1" thickTop="1" thickBot="1">
      <c r="A502" s="72">
        <v>499</v>
      </c>
      <c r="B502" s="68"/>
      <c r="C502" s="36"/>
      <c r="D502" s="68"/>
      <c r="E502" s="38" t="e">
        <f>VLOOKUP($D:$D,اكواد!$A:$G,2)</f>
        <v>#N/A</v>
      </c>
      <c r="F502" s="38" t="e">
        <f>VLOOKUP($D:$D,اكواد!$A:$G,3)</f>
        <v>#N/A</v>
      </c>
      <c r="G502" s="38" t="e">
        <f>VLOOKUP($D:$D,اكواد!$A:$G,4)</f>
        <v>#N/A</v>
      </c>
      <c r="H502" s="46"/>
      <c r="I502" s="74"/>
      <c r="J502" s="38">
        <f t="shared" si="7"/>
        <v>0</v>
      </c>
      <c r="K502" s="80"/>
    </row>
    <row r="503" spans="1:11" ht="24.95" customHeight="1" thickTop="1" thickBot="1">
      <c r="A503" s="72">
        <v>500</v>
      </c>
      <c r="B503" s="68"/>
      <c r="C503" s="36"/>
      <c r="D503" s="68"/>
      <c r="E503" s="38" t="e">
        <f>VLOOKUP($D:$D,اكواد!$A:$G,2)</f>
        <v>#N/A</v>
      </c>
      <c r="F503" s="38" t="e">
        <f>VLOOKUP($D:$D,اكواد!$A:$G,3)</f>
        <v>#N/A</v>
      </c>
      <c r="G503" s="38" t="e">
        <f>VLOOKUP($D:$D,اكواد!$A:$G,4)</f>
        <v>#N/A</v>
      </c>
      <c r="H503" s="46"/>
      <c r="I503" s="74"/>
      <c r="J503" s="38">
        <f t="shared" si="7"/>
        <v>0</v>
      </c>
      <c r="K503" s="80"/>
    </row>
    <row r="504" spans="1:11" ht="24.95" customHeight="1" thickTop="1" thickBot="1">
      <c r="A504" s="72">
        <v>501</v>
      </c>
      <c r="B504" s="68"/>
      <c r="C504" s="36"/>
      <c r="D504" s="68"/>
      <c r="E504" s="38" t="e">
        <f>VLOOKUP($D:$D,اكواد!$A:$G,2)</f>
        <v>#N/A</v>
      </c>
      <c r="F504" s="38" t="e">
        <f>VLOOKUP($D:$D,اكواد!$A:$G,3)</f>
        <v>#N/A</v>
      </c>
      <c r="G504" s="38" t="e">
        <f>VLOOKUP($D:$D,اكواد!$A:$G,4)</f>
        <v>#N/A</v>
      </c>
      <c r="H504" s="46"/>
      <c r="I504" s="74"/>
      <c r="J504" s="38">
        <f t="shared" si="7"/>
        <v>0</v>
      </c>
      <c r="K504" s="80"/>
    </row>
    <row r="505" spans="1:11" ht="24.95" customHeight="1" thickTop="1" thickBot="1">
      <c r="A505" s="72">
        <v>502</v>
      </c>
      <c r="B505" s="68"/>
      <c r="C505" s="36"/>
      <c r="D505" s="68"/>
      <c r="E505" s="38" t="e">
        <f>VLOOKUP($D:$D,اكواد!$A:$G,2)</f>
        <v>#N/A</v>
      </c>
      <c r="F505" s="38" t="e">
        <f>VLOOKUP($D:$D,اكواد!$A:$G,3)</f>
        <v>#N/A</v>
      </c>
      <c r="G505" s="38" t="e">
        <f>VLOOKUP($D:$D,اكواد!$A:$G,4)</f>
        <v>#N/A</v>
      </c>
      <c r="H505" s="46"/>
      <c r="I505" s="74"/>
      <c r="J505" s="38">
        <f t="shared" si="7"/>
        <v>0</v>
      </c>
      <c r="K505" s="80"/>
    </row>
    <row r="506" spans="1:11" ht="24.95" customHeight="1" thickTop="1" thickBot="1">
      <c r="A506" s="72">
        <v>503</v>
      </c>
      <c r="B506" s="68"/>
      <c r="C506" s="36"/>
      <c r="D506" s="68"/>
      <c r="E506" s="38" t="e">
        <f>VLOOKUP($D:$D,اكواد!$A:$G,2)</f>
        <v>#N/A</v>
      </c>
      <c r="F506" s="38" t="e">
        <f>VLOOKUP($D:$D,اكواد!$A:$G,3)</f>
        <v>#N/A</v>
      </c>
      <c r="G506" s="38" t="e">
        <f>VLOOKUP($D:$D,اكواد!$A:$G,4)</f>
        <v>#N/A</v>
      </c>
      <c r="H506" s="46"/>
      <c r="I506" s="74"/>
      <c r="J506" s="38">
        <f t="shared" si="7"/>
        <v>0</v>
      </c>
      <c r="K506" s="80"/>
    </row>
    <row r="507" spans="1:11" ht="24.95" customHeight="1" thickTop="1" thickBot="1">
      <c r="A507" s="72">
        <v>504</v>
      </c>
      <c r="B507" s="68"/>
      <c r="C507" s="36"/>
      <c r="D507" s="68"/>
      <c r="E507" s="38" t="e">
        <f>VLOOKUP($D:$D,اكواد!$A:$G,2)</f>
        <v>#N/A</v>
      </c>
      <c r="F507" s="38" t="e">
        <f>VLOOKUP($D:$D,اكواد!$A:$G,3)</f>
        <v>#N/A</v>
      </c>
      <c r="G507" s="38" t="e">
        <f>VLOOKUP($D:$D,اكواد!$A:$G,4)</f>
        <v>#N/A</v>
      </c>
      <c r="H507" s="46"/>
      <c r="I507" s="74"/>
      <c r="J507" s="38">
        <f t="shared" si="7"/>
        <v>0</v>
      </c>
      <c r="K507" s="79"/>
    </row>
    <row r="508" spans="1:11" ht="24.95" customHeight="1" thickTop="1" thickBot="1">
      <c r="A508" s="72">
        <v>505</v>
      </c>
      <c r="B508" s="68"/>
      <c r="C508" s="36"/>
      <c r="D508" s="68"/>
      <c r="E508" s="38" t="e">
        <f>VLOOKUP($D:$D,اكواد!$A:$G,2)</f>
        <v>#N/A</v>
      </c>
      <c r="F508" s="38" t="e">
        <f>VLOOKUP($D:$D,اكواد!$A:$G,3)</f>
        <v>#N/A</v>
      </c>
      <c r="G508" s="38" t="e">
        <f>VLOOKUP($D:$D,اكواد!$A:$G,4)</f>
        <v>#N/A</v>
      </c>
      <c r="H508" s="46"/>
      <c r="I508" s="74"/>
      <c r="J508" s="38">
        <f t="shared" si="7"/>
        <v>0</v>
      </c>
      <c r="K508" s="80"/>
    </row>
    <row r="509" spans="1:11" ht="24.95" customHeight="1" thickTop="1" thickBot="1">
      <c r="A509" s="72">
        <v>506</v>
      </c>
      <c r="B509" s="68"/>
      <c r="C509" s="36"/>
      <c r="D509" s="68"/>
      <c r="E509" s="38" t="e">
        <f>VLOOKUP($D:$D,اكواد!$A:$G,2)</f>
        <v>#N/A</v>
      </c>
      <c r="F509" s="38" t="e">
        <f>VLOOKUP($D:$D,اكواد!$A:$G,3)</f>
        <v>#N/A</v>
      </c>
      <c r="G509" s="38" t="e">
        <f>VLOOKUP($D:$D,اكواد!$A:$G,4)</f>
        <v>#N/A</v>
      </c>
      <c r="H509" s="46"/>
      <c r="I509" s="74"/>
      <c r="J509" s="38">
        <f t="shared" si="7"/>
        <v>0</v>
      </c>
      <c r="K509" s="80"/>
    </row>
    <row r="510" spans="1:11" ht="24.95" customHeight="1" thickTop="1" thickBot="1">
      <c r="A510" s="72">
        <v>507</v>
      </c>
      <c r="B510" s="68"/>
      <c r="C510" s="36"/>
      <c r="D510" s="68"/>
      <c r="E510" s="38" t="e">
        <f>VLOOKUP($D:$D,اكواد!$A:$G,2)</f>
        <v>#N/A</v>
      </c>
      <c r="F510" s="38" t="e">
        <f>VLOOKUP($D:$D,اكواد!$A:$G,3)</f>
        <v>#N/A</v>
      </c>
      <c r="G510" s="38" t="e">
        <f>VLOOKUP($D:$D,اكواد!$A:$G,4)</f>
        <v>#N/A</v>
      </c>
      <c r="H510" s="46"/>
      <c r="I510" s="74"/>
      <c r="J510" s="38">
        <f t="shared" si="7"/>
        <v>0</v>
      </c>
      <c r="K510" s="80"/>
    </row>
    <row r="511" spans="1:11" ht="24.95" customHeight="1" thickTop="1" thickBot="1">
      <c r="A511" s="72">
        <v>508</v>
      </c>
      <c r="B511" s="68"/>
      <c r="C511" s="36"/>
      <c r="D511" s="68"/>
      <c r="E511" s="38" t="e">
        <f>VLOOKUP($D:$D,اكواد!$A:$G,2)</f>
        <v>#N/A</v>
      </c>
      <c r="F511" s="38" t="e">
        <f>VLOOKUP($D:$D,اكواد!$A:$G,3)</f>
        <v>#N/A</v>
      </c>
      <c r="G511" s="38" t="e">
        <f>VLOOKUP($D:$D,اكواد!$A:$G,4)</f>
        <v>#N/A</v>
      </c>
      <c r="H511" s="46"/>
      <c r="I511" s="74"/>
      <c r="J511" s="38">
        <f t="shared" si="7"/>
        <v>0</v>
      </c>
      <c r="K511" s="80"/>
    </row>
    <row r="512" spans="1:11" ht="24.95" customHeight="1" thickTop="1" thickBot="1">
      <c r="A512" s="72">
        <v>509</v>
      </c>
      <c r="B512" s="68"/>
      <c r="C512" s="36"/>
      <c r="D512" s="68"/>
      <c r="E512" s="38" t="e">
        <f>VLOOKUP($D:$D,اكواد!$A:$G,2)</f>
        <v>#N/A</v>
      </c>
      <c r="F512" s="38" t="e">
        <f>VLOOKUP($D:$D,اكواد!$A:$G,3)</f>
        <v>#N/A</v>
      </c>
      <c r="G512" s="38" t="e">
        <f>VLOOKUP($D:$D,اكواد!$A:$G,4)</f>
        <v>#N/A</v>
      </c>
      <c r="H512" s="46"/>
      <c r="I512" s="74"/>
      <c r="J512" s="38">
        <f t="shared" si="7"/>
        <v>0</v>
      </c>
      <c r="K512" s="80"/>
    </row>
    <row r="513" spans="1:11" ht="24.95" customHeight="1" thickTop="1" thickBot="1">
      <c r="A513" s="72">
        <v>510</v>
      </c>
      <c r="B513" s="68"/>
      <c r="C513" s="36"/>
      <c r="D513" s="68"/>
      <c r="E513" s="38" t="e">
        <f>VLOOKUP($D:$D,اكواد!$A:$G,2)</f>
        <v>#N/A</v>
      </c>
      <c r="F513" s="38" t="e">
        <f>VLOOKUP($D:$D,اكواد!$A:$G,3)</f>
        <v>#N/A</v>
      </c>
      <c r="G513" s="38" t="e">
        <f>VLOOKUP($D:$D,اكواد!$A:$G,4)</f>
        <v>#N/A</v>
      </c>
      <c r="H513" s="46"/>
      <c r="I513" s="74"/>
      <c r="J513" s="38">
        <f t="shared" si="7"/>
        <v>0</v>
      </c>
      <c r="K513" s="80"/>
    </row>
    <row r="514" spans="1:11" ht="24.95" customHeight="1" thickTop="1" thickBot="1">
      <c r="A514" s="72">
        <v>511</v>
      </c>
      <c r="B514" s="68"/>
      <c r="C514" s="36"/>
      <c r="D514" s="68"/>
      <c r="E514" s="38" t="e">
        <f>VLOOKUP($D:$D,اكواد!$A:$G,2)</f>
        <v>#N/A</v>
      </c>
      <c r="F514" s="38" t="e">
        <f>VLOOKUP($D:$D,اكواد!$A:$G,3)</f>
        <v>#N/A</v>
      </c>
      <c r="G514" s="38" t="e">
        <f>VLOOKUP($D:$D,اكواد!$A:$G,4)</f>
        <v>#N/A</v>
      </c>
      <c r="H514" s="46"/>
      <c r="I514" s="74"/>
      <c r="J514" s="38">
        <f t="shared" si="7"/>
        <v>0</v>
      </c>
      <c r="K514" s="80"/>
    </row>
    <row r="515" spans="1:11" ht="24.95" customHeight="1" thickTop="1" thickBot="1">
      <c r="A515" s="72">
        <v>512</v>
      </c>
      <c r="B515" s="68"/>
      <c r="C515" s="36"/>
      <c r="D515" s="68"/>
      <c r="E515" s="38" t="e">
        <f>VLOOKUP($D:$D,اكواد!$A:$G,2)</f>
        <v>#N/A</v>
      </c>
      <c r="F515" s="38" t="e">
        <f>VLOOKUP($D:$D,اكواد!$A:$G,3)</f>
        <v>#N/A</v>
      </c>
      <c r="G515" s="38" t="e">
        <f>VLOOKUP($D:$D,اكواد!$A:$G,4)</f>
        <v>#N/A</v>
      </c>
      <c r="H515" s="46"/>
      <c r="I515" s="74"/>
      <c r="J515" s="38">
        <f t="shared" si="7"/>
        <v>0</v>
      </c>
      <c r="K515" s="80"/>
    </row>
    <row r="516" spans="1:11" ht="24.95" customHeight="1" thickTop="1" thickBot="1">
      <c r="A516" s="72">
        <v>513</v>
      </c>
      <c r="B516" s="68"/>
      <c r="C516" s="36"/>
      <c r="D516" s="68"/>
      <c r="E516" s="38" t="e">
        <f>VLOOKUP($D:$D,اكواد!$A:$G,2)</f>
        <v>#N/A</v>
      </c>
      <c r="F516" s="38" t="e">
        <f>VLOOKUP($D:$D,اكواد!$A:$G,3)</f>
        <v>#N/A</v>
      </c>
      <c r="G516" s="38" t="e">
        <f>VLOOKUP($D:$D,اكواد!$A:$G,4)</f>
        <v>#N/A</v>
      </c>
      <c r="H516" s="46"/>
      <c r="I516" s="74"/>
      <c r="J516" s="38">
        <f t="shared" si="7"/>
        <v>0</v>
      </c>
      <c r="K516" s="79"/>
    </row>
    <row r="517" spans="1:11" ht="24.95" customHeight="1" thickTop="1" thickBot="1">
      <c r="A517" s="72">
        <v>514</v>
      </c>
      <c r="B517" s="68"/>
      <c r="C517" s="36"/>
      <c r="D517" s="68"/>
      <c r="E517" s="38" t="e">
        <f>VLOOKUP($D:$D,اكواد!$A:$G,2)</f>
        <v>#N/A</v>
      </c>
      <c r="F517" s="38" t="e">
        <f>VLOOKUP($D:$D,اكواد!$A:$G,3)</f>
        <v>#N/A</v>
      </c>
      <c r="G517" s="38" t="e">
        <f>VLOOKUP($D:$D,اكواد!$A:$G,4)</f>
        <v>#N/A</v>
      </c>
      <c r="H517" s="46"/>
      <c r="I517" s="74"/>
      <c r="J517" s="38">
        <f t="shared" ref="J517:J580" si="8">H517*I517</f>
        <v>0</v>
      </c>
      <c r="K517" s="80"/>
    </row>
    <row r="518" spans="1:11" ht="24.95" customHeight="1" thickTop="1" thickBot="1">
      <c r="A518" s="72">
        <v>515</v>
      </c>
      <c r="B518" s="68"/>
      <c r="C518" s="36"/>
      <c r="D518" s="68"/>
      <c r="E518" s="38" t="e">
        <f>VLOOKUP($D:$D,اكواد!$A:$G,2)</f>
        <v>#N/A</v>
      </c>
      <c r="F518" s="38" t="e">
        <f>VLOOKUP($D:$D,اكواد!$A:$G,3)</f>
        <v>#N/A</v>
      </c>
      <c r="G518" s="38" t="e">
        <f>VLOOKUP($D:$D,اكواد!$A:$G,4)</f>
        <v>#N/A</v>
      </c>
      <c r="H518" s="46"/>
      <c r="I518" s="74"/>
      <c r="J518" s="38">
        <f t="shared" si="8"/>
        <v>0</v>
      </c>
      <c r="K518" s="80"/>
    </row>
    <row r="519" spans="1:11" ht="24.95" customHeight="1" thickTop="1" thickBot="1">
      <c r="A519" s="72">
        <v>516</v>
      </c>
      <c r="B519" s="68"/>
      <c r="C519" s="36"/>
      <c r="D519" s="68"/>
      <c r="E519" s="38" t="e">
        <f>VLOOKUP($D:$D,اكواد!$A:$G,2)</f>
        <v>#N/A</v>
      </c>
      <c r="F519" s="38" t="e">
        <f>VLOOKUP($D:$D,اكواد!$A:$G,3)</f>
        <v>#N/A</v>
      </c>
      <c r="G519" s="38" t="e">
        <f>VLOOKUP($D:$D,اكواد!$A:$G,4)</f>
        <v>#N/A</v>
      </c>
      <c r="H519" s="46"/>
      <c r="I519" s="74"/>
      <c r="J519" s="38">
        <f t="shared" si="8"/>
        <v>0</v>
      </c>
      <c r="K519" s="80"/>
    </row>
    <row r="520" spans="1:11" ht="24.95" customHeight="1" thickTop="1" thickBot="1">
      <c r="A520" s="72">
        <v>517</v>
      </c>
      <c r="B520" s="68"/>
      <c r="C520" s="36"/>
      <c r="D520" s="68"/>
      <c r="E520" s="38" t="e">
        <f>VLOOKUP($D:$D,اكواد!$A:$G,2)</f>
        <v>#N/A</v>
      </c>
      <c r="F520" s="38" t="e">
        <f>VLOOKUP($D:$D,اكواد!$A:$G,3)</f>
        <v>#N/A</v>
      </c>
      <c r="G520" s="38" t="e">
        <f>VLOOKUP($D:$D,اكواد!$A:$G,4)</f>
        <v>#N/A</v>
      </c>
      <c r="H520" s="46"/>
      <c r="I520" s="74"/>
      <c r="J520" s="38">
        <f t="shared" si="8"/>
        <v>0</v>
      </c>
      <c r="K520" s="80"/>
    </row>
    <row r="521" spans="1:11" ht="24.95" customHeight="1" thickTop="1" thickBot="1">
      <c r="A521" s="72">
        <v>518</v>
      </c>
      <c r="B521" s="68"/>
      <c r="C521" s="36"/>
      <c r="D521" s="68"/>
      <c r="E521" s="38" t="e">
        <f>VLOOKUP($D:$D,اكواد!$A:$G,2)</f>
        <v>#N/A</v>
      </c>
      <c r="F521" s="38" t="e">
        <f>VLOOKUP($D:$D,اكواد!$A:$G,3)</f>
        <v>#N/A</v>
      </c>
      <c r="G521" s="38" t="e">
        <f>VLOOKUP($D:$D,اكواد!$A:$G,4)</f>
        <v>#N/A</v>
      </c>
      <c r="H521" s="46"/>
      <c r="I521" s="74"/>
      <c r="J521" s="38">
        <f t="shared" si="8"/>
        <v>0</v>
      </c>
      <c r="K521" s="80"/>
    </row>
    <row r="522" spans="1:11" ht="24.95" customHeight="1" thickTop="1" thickBot="1">
      <c r="A522" s="72">
        <v>519</v>
      </c>
      <c r="B522" s="68"/>
      <c r="C522" s="36"/>
      <c r="D522" s="68"/>
      <c r="E522" s="38" t="e">
        <f>VLOOKUP($D:$D,اكواد!$A:$G,2)</f>
        <v>#N/A</v>
      </c>
      <c r="F522" s="38" t="e">
        <f>VLOOKUP($D:$D,اكواد!$A:$G,3)</f>
        <v>#N/A</v>
      </c>
      <c r="G522" s="38" t="e">
        <f>VLOOKUP($D:$D,اكواد!$A:$G,4)</f>
        <v>#N/A</v>
      </c>
      <c r="H522" s="46"/>
      <c r="I522" s="74"/>
      <c r="J522" s="38">
        <f t="shared" si="8"/>
        <v>0</v>
      </c>
      <c r="K522" s="80"/>
    </row>
    <row r="523" spans="1:11" ht="24.95" customHeight="1" thickTop="1" thickBot="1">
      <c r="A523" s="72">
        <v>520</v>
      </c>
      <c r="B523" s="68"/>
      <c r="C523" s="36"/>
      <c r="D523" s="68"/>
      <c r="E523" s="38" t="e">
        <f>VLOOKUP($D:$D,اكواد!$A:$G,2)</f>
        <v>#N/A</v>
      </c>
      <c r="F523" s="38" t="e">
        <f>VLOOKUP($D:$D,اكواد!$A:$G,3)</f>
        <v>#N/A</v>
      </c>
      <c r="G523" s="38" t="e">
        <f>VLOOKUP($D:$D,اكواد!$A:$G,4)</f>
        <v>#N/A</v>
      </c>
      <c r="H523" s="46"/>
      <c r="I523" s="74"/>
      <c r="J523" s="38">
        <f t="shared" si="8"/>
        <v>0</v>
      </c>
      <c r="K523" s="80"/>
    </row>
    <row r="524" spans="1:11" ht="24.95" customHeight="1" thickTop="1" thickBot="1">
      <c r="A524" s="72">
        <v>521</v>
      </c>
      <c r="B524" s="68"/>
      <c r="C524" s="36"/>
      <c r="D524" s="68"/>
      <c r="E524" s="38" t="e">
        <f>VLOOKUP($D:$D,اكواد!$A:$G,2)</f>
        <v>#N/A</v>
      </c>
      <c r="F524" s="38" t="e">
        <f>VLOOKUP($D:$D,اكواد!$A:$G,3)</f>
        <v>#N/A</v>
      </c>
      <c r="G524" s="38" t="e">
        <f>VLOOKUP($D:$D,اكواد!$A:$G,4)</f>
        <v>#N/A</v>
      </c>
      <c r="H524" s="46"/>
      <c r="I524" s="74"/>
      <c r="J524" s="38">
        <f t="shared" si="8"/>
        <v>0</v>
      </c>
      <c r="K524" s="80"/>
    </row>
    <row r="525" spans="1:11" ht="24.95" customHeight="1" thickTop="1" thickBot="1">
      <c r="A525" s="72">
        <v>522</v>
      </c>
      <c r="B525" s="68"/>
      <c r="C525" s="36"/>
      <c r="D525" s="68"/>
      <c r="E525" s="38" t="e">
        <f>VLOOKUP($D:$D,اكواد!$A:$G,2)</f>
        <v>#N/A</v>
      </c>
      <c r="F525" s="38" t="e">
        <f>VLOOKUP($D:$D,اكواد!$A:$G,3)</f>
        <v>#N/A</v>
      </c>
      <c r="G525" s="38" t="e">
        <f>VLOOKUP($D:$D,اكواد!$A:$G,4)</f>
        <v>#N/A</v>
      </c>
      <c r="H525" s="46"/>
      <c r="I525" s="74"/>
      <c r="J525" s="38">
        <f t="shared" si="8"/>
        <v>0</v>
      </c>
      <c r="K525" s="79"/>
    </row>
    <row r="526" spans="1:11" ht="24.95" customHeight="1" thickTop="1" thickBot="1">
      <c r="A526" s="72">
        <v>523</v>
      </c>
      <c r="B526" s="68"/>
      <c r="C526" s="36"/>
      <c r="D526" s="68"/>
      <c r="E526" s="38" t="e">
        <f>VLOOKUP($D:$D,اكواد!$A:$G,2)</f>
        <v>#N/A</v>
      </c>
      <c r="F526" s="38" t="e">
        <f>VLOOKUP($D:$D,اكواد!$A:$G,3)</f>
        <v>#N/A</v>
      </c>
      <c r="G526" s="38" t="e">
        <f>VLOOKUP($D:$D,اكواد!$A:$G,4)</f>
        <v>#N/A</v>
      </c>
      <c r="H526" s="46"/>
      <c r="I526" s="74"/>
      <c r="J526" s="38">
        <f t="shared" si="8"/>
        <v>0</v>
      </c>
      <c r="K526" s="80"/>
    </row>
    <row r="527" spans="1:11" ht="24.95" customHeight="1" thickTop="1" thickBot="1">
      <c r="A527" s="72">
        <v>524</v>
      </c>
      <c r="B527" s="68"/>
      <c r="C527" s="36"/>
      <c r="D527" s="68"/>
      <c r="E527" s="38" t="e">
        <f>VLOOKUP($D:$D,اكواد!$A:$G,2)</f>
        <v>#N/A</v>
      </c>
      <c r="F527" s="38" t="e">
        <f>VLOOKUP($D:$D,اكواد!$A:$G,3)</f>
        <v>#N/A</v>
      </c>
      <c r="G527" s="38" t="e">
        <f>VLOOKUP($D:$D,اكواد!$A:$G,4)</f>
        <v>#N/A</v>
      </c>
      <c r="H527" s="46"/>
      <c r="I527" s="74"/>
      <c r="J527" s="38">
        <f t="shared" si="8"/>
        <v>0</v>
      </c>
      <c r="K527" s="80"/>
    </row>
    <row r="528" spans="1:11" ht="24.95" customHeight="1" thickTop="1" thickBot="1">
      <c r="A528" s="72">
        <v>525</v>
      </c>
      <c r="B528" s="68"/>
      <c r="C528" s="36"/>
      <c r="D528" s="68"/>
      <c r="E528" s="38" t="e">
        <f>VLOOKUP($D:$D,اكواد!$A:$G,2)</f>
        <v>#N/A</v>
      </c>
      <c r="F528" s="38" t="e">
        <f>VLOOKUP($D:$D,اكواد!$A:$G,3)</f>
        <v>#N/A</v>
      </c>
      <c r="G528" s="38" t="e">
        <f>VLOOKUP($D:$D,اكواد!$A:$G,4)</f>
        <v>#N/A</v>
      </c>
      <c r="H528" s="46"/>
      <c r="I528" s="74"/>
      <c r="J528" s="38">
        <f t="shared" si="8"/>
        <v>0</v>
      </c>
      <c r="K528" s="80"/>
    </row>
    <row r="529" spans="1:11" ht="24.95" customHeight="1" thickTop="1" thickBot="1">
      <c r="A529" s="72">
        <v>526</v>
      </c>
      <c r="B529" s="68"/>
      <c r="C529" s="36"/>
      <c r="D529" s="68"/>
      <c r="E529" s="38" t="e">
        <f>VLOOKUP($D:$D,اكواد!$A:$G,2)</f>
        <v>#N/A</v>
      </c>
      <c r="F529" s="38" t="e">
        <f>VLOOKUP($D:$D,اكواد!$A:$G,3)</f>
        <v>#N/A</v>
      </c>
      <c r="G529" s="38" t="e">
        <f>VLOOKUP($D:$D,اكواد!$A:$G,4)</f>
        <v>#N/A</v>
      </c>
      <c r="H529" s="46"/>
      <c r="I529" s="74"/>
      <c r="J529" s="38">
        <f t="shared" si="8"/>
        <v>0</v>
      </c>
      <c r="K529" s="80"/>
    </row>
    <row r="530" spans="1:11" ht="24.95" customHeight="1" thickTop="1" thickBot="1">
      <c r="A530" s="72">
        <v>527</v>
      </c>
      <c r="B530" s="68"/>
      <c r="C530" s="36"/>
      <c r="D530" s="68"/>
      <c r="E530" s="38" t="e">
        <f>VLOOKUP($D:$D,اكواد!$A:$G,2)</f>
        <v>#N/A</v>
      </c>
      <c r="F530" s="38" t="e">
        <f>VLOOKUP($D:$D,اكواد!$A:$G,3)</f>
        <v>#N/A</v>
      </c>
      <c r="G530" s="38" t="e">
        <f>VLOOKUP($D:$D,اكواد!$A:$G,4)</f>
        <v>#N/A</v>
      </c>
      <c r="H530" s="46"/>
      <c r="I530" s="74"/>
      <c r="J530" s="38">
        <f t="shared" si="8"/>
        <v>0</v>
      </c>
      <c r="K530" s="80"/>
    </row>
    <row r="531" spans="1:11" ht="24.95" customHeight="1" thickTop="1" thickBot="1">
      <c r="A531" s="72">
        <v>528</v>
      </c>
      <c r="B531" s="68"/>
      <c r="C531" s="36"/>
      <c r="D531" s="68"/>
      <c r="E531" s="38" t="e">
        <f>VLOOKUP($D:$D,اكواد!$A:$G,2)</f>
        <v>#N/A</v>
      </c>
      <c r="F531" s="38" t="e">
        <f>VLOOKUP($D:$D,اكواد!$A:$G,3)</f>
        <v>#N/A</v>
      </c>
      <c r="G531" s="38" t="e">
        <f>VLOOKUP($D:$D,اكواد!$A:$G,4)</f>
        <v>#N/A</v>
      </c>
      <c r="H531" s="46"/>
      <c r="I531" s="74"/>
      <c r="J531" s="38">
        <f t="shared" si="8"/>
        <v>0</v>
      </c>
      <c r="K531" s="80"/>
    </row>
    <row r="532" spans="1:11" ht="24.95" customHeight="1" thickTop="1" thickBot="1">
      <c r="A532" s="72">
        <v>529</v>
      </c>
      <c r="B532" s="68"/>
      <c r="C532" s="36"/>
      <c r="D532" s="68"/>
      <c r="E532" s="38" t="e">
        <f>VLOOKUP($D:$D,اكواد!$A:$G,2)</f>
        <v>#N/A</v>
      </c>
      <c r="F532" s="38" t="e">
        <f>VLOOKUP($D:$D,اكواد!$A:$G,3)</f>
        <v>#N/A</v>
      </c>
      <c r="G532" s="38" t="e">
        <f>VLOOKUP($D:$D,اكواد!$A:$G,4)</f>
        <v>#N/A</v>
      </c>
      <c r="H532" s="46"/>
      <c r="I532" s="74"/>
      <c r="J532" s="38">
        <f t="shared" si="8"/>
        <v>0</v>
      </c>
      <c r="K532" s="80"/>
    </row>
    <row r="533" spans="1:11" ht="24.95" customHeight="1" thickTop="1" thickBot="1">
      <c r="A533" s="72">
        <v>530</v>
      </c>
      <c r="B533" s="68"/>
      <c r="C533" s="36"/>
      <c r="D533" s="68"/>
      <c r="E533" s="38" t="e">
        <f>VLOOKUP($D:$D,اكواد!$A:$G,2)</f>
        <v>#N/A</v>
      </c>
      <c r="F533" s="38" t="e">
        <f>VLOOKUP($D:$D,اكواد!$A:$G,3)</f>
        <v>#N/A</v>
      </c>
      <c r="G533" s="38" t="e">
        <f>VLOOKUP($D:$D,اكواد!$A:$G,4)</f>
        <v>#N/A</v>
      </c>
      <c r="H533" s="46"/>
      <c r="I533" s="74"/>
      <c r="J533" s="38">
        <f t="shared" si="8"/>
        <v>0</v>
      </c>
      <c r="K533" s="80"/>
    </row>
    <row r="534" spans="1:11" ht="24.95" customHeight="1" thickTop="1" thickBot="1">
      <c r="A534" s="72">
        <v>531</v>
      </c>
      <c r="B534" s="68"/>
      <c r="C534" s="36"/>
      <c r="D534" s="68"/>
      <c r="E534" s="38" t="e">
        <f>VLOOKUP($D:$D,اكواد!$A:$G,2)</f>
        <v>#N/A</v>
      </c>
      <c r="F534" s="38" t="e">
        <f>VLOOKUP($D:$D,اكواد!$A:$G,3)</f>
        <v>#N/A</v>
      </c>
      <c r="G534" s="38" t="e">
        <f>VLOOKUP($D:$D,اكواد!$A:$G,4)</f>
        <v>#N/A</v>
      </c>
      <c r="H534" s="46"/>
      <c r="I534" s="74"/>
      <c r="J534" s="38">
        <f t="shared" si="8"/>
        <v>0</v>
      </c>
      <c r="K534" s="79"/>
    </row>
    <row r="535" spans="1:11" ht="24.95" customHeight="1" thickTop="1" thickBot="1">
      <c r="A535" s="72">
        <v>532</v>
      </c>
      <c r="B535" s="68"/>
      <c r="C535" s="36"/>
      <c r="D535" s="68"/>
      <c r="E535" s="38" t="e">
        <f>VLOOKUP($D:$D,اكواد!$A:$G,2)</f>
        <v>#N/A</v>
      </c>
      <c r="F535" s="38" t="e">
        <f>VLOOKUP($D:$D,اكواد!$A:$G,3)</f>
        <v>#N/A</v>
      </c>
      <c r="G535" s="38" t="e">
        <f>VLOOKUP($D:$D,اكواد!$A:$G,4)</f>
        <v>#N/A</v>
      </c>
      <c r="H535" s="46"/>
      <c r="I535" s="74"/>
      <c r="J535" s="38">
        <f t="shared" si="8"/>
        <v>0</v>
      </c>
      <c r="K535" s="80"/>
    </row>
    <row r="536" spans="1:11" ht="24.95" customHeight="1" thickTop="1" thickBot="1">
      <c r="A536" s="72">
        <v>533</v>
      </c>
      <c r="B536" s="68"/>
      <c r="C536" s="36"/>
      <c r="D536" s="68"/>
      <c r="E536" s="38" t="e">
        <f>VLOOKUP($D:$D,اكواد!$A:$G,2)</f>
        <v>#N/A</v>
      </c>
      <c r="F536" s="38" t="e">
        <f>VLOOKUP($D:$D,اكواد!$A:$G,3)</f>
        <v>#N/A</v>
      </c>
      <c r="G536" s="38" t="e">
        <f>VLOOKUP($D:$D,اكواد!$A:$G,4)</f>
        <v>#N/A</v>
      </c>
      <c r="H536" s="46"/>
      <c r="I536" s="74"/>
      <c r="J536" s="38">
        <f t="shared" si="8"/>
        <v>0</v>
      </c>
      <c r="K536" s="80"/>
    </row>
    <row r="537" spans="1:11" ht="24.95" customHeight="1" thickTop="1" thickBot="1">
      <c r="A537" s="72">
        <v>534</v>
      </c>
      <c r="B537" s="68"/>
      <c r="C537" s="36"/>
      <c r="D537" s="68"/>
      <c r="E537" s="38" t="e">
        <f>VLOOKUP($D:$D,اكواد!$A:$G,2)</f>
        <v>#N/A</v>
      </c>
      <c r="F537" s="38" t="e">
        <f>VLOOKUP($D:$D,اكواد!$A:$G,3)</f>
        <v>#N/A</v>
      </c>
      <c r="G537" s="38" t="e">
        <f>VLOOKUP($D:$D,اكواد!$A:$G,4)</f>
        <v>#N/A</v>
      </c>
      <c r="H537" s="46"/>
      <c r="I537" s="74"/>
      <c r="J537" s="38">
        <f t="shared" si="8"/>
        <v>0</v>
      </c>
      <c r="K537" s="80"/>
    </row>
    <row r="538" spans="1:11" ht="24.95" customHeight="1" thickTop="1" thickBot="1">
      <c r="A538" s="72">
        <v>535</v>
      </c>
      <c r="B538" s="68"/>
      <c r="C538" s="36"/>
      <c r="D538" s="68"/>
      <c r="E538" s="38" t="e">
        <f>VLOOKUP($D:$D,اكواد!$A:$G,2)</f>
        <v>#N/A</v>
      </c>
      <c r="F538" s="38" t="e">
        <f>VLOOKUP($D:$D,اكواد!$A:$G,3)</f>
        <v>#N/A</v>
      </c>
      <c r="G538" s="38" t="e">
        <f>VLOOKUP($D:$D,اكواد!$A:$G,4)</f>
        <v>#N/A</v>
      </c>
      <c r="H538" s="46"/>
      <c r="I538" s="74"/>
      <c r="J538" s="38">
        <f t="shared" si="8"/>
        <v>0</v>
      </c>
      <c r="K538" s="80"/>
    </row>
    <row r="539" spans="1:11" ht="24.95" customHeight="1" thickTop="1" thickBot="1">
      <c r="A539" s="72">
        <v>536</v>
      </c>
      <c r="B539" s="68"/>
      <c r="C539" s="36"/>
      <c r="D539" s="68"/>
      <c r="E539" s="38" t="e">
        <f>VLOOKUP($D:$D,اكواد!$A:$G,2)</f>
        <v>#N/A</v>
      </c>
      <c r="F539" s="38" t="e">
        <f>VLOOKUP($D:$D,اكواد!$A:$G,3)</f>
        <v>#N/A</v>
      </c>
      <c r="G539" s="38" t="e">
        <f>VLOOKUP($D:$D,اكواد!$A:$G,4)</f>
        <v>#N/A</v>
      </c>
      <c r="H539" s="46"/>
      <c r="I539" s="74"/>
      <c r="J539" s="38">
        <f t="shared" si="8"/>
        <v>0</v>
      </c>
      <c r="K539" s="80"/>
    </row>
    <row r="540" spans="1:11" ht="24.95" customHeight="1" thickTop="1" thickBot="1">
      <c r="A540" s="72">
        <v>537</v>
      </c>
      <c r="B540" s="68"/>
      <c r="C540" s="36"/>
      <c r="D540" s="68"/>
      <c r="E540" s="38" t="e">
        <f>VLOOKUP($D:$D,اكواد!$A:$G,2)</f>
        <v>#N/A</v>
      </c>
      <c r="F540" s="38" t="e">
        <f>VLOOKUP($D:$D,اكواد!$A:$G,3)</f>
        <v>#N/A</v>
      </c>
      <c r="G540" s="38" t="e">
        <f>VLOOKUP($D:$D,اكواد!$A:$G,4)</f>
        <v>#N/A</v>
      </c>
      <c r="H540" s="46"/>
      <c r="I540" s="74"/>
      <c r="J540" s="38">
        <f t="shared" si="8"/>
        <v>0</v>
      </c>
      <c r="K540" s="80"/>
    </row>
    <row r="541" spans="1:11" ht="24.95" customHeight="1" thickTop="1" thickBot="1">
      <c r="A541" s="72">
        <v>538</v>
      </c>
      <c r="B541" s="68"/>
      <c r="C541" s="36"/>
      <c r="D541" s="68"/>
      <c r="E541" s="38" t="e">
        <f>VLOOKUP($D:$D,اكواد!$A:$G,2)</f>
        <v>#N/A</v>
      </c>
      <c r="F541" s="38" t="e">
        <f>VLOOKUP($D:$D,اكواد!$A:$G,3)</f>
        <v>#N/A</v>
      </c>
      <c r="G541" s="38" t="e">
        <f>VLOOKUP($D:$D,اكواد!$A:$G,4)</f>
        <v>#N/A</v>
      </c>
      <c r="H541" s="46"/>
      <c r="I541" s="74"/>
      <c r="J541" s="38">
        <f t="shared" si="8"/>
        <v>0</v>
      </c>
      <c r="K541" s="80"/>
    </row>
    <row r="542" spans="1:11" ht="24.95" customHeight="1" thickTop="1" thickBot="1">
      <c r="A542" s="72">
        <v>539</v>
      </c>
      <c r="B542" s="68"/>
      <c r="C542" s="36"/>
      <c r="D542" s="68"/>
      <c r="E542" s="38" t="e">
        <f>VLOOKUP($D:$D,اكواد!$A:$G,2)</f>
        <v>#N/A</v>
      </c>
      <c r="F542" s="38" t="e">
        <f>VLOOKUP($D:$D,اكواد!$A:$G,3)</f>
        <v>#N/A</v>
      </c>
      <c r="G542" s="38" t="e">
        <f>VLOOKUP($D:$D,اكواد!$A:$G,4)</f>
        <v>#N/A</v>
      </c>
      <c r="H542" s="46"/>
      <c r="I542" s="74"/>
      <c r="J542" s="38">
        <f t="shared" si="8"/>
        <v>0</v>
      </c>
      <c r="K542" s="80"/>
    </row>
    <row r="543" spans="1:11" ht="24.95" customHeight="1" thickTop="1" thickBot="1">
      <c r="A543" s="72">
        <v>540</v>
      </c>
      <c r="B543" s="68"/>
      <c r="C543" s="36"/>
      <c r="D543" s="68"/>
      <c r="E543" s="38" t="e">
        <f>VLOOKUP($D:$D,اكواد!$A:$G,2)</f>
        <v>#N/A</v>
      </c>
      <c r="F543" s="38" t="e">
        <f>VLOOKUP($D:$D,اكواد!$A:$G,3)</f>
        <v>#N/A</v>
      </c>
      <c r="G543" s="38" t="e">
        <f>VLOOKUP($D:$D,اكواد!$A:$G,4)</f>
        <v>#N/A</v>
      </c>
      <c r="H543" s="46"/>
      <c r="I543" s="74"/>
      <c r="J543" s="38">
        <f t="shared" si="8"/>
        <v>0</v>
      </c>
      <c r="K543" s="79"/>
    </row>
    <row r="544" spans="1:11" ht="24.95" customHeight="1" thickTop="1" thickBot="1">
      <c r="A544" s="72">
        <v>541</v>
      </c>
      <c r="B544" s="68"/>
      <c r="C544" s="36"/>
      <c r="D544" s="68"/>
      <c r="E544" s="38" t="e">
        <f>VLOOKUP($D:$D,اكواد!$A:$G,2)</f>
        <v>#N/A</v>
      </c>
      <c r="F544" s="38" t="e">
        <f>VLOOKUP($D:$D,اكواد!$A:$G,3)</f>
        <v>#N/A</v>
      </c>
      <c r="G544" s="38" t="e">
        <f>VLOOKUP($D:$D,اكواد!$A:$G,4)</f>
        <v>#N/A</v>
      </c>
      <c r="H544" s="46"/>
      <c r="I544" s="74"/>
      <c r="J544" s="38">
        <f t="shared" si="8"/>
        <v>0</v>
      </c>
      <c r="K544" s="80"/>
    </row>
    <row r="545" spans="1:11" ht="24.95" customHeight="1" thickTop="1" thickBot="1">
      <c r="A545" s="72">
        <v>542</v>
      </c>
      <c r="B545" s="68"/>
      <c r="C545" s="36"/>
      <c r="D545" s="68"/>
      <c r="E545" s="38" t="e">
        <f>VLOOKUP($D:$D,اكواد!$A:$G,2)</f>
        <v>#N/A</v>
      </c>
      <c r="F545" s="38" t="e">
        <f>VLOOKUP($D:$D,اكواد!$A:$G,3)</f>
        <v>#N/A</v>
      </c>
      <c r="G545" s="38" t="e">
        <f>VLOOKUP($D:$D,اكواد!$A:$G,4)</f>
        <v>#N/A</v>
      </c>
      <c r="H545" s="46"/>
      <c r="I545" s="74"/>
      <c r="J545" s="38">
        <f t="shared" si="8"/>
        <v>0</v>
      </c>
      <c r="K545" s="80"/>
    </row>
    <row r="546" spans="1:11" ht="24.95" customHeight="1" thickTop="1" thickBot="1">
      <c r="A546" s="72">
        <v>543</v>
      </c>
      <c r="B546" s="68"/>
      <c r="C546" s="36"/>
      <c r="D546" s="68"/>
      <c r="E546" s="38" t="e">
        <f>VLOOKUP($D:$D,اكواد!$A:$G,2)</f>
        <v>#N/A</v>
      </c>
      <c r="F546" s="38" t="e">
        <f>VLOOKUP($D:$D,اكواد!$A:$G,3)</f>
        <v>#N/A</v>
      </c>
      <c r="G546" s="38" t="e">
        <f>VLOOKUP($D:$D,اكواد!$A:$G,4)</f>
        <v>#N/A</v>
      </c>
      <c r="H546" s="46"/>
      <c r="I546" s="74"/>
      <c r="J546" s="38">
        <f t="shared" si="8"/>
        <v>0</v>
      </c>
      <c r="K546" s="80"/>
    </row>
    <row r="547" spans="1:11" ht="24.95" customHeight="1" thickTop="1" thickBot="1">
      <c r="A547" s="72">
        <v>544</v>
      </c>
      <c r="B547" s="68"/>
      <c r="C547" s="36"/>
      <c r="D547" s="68"/>
      <c r="E547" s="38" t="e">
        <f>VLOOKUP($D:$D,اكواد!$A:$G,2)</f>
        <v>#N/A</v>
      </c>
      <c r="F547" s="38" t="e">
        <f>VLOOKUP($D:$D,اكواد!$A:$G,3)</f>
        <v>#N/A</v>
      </c>
      <c r="G547" s="38" t="e">
        <f>VLOOKUP($D:$D,اكواد!$A:$G,4)</f>
        <v>#N/A</v>
      </c>
      <c r="H547" s="46"/>
      <c r="I547" s="74"/>
      <c r="J547" s="38">
        <f t="shared" si="8"/>
        <v>0</v>
      </c>
      <c r="K547" s="80"/>
    </row>
    <row r="548" spans="1:11" ht="24.95" customHeight="1" thickTop="1" thickBot="1">
      <c r="A548" s="72">
        <v>545</v>
      </c>
      <c r="B548" s="68"/>
      <c r="C548" s="36"/>
      <c r="D548" s="68"/>
      <c r="E548" s="38" t="e">
        <f>VLOOKUP($D:$D,اكواد!$A:$G,2)</f>
        <v>#N/A</v>
      </c>
      <c r="F548" s="38" t="e">
        <f>VLOOKUP($D:$D,اكواد!$A:$G,3)</f>
        <v>#N/A</v>
      </c>
      <c r="G548" s="38" t="e">
        <f>VLOOKUP($D:$D,اكواد!$A:$G,4)</f>
        <v>#N/A</v>
      </c>
      <c r="H548" s="46"/>
      <c r="I548" s="74"/>
      <c r="J548" s="38">
        <f t="shared" si="8"/>
        <v>0</v>
      </c>
      <c r="K548" s="80"/>
    </row>
    <row r="549" spans="1:11" ht="24.95" customHeight="1" thickTop="1" thickBot="1">
      <c r="A549" s="72">
        <v>546</v>
      </c>
      <c r="B549" s="68"/>
      <c r="C549" s="36"/>
      <c r="D549" s="68"/>
      <c r="E549" s="38" t="e">
        <f>VLOOKUP($D:$D,اكواد!$A:$G,2)</f>
        <v>#N/A</v>
      </c>
      <c r="F549" s="38" t="e">
        <f>VLOOKUP($D:$D,اكواد!$A:$G,3)</f>
        <v>#N/A</v>
      </c>
      <c r="G549" s="38" t="e">
        <f>VLOOKUP($D:$D,اكواد!$A:$G,4)</f>
        <v>#N/A</v>
      </c>
      <c r="H549" s="46"/>
      <c r="I549" s="74"/>
      <c r="J549" s="38">
        <f t="shared" si="8"/>
        <v>0</v>
      </c>
      <c r="K549" s="80"/>
    </row>
    <row r="550" spans="1:11" ht="24.95" customHeight="1" thickTop="1" thickBot="1">
      <c r="A550" s="72">
        <v>547</v>
      </c>
      <c r="B550" s="68"/>
      <c r="C550" s="36"/>
      <c r="D550" s="68"/>
      <c r="E550" s="38" t="e">
        <f>VLOOKUP($D:$D,اكواد!$A:$G,2)</f>
        <v>#N/A</v>
      </c>
      <c r="F550" s="38" t="e">
        <f>VLOOKUP($D:$D,اكواد!$A:$G,3)</f>
        <v>#N/A</v>
      </c>
      <c r="G550" s="38" t="e">
        <f>VLOOKUP($D:$D,اكواد!$A:$G,4)</f>
        <v>#N/A</v>
      </c>
      <c r="H550" s="46"/>
      <c r="I550" s="74"/>
      <c r="J550" s="38">
        <f t="shared" si="8"/>
        <v>0</v>
      </c>
      <c r="K550" s="80"/>
    </row>
    <row r="551" spans="1:11" ht="24.95" customHeight="1" thickTop="1" thickBot="1">
      <c r="A551" s="72">
        <v>548</v>
      </c>
      <c r="B551" s="68"/>
      <c r="C551" s="36"/>
      <c r="D551" s="68"/>
      <c r="E551" s="38" t="e">
        <f>VLOOKUP($D:$D,اكواد!$A:$G,2)</f>
        <v>#N/A</v>
      </c>
      <c r="F551" s="38" t="e">
        <f>VLOOKUP($D:$D,اكواد!$A:$G,3)</f>
        <v>#N/A</v>
      </c>
      <c r="G551" s="38" t="e">
        <f>VLOOKUP($D:$D,اكواد!$A:$G,4)</f>
        <v>#N/A</v>
      </c>
      <c r="H551" s="46"/>
      <c r="I551" s="74"/>
      <c r="J551" s="38">
        <f t="shared" si="8"/>
        <v>0</v>
      </c>
      <c r="K551" s="80"/>
    </row>
    <row r="552" spans="1:11" ht="24.95" customHeight="1" thickTop="1" thickBot="1">
      <c r="A552" s="72">
        <v>549</v>
      </c>
      <c r="B552" s="68"/>
      <c r="C552" s="36"/>
      <c r="D552" s="68"/>
      <c r="E552" s="38" t="e">
        <f>VLOOKUP($D:$D,اكواد!$A:$G,2)</f>
        <v>#N/A</v>
      </c>
      <c r="F552" s="38" t="e">
        <f>VLOOKUP($D:$D,اكواد!$A:$G,3)</f>
        <v>#N/A</v>
      </c>
      <c r="G552" s="38" t="e">
        <f>VLOOKUP($D:$D,اكواد!$A:$G,4)</f>
        <v>#N/A</v>
      </c>
      <c r="H552" s="46"/>
      <c r="I552" s="74"/>
      <c r="J552" s="38">
        <f t="shared" si="8"/>
        <v>0</v>
      </c>
      <c r="K552" s="79"/>
    </row>
    <row r="553" spans="1:11" ht="24.95" customHeight="1" thickTop="1" thickBot="1">
      <c r="A553" s="72">
        <v>550</v>
      </c>
      <c r="B553" s="68"/>
      <c r="C553" s="36"/>
      <c r="D553" s="68"/>
      <c r="E553" s="38" t="e">
        <f>VLOOKUP($D:$D,اكواد!$A:$G,2)</f>
        <v>#N/A</v>
      </c>
      <c r="F553" s="38" t="e">
        <f>VLOOKUP($D:$D,اكواد!$A:$G,3)</f>
        <v>#N/A</v>
      </c>
      <c r="G553" s="38" t="e">
        <f>VLOOKUP($D:$D,اكواد!$A:$G,4)</f>
        <v>#N/A</v>
      </c>
      <c r="H553" s="46"/>
      <c r="I553" s="74"/>
      <c r="J553" s="38">
        <f t="shared" si="8"/>
        <v>0</v>
      </c>
      <c r="K553" s="80"/>
    </row>
    <row r="554" spans="1:11" ht="24.95" customHeight="1" thickTop="1" thickBot="1">
      <c r="A554" s="72">
        <v>551</v>
      </c>
      <c r="B554" s="68"/>
      <c r="C554" s="36"/>
      <c r="D554" s="68"/>
      <c r="E554" s="38" t="e">
        <f>VLOOKUP($D:$D,اكواد!$A:$G,2)</f>
        <v>#N/A</v>
      </c>
      <c r="F554" s="38" t="e">
        <f>VLOOKUP($D:$D,اكواد!$A:$G,3)</f>
        <v>#N/A</v>
      </c>
      <c r="G554" s="38" t="e">
        <f>VLOOKUP($D:$D,اكواد!$A:$G,4)</f>
        <v>#N/A</v>
      </c>
      <c r="H554" s="46"/>
      <c r="I554" s="74"/>
      <c r="J554" s="38">
        <f t="shared" si="8"/>
        <v>0</v>
      </c>
      <c r="K554" s="80"/>
    </row>
    <row r="555" spans="1:11" ht="24.95" customHeight="1" thickTop="1" thickBot="1">
      <c r="A555" s="72">
        <v>552</v>
      </c>
      <c r="B555" s="68"/>
      <c r="C555" s="36"/>
      <c r="D555" s="68"/>
      <c r="E555" s="38" t="e">
        <f>VLOOKUP($D:$D,اكواد!$A:$G,2)</f>
        <v>#N/A</v>
      </c>
      <c r="F555" s="38" t="e">
        <f>VLOOKUP($D:$D,اكواد!$A:$G,3)</f>
        <v>#N/A</v>
      </c>
      <c r="G555" s="38" t="e">
        <f>VLOOKUP($D:$D,اكواد!$A:$G,4)</f>
        <v>#N/A</v>
      </c>
      <c r="H555" s="46"/>
      <c r="I555" s="74"/>
      <c r="J555" s="38">
        <f t="shared" si="8"/>
        <v>0</v>
      </c>
      <c r="K555" s="80"/>
    </row>
    <row r="556" spans="1:11" ht="24.95" customHeight="1" thickTop="1" thickBot="1">
      <c r="A556" s="72">
        <v>553</v>
      </c>
      <c r="B556" s="68"/>
      <c r="C556" s="36"/>
      <c r="D556" s="68"/>
      <c r="E556" s="38" t="e">
        <f>VLOOKUP($D:$D,اكواد!$A:$G,2)</f>
        <v>#N/A</v>
      </c>
      <c r="F556" s="38" t="e">
        <f>VLOOKUP($D:$D,اكواد!$A:$G,3)</f>
        <v>#N/A</v>
      </c>
      <c r="G556" s="38" t="e">
        <f>VLOOKUP($D:$D,اكواد!$A:$G,4)</f>
        <v>#N/A</v>
      </c>
      <c r="H556" s="46"/>
      <c r="I556" s="74"/>
      <c r="J556" s="38">
        <f t="shared" si="8"/>
        <v>0</v>
      </c>
      <c r="K556" s="80"/>
    </row>
    <row r="557" spans="1:11" ht="24.95" customHeight="1" thickTop="1" thickBot="1">
      <c r="A557" s="72">
        <v>554</v>
      </c>
      <c r="B557" s="68"/>
      <c r="C557" s="36"/>
      <c r="D557" s="68"/>
      <c r="E557" s="38" t="e">
        <f>VLOOKUP($D:$D,اكواد!$A:$G,2)</f>
        <v>#N/A</v>
      </c>
      <c r="F557" s="38" t="e">
        <f>VLOOKUP($D:$D,اكواد!$A:$G,3)</f>
        <v>#N/A</v>
      </c>
      <c r="G557" s="38" t="e">
        <f>VLOOKUP($D:$D,اكواد!$A:$G,4)</f>
        <v>#N/A</v>
      </c>
      <c r="H557" s="46"/>
      <c r="I557" s="74"/>
      <c r="J557" s="38">
        <f t="shared" si="8"/>
        <v>0</v>
      </c>
      <c r="K557" s="80"/>
    </row>
    <row r="558" spans="1:11" ht="24.95" customHeight="1" thickTop="1" thickBot="1">
      <c r="A558" s="72">
        <v>555</v>
      </c>
      <c r="B558" s="68"/>
      <c r="C558" s="36"/>
      <c r="D558" s="68"/>
      <c r="E558" s="38" t="e">
        <f>VLOOKUP($D:$D,اكواد!$A:$G,2)</f>
        <v>#N/A</v>
      </c>
      <c r="F558" s="38" t="e">
        <f>VLOOKUP($D:$D,اكواد!$A:$G,3)</f>
        <v>#N/A</v>
      </c>
      <c r="G558" s="38" t="e">
        <f>VLOOKUP($D:$D,اكواد!$A:$G,4)</f>
        <v>#N/A</v>
      </c>
      <c r="H558" s="46"/>
      <c r="I558" s="74"/>
      <c r="J558" s="38">
        <f t="shared" si="8"/>
        <v>0</v>
      </c>
      <c r="K558" s="80"/>
    </row>
    <row r="559" spans="1:11" ht="24.95" customHeight="1" thickTop="1" thickBot="1">
      <c r="A559" s="72">
        <v>556</v>
      </c>
      <c r="B559" s="68"/>
      <c r="C559" s="36"/>
      <c r="D559" s="68"/>
      <c r="E559" s="38" t="e">
        <f>VLOOKUP($D:$D,اكواد!$A:$G,2)</f>
        <v>#N/A</v>
      </c>
      <c r="F559" s="38" t="e">
        <f>VLOOKUP($D:$D,اكواد!$A:$G,3)</f>
        <v>#N/A</v>
      </c>
      <c r="G559" s="38" t="e">
        <f>VLOOKUP($D:$D,اكواد!$A:$G,4)</f>
        <v>#N/A</v>
      </c>
      <c r="H559" s="46"/>
      <c r="I559" s="74"/>
      <c r="J559" s="38">
        <f t="shared" si="8"/>
        <v>0</v>
      </c>
      <c r="K559" s="80"/>
    </row>
    <row r="560" spans="1:11" ht="24.95" customHeight="1" thickTop="1" thickBot="1">
      <c r="A560" s="72">
        <v>557</v>
      </c>
      <c r="B560" s="68"/>
      <c r="C560" s="36"/>
      <c r="D560" s="68"/>
      <c r="E560" s="38" t="e">
        <f>VLOOKUP($D:$D,اكواد!$A:$G,2)</f>
        <v>#N/A</v>
      </c>
      <c r="F560" s="38" t="e">
        <f>VLOOKUP($D:$D,اكواد!$A:$G,3)</f>
        <v>#N/A</v>
      </c>
      <c r="G560" s="38" t="e">
        <f>VLOOKUP($D:$D,اكواد!$A:$G,4)</f>
        <v>#N/A</v>
      </c>
      <c r="H560" s="46"/>
      <c r="I560" s="74"/>
      <c r="J560" s="38">
        <f t="shared" si="8"/>
        <v>0</v>
      </c>
      <c r="K560" s="80"/>
    </row>
    <row r="561" spans="1:11" ht="24.95" customHeight="1" thickTop="1" thickBot="1">
      <c r="A561" s="72">
        <v>558</v>
      </c>
      <c r="B561" s="68"/>
      <c r="C561" s="36"/>
      <c r="D561" s="68"/>
      <c r="E561" s="38" t="e">
        <f>VLOOKUP($D:$D,اكواد!$A:$G,2)</f>
        <v>#N/A</v>
      </c>
      <c r="F561" s="38" t="e">
        <f>VLOOKUP($D:$D,اكواد!$A:$G,3)</f>
        <v>#N/A</v>
      </c>
      <c r="G561" s="38" t="e">
        <f>VLOOKUP($D:$D,اكواد!$A:$G,4)</f>
        <v>#N/A</v>
      </c>
      <c r="H561" s="46"/>
      <c r="I561" s="74"/>
      <c r="J561" s="38">
        <f t="shared" si="8"/>
        <v>0</v>
      </c>
      <c r="K561" s="79"/>
    </row>
    <row r="562" spans="1:11" ht="24.95" customHeight="1" thickTop="1" thickBot="1">
      <c r="A562" s="72">
        <v>559</v>
      </c>
      <c r="B562" s="68"/>
      <c r="C562" s="36"/>
      <c r="D562" s="68"/>
      <c r="E562" s="38" t="e">
        <f>VLOOKUP($D:$D,اكواد!$A:$G,2)</f>
        <v>#N/A</v>
      </c>
      <c r="F562" s="38" t="e">
        <f>VLOOKUP($D:$D,اكواد!$A:$G,3)</f>
        <v>#N/A</v>
      </c>
      <c r="G562" s="38" t="e">
        <f>VLOOKUP($D:$D,اكواد!$A:$G,4)</f>
        <v>#N/A</v>
      </c>
      <c r="H562" s="46"/>
      <c r="I562" s="74"/>
      <c r="J562" s="38">
        <f t="shared" si="8"/>
        <v>0</v>
      </c>
      <c r="K562" s="80"/>
    </row>
    <row r="563" spans="1:11" ht="24.95" customHeight="1" thickTop="1" thickBot="1">
      <c r="A563" s="72">
        <v>560</v>
      </c>
      <c r="B563" s="68"/>
      <c r="C563" s="36"/>
      <c r="D563" s="68"/>
      <c r="E563" s="38" t="e">
        <f>VLOOKUP($D:$D,اكواد!$A:$G,2)</f>
        <v>#N/A</v>
      </c>
      <c r="F563" s="38" t="e">
        <f>VLOOKUP($D:$D,اكواد!$A:$G,3)</f>
        <v>#N/A</v>
      </c>
      <c r="G563" s="38" t="e">
        <f>VLOOKUP($D:$D,اكواد!$A:$G,4)</f>
        <v>#N/A</v>
      </c>
      <c r="H563" s="46"/>
      <c r="I563" s="74"/>
      <c r="J563" s="38">
        <f t="shared" si="8"/>
        <v>0</v>
      </c>
      <c r="K563" s="80"/>
    </row>
    <row r="564" spans="1:11" ht="24.95" customHeight="1" thickTop="1" thickBot="1">
      <c r="A564" s="72">
        <v>561</v>
      </c>
      <c r="B564" s="68"/>
      <c r="C564" s="36"/>
      <c r="D564" s="68"/>
      <c r="E564" s="38" t="e">
        <f>VLOOKUP($D:$D,اكواد!$A:$G,2)</f>
        <v>#N/A</v>
      </c>
      <c r="F564" s="38" t="e">
        <f>VLOOKUP($D:$D,اكواد!$A:$G,3)</f>
        <v>#N/A</v>
      </c>
      <c r="G564" s="38" t="e">
        <f>VLOOKUP($D:$D,اكواد!$A:$G,4)</f>
        <v>#N/A</v>
      </c>
      <c r="H564" s="46"/>
      <c r="I564" s="74"/>
      <c r="J564" s="38">
        <f t="shared" si="8"/>
        <v>0</v>
      </c>
      <c r="K564" s="80"/>
    </row>
    <row r="565" spans="1:11" ht="24.95" customHeight="1" thickTop="1" thickBot="1">
      <c r="A565" s="72">
        <v>562</v>
      </c>
      <c r="B565" s="68"/>
      <c r="C565" s="36"/>
      <c r="D565" s="68"/>
      <c r="E565" s="38" t="e">
        <f>VLOOKUP($D:$D,اكواد!$A:$G,2)</f>
        <v>#N/A</v>
      </c>
      <c r="F565" s="38" t="e">
        <f>VLOOKUP($D:$D,اكواد!$A:$G,3)</f>
        <v>#N/A</v>
      </c>
      <c r="G565" s="38" t="e">
        <f>VLOOKUP($D:$D,اكواد!$A:$G,4)</f>
        <v>#N/A</v>
      </c>
      <c r="H565" s="46"/>
      <c r="I565" s="74"/>
      <c r="J565" s="38">
        <f t="shared" si="8"/>
        <v>0</v>
      </c>
      <c r="K565" s="80"/>
    </row>
    <row r="566" spans="1:11" ht="24.95" customHeight="1" thickTop="1" thickBot="1">
      <c r="A566" s="72">
        <v>563</v>
      </c>
      <c r="B566" s="68"/>
      <c r="C566" s="36"/>
      <c r="D566" s="68"/>
      <c r="E566" s="38" t="e">
        <f>VLOOKUP($D:$D,اكواد!$A:$G,2)</f>
        <v>#N/A</v>
      </c>
      <c r="F566" s="38" t="e">
        <f>VLOOKUP($D:$D,اكواد!$A:$G,3)</f>
        <v>#N/A</v>
      </c>
      <c r="G566" s="38" t="e">
        <f>VLOOKUP($D:$D,اكواد!$A:$G,4)</f>
        <v>#N/A</v>
      </c>
      <c r="H566" s="46"/>
      <c r="I566" s="74"/>
      <c r="J566" s="38">
        <f t="shared" si="8"/>
        <v>0</v>
      </c>
      <c r="K566" s="80"/>
    </row>
    <row r="567" spans="1:11" ht="24.95" customHeight="1" thickTop="1" thickBot="1">
      <c r="A567" s="72">
        <v>564</v>
      </c>
      <c r="B567" s="68"/>
      <c r="C567" s="36"/>
      <c r="D567" s="68"/>
      <c r="E567" s="38" t="e">
        <f>VLOOKUP($D:$D,اكواد!$A:$G,2)</f>
        <v>#N/A</v>
      </c>
      <c r="F567" s="38" t="e">
        <f>VLOOKUP($D:$D,اكواد!$A:$G,3)</f>
        <v>#N/A</v>
      </c>
      <c r="G567" s="38" t="e">
        <f>VLOOKUP($D:$D,اكواد!$A:$G,4)</f>
        <v>#N/A</v>
      </c>
      <c r="H567" s="46"/>
      <c r="I567" s="74"/>
      <c r="J567" s="38">
        <f t="shared" si="8"/>
        <v>0</v>
      </c>
      <c r="K567" s="80"/>
    </row>
    <row r="568" spans="1:11" ht="24.95" customHeight="1" thickTop="1" thickBot="1">
      <c r="A568" s="72">
        <v>565</v>
      </c>
      <c r="B568" s="68"/>
      <c r="C568" s="36"/>
      <c r="D568" s="68"/>
      <c r="E568" s="38" t="e">
        <f>VLOOKUP($D:$D,اكواد!$A:$G,2)</f>
        <v>#N/A</v>
      </c>
      <c r="F568" s="38" t="e">
        <f>VLOOKUP($D:$D,اكواد!$A:$G,3)</f>
        <v>#N/A</v>
      </c>
      <c r="G568" s="38" t="e">
        <f>VLOOKUP($D:$D,اكواد!$A:$G,4)</f>
        <v>#N/A</v>
      </c>
      <c r="H568" s="46"/>
      <c r="I568" s="74"/>
      <c r="J568" s="38">
        <f t="shared" si="8"/>
        <v>0</v>
      </c>
      <c r="K568" s="80"/>
    </row>
    <row r="569" spans="1:11" ht="24.95" customHeight="1" thickTop="1" thickBot="1">
      <c r="A569" s="72">
        <v>566</v>
      </c>
      <c r="B569" s="68"/>
      <c r="C569" s="36"/>
      <c r="D569" s="68"/>
      <c r="E569" s="38" t="e">
        <f>VLOOKUP($D:$D,اكواد!$A:$G,2)</f>
        <v>#N/A</v>
      </c>
      <c r="F569" s="38" t="e">
        <f>VLOOKUP($D:$D,اكواد!$A:$G,3)</f>
        <v>#N/A</v>
      </c>
      <c r="G569" s="38" t="e">
        <f>VLOOKUP($D:$D,اكواد!$A:$G,4)</f>
        <v>#N/A</v>
      </c>
      <c r="H569" s="46"/>
      <c r="I569" s="74"/>
      <c r="J569" s="38">
        <f t="shared" si="8"/>
        <v>0</v>
      </c>
      <c r="K569" s="80"/>
    </row>
    <row r="570" spans="1:11" ht="24.95" customHeight="1" thickTop="1" thickBot="1">
      <c r="A570" s="72">
        <v>567</v>
      </c>
      <c r="B570" s="68"/>
      <c r="C570" s="36"/>
      <c r="D570" s="68"/>
      <c r="E570" s="38" t="e">
        <f>VLOOKUP($D:$D,اكواد!$A:$G,2)</f>
        <v>#N/A</v>
      </c>
      <c r="F570" s="38" t="e">
        <f>VLOOKUP($D:$D,اكواد!$A:$G,3)</f>
        <v>#N/A</v>
      </c>
      <c r="G570" s="38" t="e">
        <f>VLOOKUP($D:$D,اكواد!$A:$G,4)</f>
        <v>#N/A</v>
      </c>
      <c r="H570" s="46"/>
      <c r="I570" s="74"/>
      <c r="J570" s="38">
        <f t="shared" si="8"/>
        <v>0</v>
      </c>
      <c r="K570" s="79"/>
    </row>
    <row r="571" spans="1:11" ht="24.95" customHeight="1" thickTop="1" thickBot="1">
      <c r="A571" s="72">
        <v>568</v>
      </c>
      <c r="B571" s="68"/>
      <c r="C571" s="36"/>
      <c r="D571" s="68"/>
      <c r="E571" s="38" t="e">
        <f>VLOOKUP($D:$D,اكواد!$A:$G,2)</f>
        <v>#N/A</v>
      </c>
      <c r="F571" s="38" t="e">
        <f>VLOOKUP($D:$D,اكواد!$A:$G,3)</f>
        <v>#N/A</v>
      </c>
      <c r="G571" s="38" t="e">
        <f>VLOOKUP($D:$D,اكواد!$A:$G,4)</f>
        <v>#N/A</v>
      </c>
      <c r="H571" s="46"/>
      <c r="I571" s="74"/>
      <c r="J571" s="38">
        <f t="shared" si="8"/>
        <v>0</v>
      </c>
      <c r="K571" s="80"/>
    </row>
    <row r="572" spans="1:11" ht="24.95" customHeight="1" thickTop="1" thickBot="1">
      <c r="A572" s="72">
        <v>569</v>
      </c>
      <c r="B572" s="68"/>
      <c r="C572" s="36"/>
      <c r="D572" s="68"/>
      <c r="E572" s="38" t="e">
        <f>VLOOKUP($D:$D,اكواد!$A:$G,2)</f>
        <v>#N/A</v>
      </c>
      <c r="F572" s="38" t="e">
        <f>VLOOKUP($D:$D,اكواد!$A:$G,3)</f>
        <v>#N/A</v>
      </c>
      <c r="G572" s="38" t="e">
        <f>VLOOKUP($D:$D,اكواد!$A:$G,4)</f>
        <v>#N/A</v>
      </c>
      <c r="H572" s="46"/>
      <c r="I572" s="74"/>
      <c r="J572" s="38">
        <f t="shared" si="8"/>
        <v>0</v>
      </c>
      <c r="K572" s="80"/>
    </row>
    <row r="573" spans="1:11" ht="24.95" customHeight="1" thickTop="1" thickBot="1">
      <c r="A573" s="72">
        <v>570</v>
      </c>
      <c r="B573" s="68"/>
      <c r="C573" s="36"/>
      <c r="D573" s="68"/>
      <c r="E573" s="38" t="e">
        <f>VLOOKUP($D:$D,اكواد!$A:$G,2)</f>
        <v>#N/A</v>
      </c>
      <c r="F573" s="38" t="e">
        <f>VLOOKUP($D:$D,اكواد!$A:$G,3)</f>
        <v>#N/A</v>
      </c>
      <c r="G573" s="38" t="e">
        <f>VLOOKUP($D:$D,اكواد!$A:$G,4)</f>
        <v>#N/A</v>
      </c>
      <c r="H573" s="46"/>
      <c r="I573" s="74"/>
      <c r="J573" s="38">
        <f t="shared" si="8"/>
        <v>0</v>
      </c>
      <c r="K573" s="80"/>
    </row>
    <row r="574" spans="1:11" ht="24.95" customHeight="1" thickTop="1" thickBot="1">
      <c r="A574" s="72">
        <v>571</v>
      </c>
      <c r="B574" s="68"/>
      <c r="C574" s="36"/>
      <c r="D574" s="68"/>
      <c r="E574" s="38" t="e">
        <f>VLOOKUP($D:$D,اكواد!$A:$G,2)</f>
        <v>#N/A</v>
      </c>
      <c r="F574" s="38" t="e">
        <f>VLOOKUP($D:$D,اكواد!$A:$G,3)</f>
        <v>#N/A</v>
      </c>
      <c r="G574" s="38" t="e">
        <f>VLOOKUP($D:$D,اكواد!$A:$G,4)</f>
        <v>#N/A</v>
      </c>
      <c r="H574" s="46"/>
      <c r="I574" s="74"/>
      <c r="J574" s="38">
        <f t="shared" si="8"/>
        <v>0</v>
      </c>
      <c r="K574" s="80"/>
    </row>
    <row r="575" spans="1:11" ht="24.95" customHeight="1" thickTop="1" thickBot="1">
      <c r="A575" s="72">
        <v>572</v>
      </c>
      <c r="B575" s="68"/>
      <c r="C575" s="36"/>
      <c r="D575" s="68"/>
      <c r="E575" s="38" t="e">
        <f>VLOOKUP($D:$D,اكواد!$A:$G,2)</f>
        <v>#N/A</v>
      </c>
      <c r="F575" s="38" t="e">
        <f>VLOOKUP($D:$D,اكواد!$A:$G,3)</f>
        <v>#N/A</v>
      </c>
      <c r="G575" s="38" t="e">
        <f>VLOOKUP($D:$D,اكواد!$A:$G,4)</f>
        <v>#N/A</v>
      </c>
      <c r="H575" s="46"/>
      <c r="I575" s="74"/>
      <c r="J575" s="38">
        <f t="shared" si="8"/>
        <v>0</v>
      </c>
      <c r="K575" s="80"/>
    </row>
    <row r="576" spans="1:11" ht="24.95" customHeight="1" thickTop="1" thickBot="1">
      <c r="A576" s="72">
        <v>573</v>
      </c>
      <c r="B576" s="68"/>
      <c r="C576" s="36"/>
      <c r="D576" s="68"/>
      <c r="E576" s="38" t="e">
        <f>VLOOKUP($D:$D,اكواد!$A:$G,2)</f>
        <v>#N/A</v>
      </c>
      <c r="F576" s="38" t="e">
        <f>VLOOKUP($D:$D,اكواد!$A:$G,3)</f>
        <v>#N/A</v>
      </c>
      <c r="G576" s="38" t="e">
        <f>VLOOKUP($D:$D,اكواد!$A:$G,4)</f>
        <v>#N/A</v>
      </c>
      <c r="H576" s="46"/>
      <c r="I576" s="74"/>
      <c r="J576" s="38">
        <f t="shared" si="8"/>
        <v>0</v>
      </c>
      <c r="K576" s="80"/>
    </row>
    <row r="577" spans="1:11" ht="24.95" customHeight="1" thickTop="1" thickBot="1">
      <c r="A577" s="72">
        <v>574</v>
      </c>
      <c r="B577" s="68"/>
      <c r="C577" s="36"/>
      <c r="D577" s="68"/>
      <c r="E577" s="38" t="e">
        <f>VLOOKUP($D:$D,اكواد!$A:$G,2)</f>
        <v>#N/A</v>
      </c>
      <c r="F577" s="38" t="e">
        <f>VLOOKUP($D:$D,اكواد!$A:$G,3)</f>
        <v>#N/A</v>
      </c>
      <c r="G577" s="38" t="e">
        <f>VLOOKUP($D:$D,اكواد!$A:$G,4)</f>
        <v>#N/A</v>
      </c>
      <c r="H577" s="46"/>
      <c r="I577" s="74"/>
      <c r="J577" s="38">
        <f t="shared" si="8"/>
        <v>0</v>
      </c>
      <c r="K577" s="80"/>
    </row>
    <row r="578" spans="1:11" ht="24.95" customHeight="1" thickTop="1" thickBot="1">
      <c r="A578" s="72">
        <v>575</v>
      </c>
      <c r="B578" s="68"/>
      <c r="C578" s="36"/>
      <c r="D578" s="68"/>
      <c r="E578" s="38" t="e">
        <f>VLOOKUP($D:$D,اكواد!$A:$G,2)</f>
        <v>#N/A</v>
      </c>
      <c r="F578" s="38" t="e">
        <f>VLOOKUP($D:$D,اكواد!$A:$G,3)</f>
        <v>#N/A</v>
      </c>
      <c r="G578" s="38" t="e">
        <f>VLOOKUP($D:$D,اكواد!$A:$G,4)</f>
        <v>#N/A</v>
      </c>
      <c r="H578" s="46"/>
      <c r="I578" s="74"/>
      <c r="J578" s="38">
        <f t="shared" si="8"/>
        <v>0</v>
      </c>
      <c r="K578" s="80"/>
    </row>
    <row r="579" spans="1:11" ht="24.95" customHeight="1" thickTop="1" thickBot="1">
      <c r="A579" s="72">
        <v>576</v>
      </c>
      <c r="B579" s="68"/>
      <c r="C579" s="36"/>
      <c r="D579" s="68"/>
      <c r="E579" s="38" t="e">
        <f>VLOOKUP($D:$D,اكواد!$A:$G,2)</f>
        <v>#N/A</v>
      </c>
      <c r="F579" s="38" t="e">
        <f>VLOOKUP($D:$D,اكواد!$A:$G,3)</f>
        <v>#N/A</v>
      </c>
      <c r="G579" s="38" t="e">
        <f>VLOOKUP($D:$D,اكواد!$A:$G,4)</f>
        <v>#N/A</v>
      </c>
      <c r="H579" s="46"/>
      <c r="I579" s="74"/>
      <c r="J579" s="38">
        <f t="shared" si="8"/>
        <v>0</v>
      </c>
      <c r="K579" s="79"/>
    </row>
    <row r="580" spans="1:11" ht="24.95" customHeight="1" thickTop="1" thickBot="1">
      <c r="A580" s="72">
        <v>577</v>
      </c>
      <c r="B580" s="68"/>
      <c r="C580" s="36"/>
      <c r="D580" s="68"/>
      <c r="E580" s="38" t="e">
        <f>VLOOKUP($D:$D,اكواد!$A:$G,2)</f>
        <v>#N/A</v>
      </c>
      <c r="F580" s="38" t="e">
        <f>VLOOKUP($D:$D,اكواد!$A:$G,3)</f>
        <v>#N/A</v>
      </c>
      <c r="G580" s="38" t="e">
        <f>VLOOKUP($D:$D,اكواد!$A:$G,4)</f>
        <v>#N/A</v>
      </c>
      <c r="H580" s="46"/>
      <c r="I580" s="74"/>
      <c r="J580" s="38">
        <f t="shared" si="8"/>
        <v>0</v>
      </c>
      <c r="K580" s="80"/>
    </row>
    <row r="581" spans="1:11" ht="24.95" customHeight="1" thickTop="1" thickBot="1">
      <c r="A581" s="72">
        <v>578</v>
      </c>
      <c r="B581" s="68"/>
      <c r="C581" s="36"/>
      <c r="D581" s="68"/>
      <c r="E581" s="38" t="e">
        <f>VLOOKUP($D:$D,اكواد!$A:$G,2)</f>
        <v>#N/A</v>
      </c>
      <c r="F581" s="38" t="e">
        <f>VLOOKUP($D:$D,اكواد!$A:$G,3)</f>
        <v>#N/A</v>
      </c>
      <c r="G581" s="38" t="e">
        <f>VLOOKUP($D:$D,اكواد!$A:$G,4)</f>
        <v>#N/A</v>
      </c>
      <c r="H581" s="46"/>
      <c r="I581" s="74"/>
      <c r="J581" s="38">
        <f t="shared" ref="J581:J644" si="9">H581*I581</f>
        <v>0</v>
      </c>
      <c r="K581" s="80"/>
    </row>
    <row r="582" spans="1:11" ht="24.95" customHeight="1" thickTop="1" thickBot="1">
      <c r="A582" s="72">
        <v>579</v>
      </c>
      <c r="B582" s="68"/>
      <c r="C582" s="36"/>
      <c r="D582" s="68"/>
      <c r="E582" s="38" t="e">
        <f>VLOOKUP($D:$D,اكواد!$A:$G,2)</f>
        <v>#N/A</v>
      </c>
      <c r="F582" s="38" t="e">
        <f>VLOOKUP($D:$D,اكواد!$A:$G,3)</f>
        <v>#N/A</v>
      </c>
      <c r="G582" s="38" t="e">
        <f>VLOOKUP($D:$D,اكواد!$A:$G,4)</f>
        <v>#N/A</v>
      </c>
      <c r="H582" s="46"/>
      <c r="I582" s="74"/>
      <c r="J582" s="38">
        <f t="shared" si="9"/>
        <v>0</v>
      </c>
      <c r="K582" s="80"/>
    </row>
    <row r="583" spans="1:11" ht="24.95" customHeight="1" thickTop="1" thickBot="1">
      <c r="A583" s="72">
        <v>580</v>
      </c>
      <c r="B583" s="68"/>
      <c r="C583" s="36"/>
      <c r="D583" s="68"/>
      <c r="E583" s="38" t="e">
        <f>VLOOKUP($D:$D,اكواد!$A:$G,2)</f>
        <v>#N/A</v>
      </c>
      <c r="F583" s="38" t="e">
        <f>VLOOKUP($D:$D,اكواد!$A:$G,3)</f>
        <v>#N/A</v>
      </c>
      <c r="G583" s="38" t="e">
        <f>VLOOKUP($D:$D,اكواد!$A:$G,4)</f>
        <v>#N/A</v>
      </c>
      <c r="H583" s="46"/>
      <c r="I583" s="74"/>
      <c r="J583" s="38">
        <f t="shared" si="9"/>
        <v>0</v>
      </c>
      <c r="K583" s="80"/>
    </row>
    <row r="584" spans="1:11" ht="24.95" customHeight="1" thickTop="1" thickBot="1">
      <c r="A584" s="72">
        <v>581</v>
      </c>
      <c r="B584" s="68"/>
      <c r="C584" s="36"/>
      <c r="D584" s="68"/>
      <c r="E584" s="38" t="e">
        <f>VLOOKUP($D:$D,اكواد!$A:$G,2)</f>
        <v>#N/A</v>
      </c>
      <c r="F584" s="38" t="e">
        <f>VLOOKUP($D:$D,اكواد!$A:$G,3)</f>
        <v>#N/A</v>
      </c>
      <c r="G584" s="38" t="e">
        <f>VLOOKUP($D:$D,اكواد!$A:$G,4)</f>
        <v>#N/A</v>
      </c>
      <c r="H584" s="46"/>
      <c r="I584" s="74"/>
      <c r="J584" s="38">
        <f t="shared" si="9"/>
        <v>0</v>
      </c>
      <c r="K584" s="80"/>
    </row>
    <row r="585" spans="1:11" ht="24.95" customHeight="1" thickTop="1" thickBot="1">
      <c r="A585" s="72">
        <v>582</v>
      </c>
      <c r="B585" s="68"/>
      <c r="C585" s="36"/>
      <c r="D585" s="68"/>
      <c r="E585" s="38" t="e">
        <f>VLOOKUP($D:$D,اكواد!$A:$G,2)</f>
        <v>#N/A</v>
      </c>
      <c r="F585" s="38" t="e">
        <f>VLOOKUP($D:$D,اكواد!$A:$G,3)</f>
        <v>#N/A</v>
      </c>
      <c r="G585" s="38" t="e">
        <f>VLOOKUP($D:$D,اكواد!$A:$G,4)</f>
        <v>#N/A</v>
      </c>
      <c r="H585" s="46"/>
      <c r="I585" s="74"/>
      <c r="J585" s="38">
        <f t="shared" si="9"/>
        <v>0</v>
      </c>
      <c r="K585" s="80"/>
    </row>
    <row r="586" spans="1:11" ht="24.95" customHeight="1" thickTop="1" thickBot="1">
      <c r="A586" s="72">
        <v>583</v>
      </c>
      <c r="B586" s="68"/>
      <c r="C586" s="36"/>
      <c r="D586" s="68"/>
      <c r="E586" s="38" t="e">
        <f>VLOOKUP($D:$D,اكواد!$A:$G,2)</f>
        <v>#N/A</v>
      </c>
      <c r="F586" s="38" t="e">
        <f>VLOOKUP($D:$D,اكواد!$A:$G,3)</f>
        <v>#N/A</v>
      </c>
      <c r="G586" s="38" t="e">
        <f>VLOOKUP($D:$D,اكواد!$A:$G,4)</f>
        <v>#N/A</v>
      </c>
      <c r="H586" s="46"/>
      <c r="I586" s="74"/>
      <c r="J586" s="38">
        <f t="shared" si="9"/>
        <v>0</v>
      </c>
      <c r="K586" s="80"/>
    </row>
    <row r="587" spans="1:11" ht="24.95" customHeight="1" thickTop="1" thickBot="1">
      <c r="A587" s="72">
        <v>584</v>
      </c>
      <c r="B587" s="68"/>
      <c r="C587" s="36"/>
      <c r="D587" s="68"/>
      <c r="E587" s="38" t="e">
        <f>VLOOKUP($D:$D,اكواد!$A:$G,2)</f>
        <v>#N/A</v>
      </c>
      <c r="F587" s="38" t="e">
        <f>VLOOKUP($D:$D,اكواد!$A:$G,3)</f>
        <v>#N/A</v>
      </c>
      <c r="G587" s="38" t="e">
        <f>VLOOKUP($D:$D,اكواد!$A:$G,4)</f>
        <v>#N/A</v>
      </c>
      <c r="H587" s="46"/>
      <c r="I587" s="74"/>
      <c r="J587" s="38">
        <f t="shared" si="9"/>
        <v>0</v>
      </c>
      <c r="K587" s="80"/>
    </row>
    <row r="588" spans="1:11" ht="24.95" customHeight="1" thickTop="1" thickBot="1">
      <c r="A588" s="72">
        <v>585</v>
      </c>
      <c r="B588" s="68"/>
      <c r="C588" s="36"/>
      <c r="D588" s="68"/>
      <c r="E588" s="38" t="e">
        <f>VLOOKUP($D:$D,اكواد!$A:$G,2)</f>
        <v>#N/A</v>
      </c>
      <c r="F588" s="38" t="e">
        <f>VLOOKUP($D:$D,اكواد!$A:$G,3)</f>
        <v>#N/A</v>
      </c>
      <c r="G588" s="38" t="e">
        <f>VLOOKUP($D:$D,اكواد!$A:$G,4)</f>
        <v>#N/A</v>
      </c>
      <c r="H588" s="46"/>
      <c r="I588" s="74"/>
      <c r="J588" s="38">
        <f t="shared" si="9"/>
        <v>0</v>
      </c>
      <c r="K588" s="79"/>
    </row>
    <row r="589" spans="1:11" ht="24.95" customHeight="1" thickTop="1" thickBot="1">
      <c r="A589" s="72">
        <v>586</v>
      </c>
      <c r="B589" s="68"/>
      <c r="C589" s="36"/>
      <c r="D589" s="68"/>
      <c r="E589" s="38" t="e">
        <f>VLOOKUP($D:$D,اكواد!$A:$G,2)</f>
        <v>#N/A</v>
      </c>
      <c r="F589" s="38" t="e">
        <f>VLOOKUP($D:$D,اكواد!$A:$G,3)</f>
        <v>#N/A</v>
      </c>
      <c r="G589" s="38" t="e">
        <f>VLOOKUP($D:$D,اكواد!$A:$G,4)</f>
        <v>#N/A</v>
      </c>
      <c r="H589" s="46"/>
      <c r="I589" s="74"/>
      <c r="J589" s="38">
        <f t="shared" si="9"/>
        <v>0</v>
      </c>
      <c r="K589" s="80"/>
    </row>
    <row r="590" spans="1:11" ht="24.95" customHeight="1" thickTop="1" thickBot="1">
      <c r="A590" s="72">
        <v>587</v>
      </c>
      <c r="B590" s="68"/>
      <c r="C590" s="36"/>
      <c r="D590" s="68"/>
      <c r="E590" s="38" t="e">
        <f>VLOOKUP($D:$D,اكواد!$A:$G,2)</f>
        <v>#N/A</v>
      </c>
      <c r="F590" s="38" t="e">
        <f>VLOOKUP($D:$D,اكواد!$A:$G,3)</f>
        <v>#N/A</v>
      </c>
      <c r="G590" s="38" t="e">
        <f>VLOOKUP($D:$D,اكواد!$A:$G,4)</f>
        <v>#N/A</v>
      </c>
      <c r="H590" s="46"/>
      <c r="I590" s="74"/>
      <c r="J590" s="38">
        <f t="shared" si="9"/>
        <v>0</v>
      </c>
      <c r="K590" s="80"/>
    </row>
    <row r="591" spans="1:11" ht="24.95" customHeight="1" thickTop="1" thickBot="1">
      <c r="A591" s="72">
        <v>588</v>
      </c>
      <c r="B591" s="68"/>
      <c r="C591" s="36"/>
      <c r="D591" s="68"/>
      <c r="E591" s="38" t="e">
        <f>VLOOKUP($D:$D,اكواد!$A:$G,2)</f>
        <v>#N/A</v>
      </c>
      <c r="F591" s="38" t="e">
        <f>VLOOKUP($D:$D,اكواد!$A:$G,3)</f>
        <v>#N/A</v>
      </c>
      <c r="G591" s="38" t="e">
        <f>VLOOKUP($D:$D,اكواد!$A:$G,4)</f>
        <v>#N/A</v>
      </c>
      <c r="H591" s="46"/>
      <c r="I591" s="74"/>
      <c r="J591" s="38">
        <f t="shared" si="9"/>
        <v>0</v>
      </c>
      <c r="K591" s="80"/>
    </row>
    <row r="592" spans="1:11" ht="24.95" customHeight="1" thickTop="1" thickBot="1">
      <c r="A592" s="72">
        <v>589</v>
      </c>
      <c r="B592" s="68"/>
      <c r="C592" s="36"/>
      <c r="D592" s="68"/>
      <c r="E592" s="38" t="e">
        <f>VLOOKUP($D:$D,اكواد!$A:$G,2)</f>
        <v>#N/A</v>
      </c>
      <c r="F592" s="38" t="e">
        <f>VLOOKUP($D:$D,اكواد!$A:$G,3)</f>
        <v>#N/A</v>
      </c>
      <c r="G592" s="38" t="e">
        <f>VLOOKUP($D:$D,اكواد!$A:$G,4)</f>
        <v>#N/A</v>
      </c>
      <c r="H592" s="46"/>
      <c r="I592" s="74"/>
      <c r="J592" s="38">
        <f t="shared" si="9"/>
        <v>0</v>
      </c>
      <c r="K592" s="80"/>
    </row>
    <row r="593" spans="1:11" ht="24.95" customHeight="1" thickTop="1" thickBot="1">
      <c r="A593" s="72">
        <v>590</v>
      </c>
      <c r="B593" s="68"/>
      <c r="C593" s="36"/>
      <c r="D593" s="68"/>
      <c r="E593" s="38" t="e">
        <f>VLOOKUP($D:$D,اكواد!$A:$G,2)</f>
        <v>#N/A</v>
      </c>
      <c r="F593" s="38" t="e">
        <f>VLOOKUP($D:$D,اكواد!$A:$G,3)</f>
        <v>#N/A</v>
      </c>
      <c r="G593" s="38" t="e">
        <f>VLOOKUP($D:$D,اكواد!$A:$G,4)</f>
        <v>#N/A</v>
      </c>
      <c r="H593" s="46"/>
      <c r="I593" s="74"/>
      <c r="J593" s="38">
        <f t="shared" si="9"/>
        <v>0</v>
      </c>
      <c r="K593" s="80"/>
    </row>
    <row r="594" spans="1:11" ht="24.95" customHeight="1" thickTop="1" thickBot="1">
      <c r="A594" s="72">
        <v>591</v>
      </c>
      <c r="B594" s="68"/>
      <c r="C594" s="36"/>
      <c r="D594" s="68"/>
      <c r="E594" s="38" t="e">
        <f>VLOOKUP($D:$D,اكواد!$A:$G,2)</f>
        <v>#N/A</v>
      </c>
      <c r="F594" s="38" t="e">
        <f>VLOOKUP($D:$D,اكواد!$A:$G,3)</f>
        <v>#N/A</v>
      </c>
      <c r="G594" s="38" t="e">
        <f>VLOOKUP($D:$D,اكواد!$A:$G,4)</f>
        <v>#N/A</v>
      </c>
      <c r="H594" s="46"/>
      <c r="I594" s="74"/>
      <c r="J594" s="38">
        <f t="shared" si="9"/>
        <v>0</v>
      </c>
      <c r="K594" s="80"/>
    </row>
    <row r="595" spans="1:11" ht="24.95" customHeight="1" thickTop="1" thickBot="1">
      <c r="A595" s="72">
        <v>592</v>
      </c>
      <c r="B595" s="68"/>
      <c r="C595" s="36"/>
      <c r="D595" s="68"/>
      <c r="E595" s="38" t="e">
        <f>VLOOKUP($D:$D,اكواد!$A:$G,2)</f>
        <v>#N/A</v>
      </c>
      <c r="F595" s="38" t="e">
        <f>VLOOKUP($D:$D,اكواد!$A:$G,3)</f>
        <v>#N/A</v>
      </c>
      <c r="G595" s="38" t="e">
        <f>VLOOKUP($D:$D,اكواد!$A:$G,4)</f>
        <v>#N/A</v>
      </c>
      <c r="H595" s="46"/>
      <c r="I595" s="74"/>
      <c r="J595" s="38">
        <f t="shared" si="9"/>
        <v>0</v>
      </c>
      <c r="K595" s="80"/>
    </row>
    <row r="596" spans="1:11" ht="24.95" customHeight="1" thickTop="1" thickBot="1">
      <c r="A596" s="72">
        <v>593</v>
      </c>
      <c r="B596" s="68"/>
      <c r="C596" s="36"/>
      <c r="D596" s="68"/>
      <c r="E596" s="38" t="e">
        <f>VLOOKUP($D:$D,اكواد!$A:$G,2)</f>
        <v>#N/A</v>
      </c>
      <c r="F596" s="38" t="e">
        <f>VLOOKUP($D:$D,اكواد!$A:$G,3)</f>
        <v>#N/A</v>
      </c>
      <c r="G596" s="38" t="e">
        <f>VLOOKUP($D:$D,اكواد!$A:$G,4)</f>
        <v>#N/A</v>
      </c>
      <c r="H596" s="46"/>
      <c r="I596" s="74"/>
      <c r="J596" s="38">
        <f t="shared" si="9"/>
        <v>0</v>
      </c>
      <c r="K596" s="80"/>
    </row>
    <row r="597" spans="1:11" ht="24.95" customHeight="1" thickTop="1" thickBot="1">
      <c r="A597" s="72">
        <v>594</v>
      </c>
      <c r="B597" s="68"/>
      <c r="C597" s="36"/>
      <c r="D597" s="68"/>
      <c r="E597" s="38" t="e">
        <f>VLOOKUP($D:$D,اكواد!$A:$G,2)</f>
        <v>#N/A</v>
      </c>
      <c r="F597" s="38" t="e">
        <f>VLOOKUP($D:$D,اكواد!$A:$G,3)</f>
        <v>#N/A</v>
      </c>
      <c r="G597" s="38" t="e">
        <f>VLOOKUP($D:$D,اكواد!$A:$G,4)</f>
        <v>#N/A</v>
      </c>
      <c r="H597" s="46"/>
      <c r="I597" s="74"/>
      <c r="J597" s="38">
        <f t="shared" si="9"/>
        <v>0</v>
      </c>
      <c r="K597" s="79"/>
    </row>
    <row r="598" spans="1:11" ht="24.95" customHeight="1" thickTop="1" thickBot="1">
      <c r="A598" s="72">
        <v>595</v>
      </c>
      <c r="B598" s="68"/>
      <c r="C598" s="36"/>
      <c r="D598" s="68"/>
      <c r="E598" s="38" t="e">
        <f>VLOOKUP($D:$D,اكواد!$A:$G,2)</f>
        <v>#N/A</v>
      </c>
      <c r="F598" s="38" t="e">
        <f>VLOOKUP($D:$D,اكواد!$A:$G,3)</f>
        <v>#N/A</v>
      </c>
      <c r="G598" s="38" t="e">
        <f>VLOOKUP($D:$D,اكواد!$A:$G,4)</f>
        <v>#N/A</v>
      </c>
      <c r="H598" s="46"/>
      <c r="I598" s="74"/>
      <c r="J598" s="38">
        <f t="shared" si="9"/>
        <v>0</v>
      </c>
      <c r="K598" s="80"/>
    </row>
    <row r="599" spans="1:11" ht="24.95" customHeight="1" thickTop="1" thickBot="1">
      <c r="A599" s="72">
        <v>596</v>
      </c>
      <c r="B599" s="68"/>
      <c r="C599" s="36"/>
      <c r="D599" s="68"/>
      <c r="E599" s="38" t="e">
        <f>VLOOKUP($D:$D,اكواد!$A:$G,2)</f>
        <v>#N/A</v>
      </c>
      <c r="F599" s="38" t="e">
        <f>VLOOKUP($D:$D,اكواد!$A:$G,3)</f>
        <v>#N/A</v>
      </c>
      <c r="G599" s="38" t="e">
        <f>VLOOKUP($D:$D,اكواد!$A:$G,4)</f>
        <v>#N/A</v>
      </c>
      <c r="H599" s="46"/>
      <c r="I599" s="74"/>
      <c r="J599" s="38">
        <f t="shared" si="9"/>
        <v>0</v>
      </c>
      <c r="K599" s="80"/>
    </row>
    <row r="600" spans="1:11" ht="24.95" customHeight="1" thickTop="1" thickBot="1">
      <c r="A600" s="72">
        <v>597</v>
      </c>
      <c r="B600" s="68"/>
      <c r="C600" s="36"/>
      <c r="D600" s="68"/>
      <c r="E600" s="38" t="e">
        <f>VLOOKUP($D:$D,اكواد!$A:$G,2)</f>
        <v>#N/A</v>
      </c>
      <c r="F600" s="38" t="e">
        <f>VLOOKUP($D:$D,اكواد!$A:$G,3)</f>
        <v>#N/A</v>
      </c>
      <c r="G600" s="38" t="e">
        <f>VLOOKUP($D:$D,اكواد!$A:$G,4)</f>
        <v>#N/A</v>
      </c>
      <c r="H600" s="46"/>
      <c r="I600" s="74"/>
      <c r="J600" s="38">
        <f t="shared" si="9"/>
        <v>0</v>
      </c>
      <c r="K600" s="80"/>
    </row>
    <row r="601" spans="1:11" ht="24.95" customHeight="1" thickTop="1" thickBot="1">
      <c r="A601" s="72">
        <v>598</v>
      </c>
      <c r="B601" s="68"/>
      <c r="C601" s="36"/>
      <c r="D601" s="68"/>
      <c r="E601" s="38" t="e">
        <f>VLOOKUP($D:$D,اكواد!$A:$G,2)</f>
        <v>#N/A</v>
      </c>
      <c r="F601" s="38" t="e">
        <f>VLOOKUP($D:$D,اكواد!$A:$G,3)</f>
        <v>#N/A</v>
      </c>
      <c r="G601" s="38" t="e">
        <f>VLOOKUP($D:$D,اكواد!$A:$G,4)</f>
        <v>#N/A</v>
      </c>
      <c r="H601" s="46"/>
      <c r="I601" s="74"/>
      <c r="J601" s="38">
        <f t="shared" si="9"/>
        <v>0</v>
      </c>
      <c r="K601" s="80"/>
    </row>
    <row r="602" spans="1:11" ht="24.95" customHeight="1" thickTop="1" thickBot="1">
      <c r="A602" s="72">
        <v>599</v>
      </c>
      <c r="B602" s="68"/>
      <c r="C602" s="36"/>
      <c r="D602" s="68"/>
      <c r="E602" s="38" t="e">
        <f>VLOOKUP($D:$D,اكواد!$A:$G,2)</f>
        <v>#N/A</v>
      </c>
      <c r="F602" s="38" t="e">
        <f>VLOOKUP($D:$D,اكواد!$A:$G,3)</f>
        <v>#N/A</v>
      </c>
      <c r="G602" s="38" t="e">
        <f>VLOOKUP($D:$D,اكواد!$A:$G,4)</f>
        <v>#N/A</v>
      </c>
      <c r="H602" s="46"/>
      <c r="I602" s="74"/>
      <c r="J602" s="38">
        <f t="shared" si="9"/>
        <v>0</v>
      </c>
      <c r="K602" s="80"/>
    </row>
    <row r="603" spans="1:11" ht="24.95" customHeight="1" thickTop="1" thickBot="1">
      <c r="A603" s="72">
        <v>600</v>
      </c>
      <c r="B603" s="68"/>
      <c r="C603" s="36"/>
      <c r="D603" s="68"/>
      <c r="E603" s="38" t="e">
        <f>VLOOKUP($D:$D,اكواد!$A:$G,2)</f>
        <v>#N/A</v>
      </c>
      <c r="F603" s="38" t="e">
        <f>VLOOKUP($D:$D,اكواد!$A:$G,3)</f>
        <v>#N/A</v>
      </c>
      <c r="G603" s="38" t="e">
        <f>VLOOKUP($D:$D,اكواد!$A:$G,4)</f>
        <v>#N/A</v>
      </c>
      <c r="H603" s="46"/>
      <c r="I603" s="74"/>
      <c r="J603" s="38">
        <f t="shared" si="9"/>
        <v>0</v>
      </c>
      <c r="K603" s="80"/>
    </row>
    <row r="604" spans="1:11" ht="24.95" customHeight="1" thickTop="1" thickBot="1">
      <c r="A604" s="72">
        <v>601</v>
      </c>
      <c r="B604" s="68"/>
      <c r="C604" s="36"/>
      <c r="D604" s="68"/>
      <c r="E604" s="38" t="e">
        <f>VLOOKUP($D:$D,اكواد!$A:$G,2)</f>
        <v>#N/A</v>
      </c>
      <c r="F604" s="38" t="e">
        <f>VLOOKUP($D:$D,اكواد!$A:$G,3)</f>
        <v>#N/A</v>
      </c>
      <c r="G604" s="38" t="e">
        <f>VLOOKUP($D:$D,اكواد!$A:$G,4)</f>
        <v>#N/A</v>
      </c>
      <c r="H604" s="46"/>
      <c r="I604" s="74"/>
      <c r="J604" s="38">
        <f t="shared" si="9"/>
        <v>0</v>
      </c>
      <c r="K604" s="80"/>
    </row>
    <row r="605" spans="1:11" ht="24.95" customHeight="1" thickTop="1" thickBot="1">
      <c r="A605" s="72">
        <v>602</v>
      </c>
      <c r="B605" s="68"/>
      <c r="C605" s="36"/>
      <c r="D605" s="68"/>
      <c r="E605" s="38" t="e">
        <f>VLOOKUP($D:$D,اكواد!$A:$G,2)</f>
        <v>#N/A</v>
      </c>
      <c r="F605" s="38" t="e">
        <f>VLOOKUP($D:$D,اكواد!$A:$G,3)</f>
        <v>#N/A</v>
      </c>
      <c r="G605" s="38" t="e">
        <f>VLOOKUP($D:$D,اكواد!$A:$G,4)</f>
        <v>#N/A</v>
      </c>
      <c r="H605" s="46"/>
      <c r="I605" s="74"/>
      <c r="J605" s="38">
        <f t="shared" si="9"/>
        <v>0</v>
      </c>
      <c r="K605" s="80"/>
    </row>
    <row r="606" spans="1:11" ht="24.95" customHeight="1" thickTop="1" thickBot="1">
      <c r="A606" s="72">
        <v>603</v>
      </c>
      <c r="B606" s="68"/>
      <c r="C606" s="36"/>
      <c r="D606" s="68"/>
      <c r="E606" s="38" t="e">
        <f>VLOOKUP($D:$D,اكواد!$A:$G,2)</f>
        <v>#N/A</v>
      </c>
      <c r="F606" s="38" t="e">
        <f>VLOOKUP($D:$D,اكواد!$A:$G,3)</f>
        <v>#N/A</v>
      </c>
      <c r="G606" s="38" t="e">
        <f>VLOOKUP($D:$D,اكواد!$A:$G,4)</f>
        <v>#N/A</v>
      </c>
      <c r="H606" s="46"/>
      <c r="I606" s="74"/>
      <c r="J606" s="38">
        <f t="shared" si="9"/>
        <v>0</v>
      </c>
      <c r="K606" s="79"/>
    </row>
    <row r="607" spans="1:11" ht="24.95" customHeight="1" thickTop="1" thickBot="1">
      <c r="A607" s="72">
        <v>604</v>
      </c>
      <c r="B607" s="68"/>
      <c r="C607" s="36"/>
      <c r="D607" s="68"/>
      <c r="E607" s="38" t="e">
        <f>VLOOKUP($D:$D,اكواد!$A:$G,2)</f>
        <v>#N/A</v>
      </c>
      <c r="F607" s="38" t="e">
        <f>VLOOKUP($D:$D,اكواد!$A:$G,3)</f>
        <v>#N/A</v>
      </c>
      <c r="G607" s="38" t="e">
        <f>VLOOKUP($D:$D,اكواد!$A:$G,4)</f>
        <v>#N/A</v>
      </c>
      <c r="H607" s="46"/>
      <c r="I607" s="74"/>
      <c r="J607" s="38">
        <f t="shared" si="9"/>
        <v>0</v>
      </c>
      <c r="K607" s="80"/>
    </row>
    <row r="608" spans="1:11" ht="24.95" customHeight="1" thickTop="1" thickBot="1">
      <c r="A608" s="72">
        <v>605</v>
      </c>
      <c r="B608" s="68"/>
      <c r="C608" s="36"/>
      <c r="D608" s="68"/>
      <c r="E608" s="38" t="e">
        <f>VLOOKUP($D:$D,اكواد!$A:$G,2)</f>
        <v>#N/A</v>
      </c>
      <c r="F608" s="38" t="e">
        <f>VLOOKUP($D:$D,اكواد!$A:$G,3)</f>
        <v>#N/A</v>
      </c>
      <c r="G608" s="38" t="e">
        <f>VLOOKUP($D:$D,اكواد!$A:$G,4)</f>
        <v>#N/A</v>
      </c>
      <c r="H608" s="46"/>
      <c r="I608" s="74"/>
      <c r="J608" s="38">
        <f t="shared" si="9"/>
        <v>0</v>
      </c>
      <c r="K608" s="80"/>
    </row>
    <row r="609" spans="1:11" ht="24.95" customHeight="1" thickTop="1" thickBot="1">
      <c r="A609" s="72">
        <v>606</v>
      </c>
      <c r="B609" s="68"/>
      <c r="C609" s="36"/>
      <c r="D609" s="68"/>
      <c r="E609" s="38" t="e">
        <f>VLOOKUP($D:$D,اكواد!$A:$G,2)</f>
        <v>#N/A</v>
      </c>
      <c r="F609" s="38" t="e">
        <f>VLOOKUP($D:$D,اكواد!$A:$G,3)</f>
        <v>#N/A</v>
      </c>
      <c r="G609" s="38" t="e">
        <f>VLOOKUP($D:$D,اكواد!$A:$G,4)</f>
        <v>#N/A</v>
      </c>
      <c r="H609" s="46"/>
      <c r="I609" s="74"/>
      <c r="J609" s="38">
        <f t="shared" si="9"/>
        <v>0</v>
      </c>
      <c r="K609" s="80"/>
    </row>
    <row r="610" spans="1:11" ht="24.95" customHeight="1" thickTop="1" thickBot="1">
      <c r="A610" s="72">
        <v>607</v>
      </c>
      <c r="B610" s="68"/>
      <c r="C610" s="36"/>
      <c r="D610" s="68"/>
      <c r="E610" s="38" t="e">
        <f>VLOOKUP($D:$D,اكواد!$A:$G,2)</f>
        <v>#N/A</v>
      </c>
      <c r="F610" s="38" t="e">
        <f>VLOOKUP($D:$D,اكواد!$A:$G,3)</f>
        <v>#N/A</v>
      </c>
      <c r="G610" s="38" t="e">
        <f>VLOOKUP($D:$D,اكواد!$A:$G,4)</f>
        <v>#N/A</v>
      </c>
      <c r="H610" s="46"/>
      <c r="I610" s="74"/>
      <c r="J610" s="38">
        <f t="shared" si="9"/>
        <v>0</v>
      </c>
      <c r="K610" s="80"/>
    </row>
    <row r="611" spans="1:11" ht="24.95" customHeight="1" thickTop="1" thickBot="1">
      <c r="A611" s="72">
        <v>608</v>
      </c>
      <c r="B611" s="68"/>
      <c r="C611" s="36"/>
      <c r="D611" s="68"/>
      <c r="E611" s="38" t="e">
        <f>VLOOKUP($D:$D,اكواد!$A:$G,2)</f>
        <v>#N/A</v>
      </c>
      <c r="F611" s="38" t="e">
        <f>VLOOKUP($D:$D,اكواد!$A:$G,3)</f>
        <v>#N/A</v>
      </c>
      <c r="G611" s="38" t="e">
        <f>VLOOKUP($D:$D,اكواد!$A:$G,4)</f>
        <v>#N/A</v>
      </c>
      <c r="H611" s="46"/>
      <c r="I611" s="74"/>
      <c r="J611" s="38">
        <f t="shared" si="9"/>
        <v>0</v>
      </c>
      <c r="K611" s="80"/>
    </row>
    <row r="612" spans="1:11" ht="24.95" customHeight="1" thickTop="1" thickBot="1">
      <c r="A612" s="72">
        <v>609</v>
      </c>
      <c r="B612" s="68"/>
      <c r="C612" s="36"/>
      <c r="D612" s="68"/>
      <c r="E612" s="38" t="e">
        <f>VLOOKUP($D:$D,اكواد!$A:$G,2)</f>
        <v>#N/A</v>
      </c>
      <c r="F612" s="38" t="e">
        <f>VLOOKUP($D:$D,اكواد!$A:$G,3)</f>
        <v>#N/A</v>
      </c>
      <c r="G612" s="38" t="e">
        <f>VLOOKUP($D:$D,اكواد!$A:$G,4)</f>
        <v>#N/A</v>
      </c>
      <c r="H612" s="46"/>
      <c r="I612" s="74"/>
      <c r="J612" s="38">
        <f t="shared" si="9"/>
        <v>0</v>
      </c>
      <c r="K612" s="80"/>
    </row>
    <row r="613" spans="1:11" ht="24.95" customHeight="1" thickTop="1" thickBot="1">
      <c r="A613" s="72">
        <v>610</v>
      </c>
      <c r="B613" s="68"/>
      <c r="C613" s="36"/>
      <c r="D613" s="68"/>
      <c r="E613" s="38" t="e">
        <f>VLOOKUP($D:$D,اكواد!$A:$G,2)</f>
        <v>#N/A</v>
      </c>
      <c r="F613" s="38" t="e">
        <f>VLOOKUP($D:$D,اكواد!$A:$G,3)</f>
        <v>#N/A</v>
      </c>
      <c r="G613" s="38" t="e">
        <f>VLOOKUP($D:$D,اكواد!$A:$G,4)</f>
        <v>#N/A</v>
      </c>
      <c r="H613" s="46"/>
      <c r="I613" s="74"/>
      <c r="J613" s="38">
        <f t="shared" si="9"/>
        <v>0</v>
      </c>
      <c r="K613" s="80"/>
    </row>
    <row r="614" spans="1:11" ht="24.95" customHeight="1" thickTop="1" thickBot="1">
      <c r="A614" s="72">
        <v>611</v>
      </c>
      <c r="B614" s="68"/>
      <c r="C614" s="36"/>
      <c r="D614" s="68"/>
      <c r="E614" s="38" t="e">
        <f>VLOOKUP($D:$D,اكواد!$A:$G,2)</f>
        <v>#N/A</v>
      </c>
      <c r="F614" s="38" t="e">
        <f>VLOOKUP($D:$D,اكواد!$A:$G,3)</f>
        <v>#N/A</v>
      </c>
      <c r="G614" s="38" t="e">
        <f>VLOOKUP($D:$D,اكواد!$A:$G,4)</f>
        <v>#N/A</v>
      </c>
      <c r="H614" s="46"/>
      <c r="I614" s="74"/>
      <c r="J614" s="38">
        <f t="shared" si="9"/>
        <v>0</v>
      </c>
      <c r="K614" s="80"/>
    </row>
    <row r="615" spans="1:11" ht="24.95" customHeight="1" thickTop="1" thickBot="1">
      <c r="A615" s="72">
        <v>612</v>
      </c>
      <c r="B615" s="68"/>
      <c r="C615" s="36"/>
      <c r="D615" s="68"/>
      <c r="E615" s="38" t="e">
        <f>VLOOKUP($D:$D,اكواد!$A:$G,2)</f>
        <v>#N/A</v>
      </c>
      <c r="F615" s="38" t="e">
        <f>VLOOKUP($D:$D,اكواد!$A:$G,3)</f>
        <v>#N/A</v>
      </c>
      <c r="G615" s="38" t="e">
        <f>VLOOKUP($D:$D,اكواد!$A:$G,4)</f>
        <v>#N/A</v>
      </c>
      <c r="H615" s="46"/>
      <c r="I615" s="74"/>
      <c r="J615" s="38">
        <f t="shared" si="9"/>
        <v>0</v>
      </c>
      <c r="K615" s="79"/>
    </row>
    <row r="616" spans="1:11" ht="24.95" customHeight="1" thickTop="1" thickBot="1">
      <c r="A616" s="72">
        <v>613</v>
      </c>
      <c r="B616" s="68"/>
      <c r="C616" s="36"/>
      <c r="D616" s="68"/>
      <c r="E616" s="38" t="e">
        <f>VLOOKUP($D:$D,اكواد!$A:$G,2)</f>
        <v>#N/A</v>
      </c>
      <c r="F616" s="38" t="e">
        <f>VLOOKUP($D:$D,اكواد!$A:$G,3)</f>
        <v>#N/A</v>
      </c>
      <c r="G616" s="38" t="e">
        <f>VLOOKUP($D:$D,اكواد!$A:$G,4)</f>
        <v>#N/A</v>
      </c>
      <c r="H616" s="46"/>
      <c r="I616" s="74"/>
      <c r="J616" s="38">
        <f t="shared" si="9"/>
        <v>0</v>
      </c>
      <c r="K616" s="80"/>
    </row>
    <row r="617" spans="1:11" ht="24.95" customHeight="1" thickTop="1" thickBot="1">
      <c r="A617" s="72">
        <v>614</v>
      </c>
      <c r="B617" s="68"/>
      <c r="C617" s="36"/>
      <c r="D617" s="68"/>
      <c r="E617" s="38" t="e">
        <f>VLOOKUP($D:$D,اكواد!$A:$G,2)</f>
        <v>#N/A</v>
      </c>
      <c r="F617" s="38" t="e">
        <f>VLOOKUP($D:$D,اكواد!$A:$G,3)</f>
        <v>#N/A</v>
      </c>
      <c r="G617" s="38" t="e">
        <f>VLOOKUP($D:$D,اكواد!$A:$G,4)</f>
        <v>#N/A</v>
      </c>
      <c r="H617" s="46"/>
      <c r="I617" s="74"/>
      <c r="J617" s="38">
        <f t="shared" si="9"/>
        <v>0</v>
      </c>
      <c r="K617" s="80"/>
    </row>
    <row r="618" spans="1:11" ht="24.95" customHeight="1" thickTop="1" thickBot="1">
      <c r="A618" s="72">
        <v>615</v>
      </c>
      <c r="B618" s="68"/>
      <c r="C618" s="36"/>
      <c r="D618" s="68"/>
      <c r="E618" s="38" t="e">
        <f>VLOOKUP($D:$D,اكواد!$A:$G,2)</f>
        <v>#N/A</v>
      </c>
      <c r="F618" s="38" t="e">
        <f>VLOOKUP($D:$D,اكواد!$A:$G,3)</f>
        <v>#N/A</v>
      </c>
      <c r="G618" s="38" t="e">
        <f>VLOOKUP($D:$D,اكواد!$A:$G,4)</f>
        <v>#N/A</v>
      </c>
      <c r="H618" s="46"/>
      <c r="I618" s="74"/>
      <c r="J618" s="38">
        <f t="shared" si="9"/>
        <v>0</v>
      </c>
      <c r="K618" s="80"/>
    </row>
    <row r="619" spans="1:11" ht="24.95" customHeight="1" thickTop="1" thickBot="1">
      <c r="A619" s="72">
        <v>616</v>
      </c>
      <c r="B619" s="68"/>
      <c r="C619" s="36"/>
      <c r="D619" s="68"/>
      <c r="E619" s="38" t="e">
        <f>VLOOKUP($D:$D,اكواد!$A:$G,2)</f>
        <v>#N/A</v>
      </c>
      <c r="F619" s="38" t="e">
        <f>VLOOKUP($D:$D,اكواد!$A:$G,3)</f>
        <v>#N/A</v>
      </c>
      <c r="G619" s="38" t="e">
        <f>VLOOKUP($D:$D,اكواد!$A:$G,4)</f>
        <v>#N/A</v>
      </c>
      <c r="H619" s="46"/>
      <c r="I619" s="74"/>
      <c r="J619" s="38">
        <f t="shared" si="9"/>
        <v>0</v>
      </c>
      <c r="K619" s="80"/>
    </row>
    <row r="620" spans="1:11" ht="24.95" customHeight="1" thickTop="1" thickBot="1">
      <c r="A620" s="72">
        <v>617</v>
      </c>
      <c r="B620" s="68"/>
      <c r="C620" s="36"/>
      <c r="D620" s="68"/>
      <c r="E620" s="38" t="e">
        <f>VLOOKUP($D:$D,اكواد!$A:$G,2)</f>
        <v>#N/A</v>
      </c>
      <c r="F620" s="38" t="e">
        <f>VLOOKUP($D:$D,اكواد!$A:$G,3)</f>
        <v>#N/A</v>
      </c>
      <c r="G620" s="38" t="e">
        <f>VLOOKUP($D:$D,اكواد!$A:$G,4)</f>
        <v>#N/A</v>
      </c>
      <c r="H620" s="46"/>
      <c r="I620" s="74"/>
      <c r="J620" s="38">
        <f t="shared" si="9"/>
        <v>0</v>
      </c>
      <c r="K620" s="80"/>
    </row>
    <row r="621" spans="1:11" ht="24.95" customHeight="1" thickTop="1" thickBot="1">
      <c r="A621" s="72">
        <v>618</v>
      </c>
      <c r="B621" s="68"/>
      <c r="C621" s="36"/>
      <c r="D621" s="68"/>
      <c r="E621" s="38" t="e">
        <f>VLOOKUP($D:$D,اكواد!$A:$G,2)</f>
        <v>#N/A</v>
      </c>
      <c r="F621" s="38" t="e">
        <f>VLOOKUP($D:$D,اكواد!$A:$G,3)</f>
        <v>#N/A</v>
      </c>
      <c r="G621" s="38" t="e">
        <f>VLOOKUP($D:$D,اكواد!$A:$G,4)</f>
        <v>#N/A</v>
      </c>
      <c r="H621" s="46"/>
      <c r="I621" s="74"/>
      <c r="J621" s="38">
        <f t="shared" si="9"/>
        <v>0</v>
      </c>
      <c r="K621" s="80"/>
    </row>
    <row r="622" spans="1:11" ht="24.95" customHeight="1" thickTop="1" thickBot="1">
      <c r="A622" s="72">
        <v>619</v>
      </c>
      <c r="B622" s="68"/>
      <c r="C622" s="36"/>
      <c r="D622" s="68"/>
      <c r="E622" s="38" t="e">
        <f>VLOOKUP($D:$D,اكواد!$A:$G,2)</f>
        <v>#N/A</v>
      </c>
      <c r="F622" s="38" t="e">
        <f>VLOOKUP($D:$D,اكواد!$A:$G,3)</f>
        <v>#N/A</v>
      </c>
      <c r="G622" s="38" t="e">
        <f>VLOOKUP($D:$D,اكواد!$A:$G,4)</f>
        <v>#N/A</v>
      </c>
      <c r="H622" s="46"/>
      <c r="I622" s="74"/>
      <c r="J622" s="38">
        <f t="shared" si="9"/>
        <v>0</v>
      </c>
      <c r="K622" s="80"/>
    </row>
    <row r="623" spans="1:11" ht="24.95" customHeight="1" thickTop="1" thickBot="1">
      <c r="A623" s="72">
        <v>620</v>
      </c>
      <c r="B623" s="68"/>
      <c r="C623" s="36"/>
      <c r="D623" s="68"/>
      <c r="E623" s="38" t="e">
        <f>VLOOKUP($D:$D,اكواد!$A:$G,2)</f>
        <v>#N/A</v>
      </c>
      <c r="F623" s="38" t="e">
        <f>VLOOKUP($D:$D,اكواد!$A:$G,3)</f>
        <v>#N/A</v>
      </c>
      <c r="G623" s="38" t="e">
        <f>VLOOKUP($D:$D,اكواد!$A:$G,4)</f>
        <v>#N/A</v>
      </c>
      <c r="H623" s="46"/>
      <c r="I623" s="74"/>
      <c r="J623" s="38">
        <f t="shared" si="9"/>
        <v>0</v>
      </c>
      <c r="K623" s="80"/>
    </row>
    <row r="624" spans="1:11" ht="24.95" customHeight="1" thickTop="1" thickBot="1">
      <c r="A624" s="72">
        <v>621</v>
      </c>
      <c r="B624" s="68"/>
      <c r="C624" s="36"/>
      <c r="D624" s="68"/>
      <c r="E624" s="38" t="e">
        <f>VLOOKUP($D:$D,اكواد!$A:$G,2)</f>
        <v>#N/A</v>
      </c>
      <c r="F624" s="38" t="e">
        <f>VLOOKUP($D:$D,اكواد!$A:$G,3)</f>
        <v>#N/A</v>
      </c>
      <c r="G624" s="38" t="e">
        <f>VLOOKUP($D:$D,اكواد!$A:$G,4)</f>
        <v>#N/A</v>
      </c>
      <c r="H624" s="46"/>
      <c r="I624" s="74"/>
      <c r="J624" s="38">
        <f t="shared" si="9"/>
        <v>0</v>
      </c>
      <c r="K624" s="79"/>
    </row>
    <row r="625" spans="1:11" ht="24.95" customHeight="1" thickTop="1" thickBot="1">
      <c r="A625" s="72">
        <v>622</v>
      </c>
      <c r="B625" s="68"/>
      <c r="C625" s="36"/>
      <c r="D625" s="68"/>
      <c r="E625" s="38" t="e">
        <f>VLOOKUP($D:$D,اكواد!$A:$G,2)</f>
        <v>#N/A</v>
      </c>
      <c r="F625" s="38" t="e">
        <f>VLOOKUP($D:$D,اكواد!$A:$G,3)</f>
        <v>#N/A</v>
      </c>
      <c r="G625" s="38" t="e">
        <f>VLOOKUP($D:$D,اكواد!$A:$G,4)</f>
        <v>#N/A</v>
      </c>
      <c r="H625" s="46"/>
      <c r="I625" s="74"/>
      <c r="J625" s="38">
        <f t="shared" si="9"/>
        <v>0</v>
      </c>
      <c r="K625" s="80"/>
    </row>
    <row r="626" spans="1:11" ht="24.95" customHeight="1" thickTop="1" thickBot="1">
      <c r="A626" s="72">
        <v>623</v>
      </c>
      <c r="B626" s="68"/>
      <c r="C626" s="36"/>
      <c r="D626" s="68"/>
      <c r="E626" s="38" t="e">
        <f>VLOOKUP($D:$D,اكواد!$A:$G,2)</f>
        <v>#N/A</v>
      </c>
      <c r="F626" s="38" t="e">
        <f>VLOOKUP($D:$D,اكواد!$A:$G,3)</f>
        <v>#N/A</v>
      </c>
      <c r="G626" s="38" t="e">
        <f>VLOOKUP($D:$D,اكواد!$A:$G,4)</f>
        <v>#N/A</v>
      </c>
      <c r="H626" s="46"/>
      <c r="I626" s="74"/>
      <c r="J626" s="38">
        <f t="shared" si="9"/>
        <v>0</v>
      </c>
      <c r="K626" s="80"/>
    </row>
    <row r="627" spans="1:11" ht="24.95" customHeight="1" thickTop="1" thickBot="1">
      <c r="A627" s="72">
        <v>624</v>
      </c>
      <c r="B627" s="68"/>
      <c r="C627" s="36"/>
      <c r="D627" s="68"/>
      <c r="E627" s="38" t="e">
        <f>VLOOKUP($D:$D,اكواد!$A:$G,2)</f>
        <v>#N/A</v>
      </c>
      <c r="F627" s="38" t="e">
        <f>VLOOKUP($D:$D,اكواد!$A:$G,3)</f>
        <v>#N/A</v>
      </c>
      <c r="G627" s="38" t="e">
        <f>VLOOKUP($D:$D,اكواد!$A:$G,4)</f>
        <v>#N/A</v>
      </c>
      <c r="H627" s="46"/>
      <c r="I627" s="74"/>
      <c r="J627" s="38">
        <f t="shared" si="9"/>
        <v>0</v>
      </c>
      <c r="K627" s="80"/>
    </row>
    <row r="628" spans="1:11" ht="24.95" customHeight="1" thickTop="1" thickBot="1">
      <c r="A628" s="72">
        <v>625</v>
      </c>
      <c r="B628" s="68"/>
      <c r="C628" s="36"/>
      <c r="D628" s="68"/>
      <c r="E628" s="38" t="e">
        <f>VLOOKUP($D:$D,اكواد!$A:$G,2)</f>
        <v>#N/A</v>
      </c>
      <c r="F628" s="38" t="e">
        <f>VLOOKUP($D:$D,اكواد!$A:$G,3)</f>
        <v>#N/A</v>
      </c>
      <c r="G628" s="38" t="e">
        <f>VLOOKUP($D:$D,اكواد!$A:$G,4)</f>
        <v>#N/A</v>
      </c>
      <c r="H628" s="46"/>
      <c r="I628" s="74"/>
      <c r="J628" s="38">
        <f t="shared" si="9"/>
        <v>0</v>
      </c>
      <c r="K628" s="80"/>
    </row>
    <row r="629" spans="1:11" ht="24.95" customHeight="1" thickTop="1" thickBot="1">
      <c r="A629" s="72">
        <v>626</v>
      </c>
      <c r="B629" s="68"/>
      <c r="C629" s="36"/>
      <c r="D629" s="68"/>
      <c r="E629" s="38" t="e">
        <f>VLOOKUP($D:$D,اكواد!$A:$G,2)</f>
        <v>#N/A</v>
      </c>
      <c r="F629" s="38" t="e">
        <f>VLOOKUP($D:$D,اكواد!$A:$G,3)</f>
        <v>#N/A</v>
      </c>
      <c r="G629" s="38" t="e">
        <f>VLOOKUP($D:$D,اكواد!$A:$G,4)</f>
        <v>#N/A</v>
      </c>
      <c r="H629" s="46"/>
      <c r="I629" s="74"/>
      <c r="J629" s="38">
        <f t="shared" si="9"/>
        <v>0</v>
      </c>
      <c r="K629" s="80"/>
    </row>
    <row r="630" spans="1:11" ht="24.95" customHeight="1" thickTop="1" thickBot="1">
      <c r="A630" s="72">
        <v>627</v>
      </c>
      <c r="B630" s="68"/>
      <c r="C630" s="36"/>
      <c r="D630" s="68"/>
      <c r="E630" s="38" t="e">
        <f>VLOOKUP($D:$D,اكواد!$A:$G,2)</f>
        <v>#N/A</v>
      </c>
      <c r="F630" s="38" t="e">
        <f>VLOOKUP($D:$D,اكواد!$A:$G,3)</f>
        <v>#N/A</v>
      </c>
      <c r="G630" s="38" t="e">
        <f>VLOOKUP($D:$D,اكواد!$A:$G,4)</f>
        <v>#N/A</v>
      </c>
      <c r="H630" s="46"/>
      <c r="I630" s="74"/>
      <c r="J630" s="38">
        <f t="shared" si="9"/>
        <v>0</v>
      </c>
      <c r="K630" s="80"/>
    </row>
    <row r="631" spans="1:11" ht="24.95" customHeight="1" thickTop="1" thickBot="1">
      <c r="A631" s="72">
        <v>628</v>
      </c>
      <c r="B631" s="68"/>
      <c r="C631" s="36"/>
      <c r="D631" s="68"/>
      <c r="E631" s="38" t="e">
        <f>VLOOKUP($D:$D,اكواد!$A:$G,2)</f>
        <v>#N/A</v>
      </c>
      <c r="F631" s="38" t="e">
        <f>VLOOKUP($D:$D,اكواد!$A:$G,3)</f>
        <v>#N/A</v>
      </c>
      <c r="G631" s="38" t="e">
        <f>VLOOKUP($D:$D,اكواد!$A:$G,4)</f>
        <v>#N/A</v>
      </c>
      <c r="H631" s="46"/>
      <c r="I631" s="74"/>
      <c r="J631" s="38">
        <f t="shared" si="9"/>
        <v>0</v>
      </c>
      <c r="K631" s="80"/>
    </row>
    <row r="632" spans="1:11" ht="24.95" customHeight="1" thickTop="1" thickBot="1">
      <c r="A632" s="72">
        <v>629</v>
      </c>
      <c r="B632" s="68"/>
      <c r="C632" s="36"/>
      <c r="D632" s="68"/>
      <c r="E632" s="38" t="e">
        <f>VLOOKUP($D:$D,اكواد!$A:$G,2)</f>
        <v>#N/A</v>
      </c>
      <c r="F632" s="38" t="e">
        <f>VLOOKUP($D:$D,اكواد!$A:$G,3)</f>
        <v>#N/A</v>
      </c>
      <c r="G632" s="38" t="e">
        <f>VLOOKUP($D:$D,اكواد!$A:$G,4)</f>
        <v>#N/A</v>
      </c>
      <c r="H632" s="46"/>
      <c r="I632" s="74"/>
      <c r="J632" s="38">
        <f t="shared" si="9"/>
        <v>0</v>
      </c>
      <c r="K632" s="80"/>
    </row>
    <row r="633" spans="1:11" ht="24.95" customHeight="1" thickTop="1" thickBot="1">
      <c r="A633" s="72">
        <v>630</v>
      </c>
      <c r="B633" s="68"/>
      <c r="C633" s="36"/>
      <c r="D633" s="68"/>
      <c r="E633" s="38" t="e">
        <f>VLOOKUP($D:$D,اكواد!$A:$G,2)</f>
        <v>#N/A</v>
      </c>
      <c r="F633" s="38" t="e">
        <f>VLOOKUP($D:$D,اكواد!$A:$G,3)</f>
        <v>#N/A</v>
      </c>
      <c r="G633" s="38" t="e">
        <f>VLOOKUP($D:$D,اكواد!$A:$G,4)</f>
        <v>#N/A</v>
      </c>
      <c r="H633" s="46"/>
      <c r="I633" s="74"/>
      <c r="J633" s="38">
        <f t="shared" si="9"/>
        <v>0</v>
      </c>
      <c r="K633" s="79"/>
    </row>
    <row r="634" spans="1:11" ht="24.95" customHeight="1" thickTop="1" thickBot="1">
      <c r="A634" s="72">
        <v>631</v>
      </c>
      <c r="B634" s="68"/>
      <c r="C634" s="36"/>
      <c r="D634" s="68"/>
      <c r="E634" s="38" t="e">
        <f>VLOOKUP($D:$D,اكواد!$A:$G,2)</f>
        <v>#N/A</v>
      </c>
      <c r="F634" s="38" t="e">
        <f>VLOOKUP($D:$D,اكواد!$A:$G,3)</f>
        <v>#N/A</v>
      </c>
      <c r="G634" s="38" t="e">
        <f>VLOOKUP($D:$D,اكواد!$A:$G,4)</f>
        <v>#N/A</v>
      </c>
      <c r="H634" s="46"/>
      <c r="I634" s="74"/>
      <c r="J634" s="38">
        <f t="shared" si="9"/>
        <v>0</v>
      </c>
      <c r="K634" s="80"/>
    </row>
    <row r="635" spans="1:11" ht="24.95" customHeight="1" thickTop="1" thickBot="1">
      <c r="A635" s="72">
        <v>632</v>
      </c>
      <c r="B635" s="68"/>
      <c r="C635" s="36"/>
      <c r="D635" s="68"/>
      <c r="E635" s="38" t="e">
        <f>VLOOKUP($D:$D,اكواد!$A:$G,2)</f>
        <v>#N/A</v>
      </c>
      <c r="F635" s="38" t="e">
        <f>VLOOKUP($D:$D,اكواد!$A:$G,3)</f>
        <v>#N/A</v>
      </c>
      <c r="G635" s="38" t="e">
        <f>VLOOKUP($D:$D,اكواد!$A:$G,4)</f>
        <v>#N/A</v>
      </c>
      <c r="H635" s="46"/>
      <c r="I635" s="74"/>
      <c r="J635" s="38">
        <f t="shared" si="9"/>
        <v>0</v>
      </c>
      <c r="K635" s="80"/>
    </row>
    <row r="636" spans="1:11" ht="24.95" customHeight="1" thickTop="1" thickBot="1">
      <c r="A636" s="72">
        <v>633</v>
      </c>
      <c r="B636" s="68"/>
      <c r="C636" s="36"/>
      <c r="D636" s="68"/>
      <c r="E636" s="38" t="e">
        <f>VLOOKUP($D:$D,اكواد!$A:$G,2)</f>
        <v>#N/A</v>
      </c>
      <c r="F636" s="38" t="e">
        <f>VLOOKUP($D:$D,اكواد!$A:$G,3)</f>
        <v>#N/A</v>
      </c>
      <c r="G636" s="38" t="e">
        <f>VLOOKUP($D:$D,اكواد!$A:$G,4)</f>
        <v>#N/A</v>
      </c>
      <c r="H636" s="46"/>
      <c r="I636" s="74"/>
      <c r="J636" s="38">
        <f t="shared" si="9"/>
        <v>0</v>
      </c>
      <c r="K636" s="80"/>
    </row>
    <row r="637" spans="1:11" ht="24.95" customHeight="1" thickTop="1" thickBot="1">
      <c r="A637" s="72">
        <v>634</v>
      </c>
      <c r="B637" s="68"/>
      <c r="C637" s="36"/>
      <c r="D637" s="68"/>
      <c r="E637" s="38" t="e">
        <f>VLOOKUP($D:$D,اكواد!$A:$G,2)</f>
        <v>#N/A</v>
      </c>
      <c r="F637" s="38" t="e">
        <f>VLOOKUP($D:$D,اكواد!$A:$G,3)</f>
        <v>#N/A</v>
      </c>
      <c r="G637" s="38" t="e">
        <f>VLOOKUP($D:$D,اكواد!$A:$G,4)</f>
        <v>#N/A</v>
      </c>
      <c r="H637" s="46"/>
      <c r="I637" s="74"/>
      <c r="J637" s="38">
        <f t="shared" si="9"/>
        <v>0</v>
      </c>
      <c r="K637" s="80"/>
    </row>
    <row r="638" spans="1:11" ht="24.95" customHeight="1" thickTop="1" thickBot="1">
      <c r="A638" s="72">
        <v>635</v>
      </c>
      <c r="B638" s="68"/>
      <c r="C638" s="36"/>
      <c r="D638" s="68"/>
      <c r="E638" s="38" t="e">
        <f>VLOOKUP($D:$D,اكواد!$A:$G,2)</f>
        <v>#N/A</v>
      </c>
      <c r="F638" s="38" t="e">
        <f>VLOOKUP($D:$D,اكواد!$A:$G,3)</f>
        <v>#N/A</v>
      </c>
      <c r="G638" s="38" t="e">
        <f>VLOOKUP($D:$D,اكواد!$A:$G,4)</f>
        <v>#N/A</v>
      </c>
      <c r="H638" s="46"/>
      <c r="I638" s="74"/>
      <c r="J638" s="38">
        <f t="shared" si="9"/>
        <v>0</v>
      </c>
      <c r="K638" s="80"/>
    </row>
    <row r="639" spans="1:11" ht="24.95" customHeight="1" thickTop="1" thickBot="1">
      <c r="A639" s="72">
        <v>636</v>
      </c>
      <c r="B639" s="68"/>
      <c r="C639" s="36"/>
      <c r="D639" s="68"/>
      <c r="E639" s="38" t="e">
        <f>VLOOKUP($D:$D,اكواد!$A:$G,2)</f>
        <v>#N/A</v>
      </c>
      <c r="F639" s="38" t="e">
        <f>VLOOKUP($D:$D,اكواد!$A:$G,3)</f>
        <v>#N/A</v>
      </c>
      <c r="G639" s="38" t="e">
        <f>VLOOKUP($D:$D,اكواد!$A:$G,4)</f>
        <v>#N/A</v>
      </c>
      <c r="H639" s="46"/>
      <c r="I639" s="74"/>
      <c r="J639" s="38">
        <f t="shared" si="9"/>
        <v>0</v>
      </c>
      <c r="K639" s="80"/>
    </row>
    <row r="640" spans="1:11" ht="24.95" customHeight="1" thickTop="1" thickBot="1">
      <c r="A640" s="72">
        <v>637</v>
      </c>
      <c r="B640" s="68"/>
      <c r="C640" s="36"/>
      <c r="D640" s="68"/>
      <c r="E640" s="38" t="e">
        <f>VLOOKUP($D:$D,اكواد!$A:$G,2)</f>
        <v>#N/A</v>
      </c>
      <c r="F640" s="38" t="e">
        <f>VLOOKUP($D:$D,اكواد!$A:$G,3)</f>
        <v>#N/A</v>
      </c>
      <c r="G640" s="38" t="e">
        <f>VLOOKUP($D:$D,اكواد!$A:$G,4)</f>
        <v>#N/A</v>
      </c>
      <c r="H640" s="46"/>
      <c r="I640" s="74"/>
      <c r="J640" s="38">
        <f t="shared" si="9"/>
        <v>0</v>
      </c>
      <c r="K640" s="80"/>
    </row>
    <row r="641" spans="1:11" ht="24.95" customHeight="1" thickTop="1" thickBot="1">
      <c r="A641" s="72">
        <v>638</v>
      </c>
      <c r="B641" s="68"/>
      <c r="C641" s="36"/>
      <c r="D641" s="68"/>
      <c r="E641" s="38" t="e">
        <f>VLOOKUP($D:$D,اكواد!$A:$G,2)</f>
        <v>#N/A</v>
      </c>
      <c r="F641" s="38" t="e">
        <f>VLOOKUP($D:$D,اكواد!$A:$G,3)</f>
        <v>#N/A</v>
      </c>
      <c r="G641" s="38" t="e">
        <f>VLOOKUP($D:$D,اكواد!$A:$G,4)</f>
        <v>#N/A</v>
      </c>
      <c r="H641" s="46"/>
      <c r="I641" s="74"/>
      <c r="J641" s="38">
        <f t="shared" si="9"/>
        <v>0</v>
      </c>
      <c r="K641" s="80"/>
    </row>
    <row r="642" spans="1:11" ht="24.95" customHeight="1" thickTop="1" thickBot="1">
      <c r="A642" s="72">
        <v>639</v>
      </c>
      <c r="B642" s="68"/>
      <c r="C642" s="36"/>
      <c r="D642" s="68"/>
      <c r="E642" s="38" t="e">
        <f>VLOOKUP($D:$D,اكواد!$A:$G,2)</f>
        <v>#N/A</v>
      </c>
      <c r="F642" s="38" t="e">
        <f>VLOOKUP($D:$D,اكواد!$A:$G,3)</f>
        <v>#N/A</v>
      </c>
      <c r="G642" s="38" t="e">
        <f>VLOOKUP($D:$D,اكواد!$A:$G,4)</f>
        <v>#N/A</v>
      </c>
      <c r="H642" s="46"/>
      <c r="I642" s="74"/>
      <c r="J642" s="38">
        <f t="shared" si="9"/>
        <v>0</v>
      </c>
      <c r="K642" s="79"/>
    </row>
    <row r="643" spans="1:11" ht="24.95" customHeight="1" thickTop="1" thickBot="1">
      <c r="A643" s="72">
        <v>640</v>
      </c>
      <c r="B643" s="68"/>
      <c r="C643" s="36"/>
      <c r="D643" s="68"/>
      <c r="E643" s="38" t="e">
        <f>VLOOKUP($D:$D,اكواد!$A:$G,2)</f>
        <v>#N/A</v>
      </c>
      <c r="F643" s="38" t="e">
        <f>VLOOKUP($D:$D,اكواد!$A:$G,3)</f>
        <v>#N/A</v>
      </c>
      <c r="G643" s="38" t="e">
        <f>VLOOKUP($D:$D,اكواد!$A:$G,4)</f>
        <v>#N/A</v>
      </c>
      <c r="H643" s="46"/>
      <c r="I643" s="74"/>
      <c r="J643" s="38">
        <f t="shared" si="9"/>
        <v>0</v>
      </c>
      <c r="K643" s="80"/>
    </row>
    <row r="644" spans="1:11" ht="24.95" customHeight="1" thickTop="1" thickBot="1">
      <c r="A644" s="72">
        <v>641</v>
      </c>
      <c r="B644" s="68"/>
      <c r="C644" s="36"/>
      <c r="D644" s="68"/>
      <c r="E644" s="38" t="e">
        <f>VLOOKUP($D:$D,اكواد!$A:$G,2)</f>
        <v>#N/A</v>
      </c>
      <c r="F644" s="38" t="e">
        <f>VLOOKUP($D:$D,اكواد!$A:$G,3)</f>
        <v>#N/A</v>
      </c>
      <c r="G644" s="38" t="e">
        <f>VLOOKUP($D:$D,اكواد!$A:$G,4)</f>
        <v>#N/A</v>
      </c>
      <c r="H644" s="46"/>
      <c r="I644" s="74"/>
      <c r="J644" s="38">
        <f t="shared" si="9"/>
        <v>0</v>
      </c>
      <c r="K644" s="80"/>
    </row>
    <row r="645" spans="1:11" ht="24.95" customHeight="1" thickTop="1" thickBot="1">
      <c r="A645" s="72">
        <v>642</v>
      </c>
      <c r="B645" s="68"/>
      <c r="C645" s="36"/>
      <c r="D645" s="68"/>
      <c r="E645" s="38" t="e">
        <f>VLOOKUP($D:$D,اكواد!$A:$G,2)</f>
        <v>#N/A</v>
      </c>
      <c r="F645" s="38" t="e">
        <f>VLOOKUP($D:$D,اكواد!$A:$G,3)</f>
        <v>#N/A</v>
      </c>
      <c r="G645" s="38" t="e">
        <f>VLOOKUP($D:$D,اكواد!$A:$G,4)</f>
        <v>#N/A</v>
      </c>
      <c r="H645" s="46"/>
      <c r="I645" s="74"/>
      <c r="J645" s="38">
        <f t="shared" ref="J645:J708" si="10">H645*I645</f>
        <v>0</v>
      </c>
      <c r="K645" s="80"/>
    </row>
    <row r="646" spans="1:11" ht="24.95" customHeight="1" thickTop="1" thickBot="1">
      <c r="A646" s="72">
        <v>643</v>
      </c>
      <c r="B646" s="68"/>
      <c r="C646" s="36"/>
      <c r="D646" s="68"/>
      <c r="E646" s="38" t="e">
        <f>VLOOKUP($D:$D,اكواد!$A:$G,2)</f>
        <v>#N/A</v>
      </c>
      <c r="F646" s="38" t="e">
        <f>VLOOKUP($D:$D,اكواد!$A:$G,3)</f>
        <v>#N/A</v>
      </c>
      <c r="G646" s="38" t="e">
        <f>VLOOKUP($D:$D,اكواد!$A:$G,4)</f>
        <v>#N/A</v>
      </c>
      <c r="H646" s="46"/>
      <c r="I646" s="74"/>
      <c r="J646" s="38">
        <f t="shared" si="10"/>
        <v>0</v>
      </c>
      <c r="K646" s="80"/>
    </row>
    <row r="647" spans="1:11" ht="24.95" customHeight="1" thickTop="1" thickBot="1">
      <c r="A647" s="72">
        <v>644</v>
      </c>
      <c r="B647" s="68"/>
      <c r="C647" s="36"/>
      <c r="D647" s="68"/>
      <c r="E647" s="38" t="e">
        <f>VLOOKUP($D:$D,اكواد!$A:$G,2)</f>
        <v>#N/A</v>
      </c>
      <c r="F647" s="38" t="e">
        <f>VLOOKUP($D:$D,اكواد!$A:$G,3)</f>
        <v>#N/A</v>
      </c>
      <c r="G647" s="38" t="e">
        <f>VLOOKUP($D:$D,اكواد!$A:$G,4)</f>
        <v>#N/A</v>
      </c>
      <c r="H647" s="46"/>
      <c r="I647" s="74"/>
      <c r="J647" s="38">
        <f t="shared" si="10"/>
        <v>0</v>
      </c>
      <c r="K647" s="80"/>
    </row>
    <row r="648" spans="1:11" ht="24.95" customHeight="1" thickTop="1" thickBot="1">
      <c r="A648" s="72">
        <v>645</v>
      </c>
      <c r="B648" s="68"/>
      <c r="C648" s="36"/>
      <c r="D648" s="68"/>
      <c r="E648" s="38" t="e">
        <f>VLOOKUP($D:$D,اكواد!$A:$G,2)</f>
        <v>#N/A</v>
      </c>
      <c r="F648" s="38" t="e">
        <f>VLOOKUP($D:$D,اكواد!$A:$G,3)</f>
        <v>#N/A</v>
      </c>
      <c r="G648" s="38" t="e">
        <f>VLOOKUP($D:$D,اكواد!$A:$G,4)</f>
        <v>#N/A</v>
      </c>
      <c r="H648" s="46"/>
      <c r="I648" s="74"/>
      <c r="J648" s="38">
        <f t="shared" si="10"/>
        <v>0</v>
      </c>
      <c r="K648" s="80"/>
    </row>
    <row r="649" spans="1:11" ht="24.95" customHeight="1" thickTop="1" thickBot="1">
      <c r="A649" s="72">
        <v>646</v>
      </c>
      <c r="B649" s="68"/>
      <c r="C649" s="36"/>
      <c r="D649" s="68"/>
      <c r="E649" s="38" t="e">
        <f>VLOOKUP($D:$D,اكواد!$A:$G,2)</f>
        <v>#N/A</v>
      </c>
      <c r="F649" s="38" t="e">
        <f>VLOOKUP($D:$D,اكواد!$A:$G,3)</f>
        <v>#N/A</v>
      </c>
      <c r="G649" s="38" t="e">
        <f>VLOOKUP($D:$D,اكواد!$A:$G,4)</f>
        <v>#N/A</v>
      </c>
      <c r="H649" s="46"/>
      <c r="I649" s="74"/>
      <c r="J649" s="38">
        <f t="shared" si="10"/>
        <v>0</v>
      </c>
      <c r="K649" s="80"/>
    </row>
    <row r="650" spans="1:11" ht="24.95" customHeight="1" thickTop="1" thickBot="1">
      <c r="A650" s="72">
        <v>647</v>
      </c>
      <c r="B650" s="68"/>
      <c r="C650" s="36"/>
      <c r="D650" s="68"/>
      <c r="E650" s="38" t="e">
        <f>VLOOKUP($D:$D,اكواد!$A:$G,2)</f>
        <v>#N/A</v>
      </c>
      <c r="F650" s="38" t="e">
        <f>VLOOKUP($D:$D,اكواد!$A:$G,3)</f>
        <v>#N/A</v>
      </c>
      <c r="G650" s="38" t="e">
        <f>VLOOKUP($D:$D,اكواد!$A:$G,4)</f>
        <v>#N/A</v>
      </c>
      <c r="H650" s="46"/>
      <c r="I650" s="74"/>
      <c r="J650" s="38">
        <f t="shared" si="10"/>
        <v>0</v>
      </c>
      <c r="K650" s="80"/>
    </row>
    <row r="651" spans="1:11" ht="24.95" customHeight="1" thickTop="1" thickBot="1">
      <c r="A651" s="72">
        <v>648</v>
      </c>
      <c r="B651" s="68"/>
      <c r="C651" s="36"/>
      <c r="D651" s="68"/>
      <c r="E651" s="38" t="e">
        <f>VLOOKUP($D:$D,اكواد!$A:$G,2)</f>
        <v>#N/A</v>
      </c>
      <c r="F651" s="38" t="e">
        <f>VLOOKUP($D:$D,اكواد!$A:$G,3)</f>
        <v>#N/A</v>
      </c>
      <c r="G651" s="38" t="e">
        <f>VLOOKUP($D:$D,اكواد!$A:$G,4)</f>
        <v>#N/A</v>
      </c>
      <c r="H651" s="46"/>
      <c r="I651" s="74"/>
      <c r="J651" s="38">
        <f t="shared" si="10"/>
        <v>0</v>
      </c>
      <c r="K651" s="79"/>
    </row>
    <row r="652" spans="1:11" ht="24.95" customHeight="1" thickTop="1" thickBot="1">
      <c r="A652" s="72">
        <v>649</v>
      </c>
      <c r="B652" s="68"/>
      <c r="C652" s="36"/>
      <c r="D652" s="68"/>
      <c r="E652" s="38" t="e">
        <f>VLOOKUP($D:$D,اكواد!$A:$G,2)</f>
        <v>#N/A</v>
      </c>
      <c r="F652" s="38" t="e">
        <f>VLOOKUP($D:$D,اكواد!$A:$G,3)</f>
        <v>#N/A</v>
      </c>
      <c r="G652" s="38" t="e">
        <f>VLOOKUP($D:$D,اكواد!$A:$G,4)</f>
        <v>#N/A</v>
      </c>
      <c r="H652" s="46"/>
      <c r="I652" s="74"/>
      <c r="J652" s="38">
        <f t="shared" si="10"/>
        <v>0</v>
      </c>
      <c r="K652" s="80"/>
    </row>
    <row r="653" spans="1:11" ht="24.95" customHeight="1" thickTop="1" thickBot="1">
      <c r="A653" s="72">
        <v>650</v>
      </c>
      <c r="B653" s="68"/>
      <c r="C653" s="36"/>
      <c r="D653" s="68"/>
      <c r="E653" s="38" t="e">
        <f>VLOOKUP($D:$D,اكواد!$A:$G,2)</f>
        <v>#N/A</v>
      </c>
      <c r="F653" s="38" t="e">
        <f>VLOOKUP($D:$D,اكواد!$A:$G,3)</f>
        <v>#N/A</v>
      </c>
      <c r="G653" s="38" t="e">
        <f>VLOOKUP($D:$D,اكواد!$A:$G,4)</f>
        <v>#N/A</v>
      </c>
      <c r="H653" s="46"/>
      <c r="I653" s="74"/>
      <c r="J653" s="38">
        <f t="shared" si="10"/>
        <v>0</v>
      </c>
      <c r="K653" s="80"/>
    </row>
    <row r="654" spans="1:11" ht="24.95" customHeight="1" thickTop="1" thickBot="1">
      <c r="A654" s="72">
        <v>651</v>
      </c>
      <c r="B654" s="68"/>
      <c r="C654" s="36"/>
      <c r="D654" s="68"/>
      <c r="E654" s="38" t="e">
        <f>VLOOKUP($D:$D,اكواد!$A:$G,2)</f>
        <v>#N/A</v>
      </c>
      <c r="F654" s="38" t="e">
        <f>VLOOKUP($D:$D,اكواد!$A:$G,3)</f>
        <v>#N/A</v>
      </c>
      <c r="G654" s="38" t="e">
        <f>VLOOKUP($D:$D,اكواد!$A:$G,4)</f>
        <v>#N/A</v>
      </c>
      <c r="H654" s="46"/>
      <c r="I654" s="74"/>
      <c r="J654" s="38">
        <f t="shared" si="10"/>
        <v>0</v>
      </c>
      <c r="K654" s="80"/>
    </row>
    <row r="655" spans="1:11" ht="24.95" customHeight="1" thickTop="1" thickBot="1">
      <c r="A655" s="72">
        <v>652</v>
      </c>
      <c r="B655" s="68"/>
      <c r="C655" s="36"/>
      <c r="D655" s="68"/>
      <c r="E655" s="38" t="e">
        <f>VLOOKUP($D:$D,اكواد!$A:$G,2)</f>
        <v>#N/A</v>
      </c>
      <c r="F655" s="38" t="e">
        <f>VLOOKUP($D:$D,اكواد!$A:$G,3)</f>
        <v>#N/A</v>
      </c>
      <c r="G655" s="38" t="e">
        <f>VLOOKUP($D:$D,اكواد!$A:$G,4)</f>
        <v>#N/A</v>
      </c>
      <c r="H655" s="46"/>
      <c r="I655" s="74"/>
      <c r="J655" s="38">
        <f t="shared" si="10"/>
        <v>0</v>
      </c>
      <c r="K655" s="80"/>
    </row>
    <row r="656" spans="1:11" ht="24.95" customHeight="1" thickTop="1" thickBot="1">
      <c r="A656" s="72">
        <v>653</v>
      </c>
      <c r="B656" s="68"/>
      <c r="C656" s="36"/>
      <c r="D656" s="68"/>
      <c r="E656" s="38" t="e">
        <f>VLOOKUP($D:$D,اكواد!$A:$G,2)</f>
        <v>#N/A</v>
      </c>
      <c r="F656" s="38" t="e">
        <f>VLOOKUP($D:$D,اكواد!$A:$G,3)</f>
        <v>#N/A</v>
      </c>
      <c r="G656" s="38" t="e">
        <f>VLOOKUP($D:$D,اكواد!$A:$G,4)</f>
        <v>#N/A</v>
      </c>
      <c r="H656" s="46"/>
      <c r="I656" s="74"/>
      <c r="J656" s="38">
        <f t="shared" si="10"/>
        <v>0</v>
      </c>
      <c r="K656" s="80"/>
    </row>
    <row r="657" spans="1:11" ht="24.95" customHeight="1" thickTop="1" thickBot="1">
      <c r="A657" s="72">
        <v>654</v>
      </c>
      <c r="B657" s="68"/>
      <c r="C657" s="36"/>
      <c r="D657" s="68"/>
      <c r="E657" s="38" t="e">
        <f>VLOOKUP($D:$D,اكواد!$A:$G,2)</f>
        <v>#N/A</v>
      </c>
      <c r="F657" s="38" t="e">
        <f>VLOOKUP($D:$D,اكواد!$A:$G,3)</f>
        <v>#N/A</v>
      </c>
      <c r="G657" s="38" t="e">
        <f>VLOOKUP($D:$D,اكواد!$A:$G,4)</f>
        <v>#N/A</v>
      </c>
      <c r="H657" s="46"/>
      <c r="I657" s="74"/>
      <c r="J657" s="38">
        <f t="shared" si="10"/>
        <v>0</v>
      </c>
      <c r="K657" s="80"/>
    </row>
    <row r="658" spans="1:11" ht="24.95" customHeight="1" thickTop="1" thickBot="1">
      <c r="A658" s="72">
        <v>655</v>
      </c>
      <c r="B658" s="68"/>
      <c r="C658" s="36"/>
      <c r="D658" s="68"/>
      <c r="E658" s="38" t="e">
        <f>VLOOKUP($D:$D,اكواد!$A:$G,2)</f>
        <v>#N/A</v>
      </c>
      <c r="F658" s="38" t="e">
        <f>VLOOKUP($D:$D,اكواد!$A:$G,3)</f>
        <v>#N/A</v>
      </c>
      <c r="G658" s="38" t="e">
        <f>VLOOKUP($D:$D,اكواد!$A:$G,4)</f>
        <v>#N/A</v>
      </c>
      <c r="H658" s="46"/>
      <c r="I658" s="74"/>
      <c r="J658" s="38">
        <f t="shared" si="10"/>
        <v>0</v>
      </c>
      <c r="K658" s="80"/>
    </row>
    <row r="659" spans="1:11" ht="24.95" customHeight="1" thickTop="1" thickBot="1">
      <c r="A659" s="72">
        <v>656</v>
      </c>
      <c r="B659" s="68"/>
      <c r="C659" s="36"/>
      <c r="D659" s="68"/>
      <c r="E659" s="38" t="e">
        <f>VLOOKUP($D:$D,اكواد!$A:$G,2)</f>
        <v>#N/A</v>
      </c>
      <c r="F659" s="38" t="e">
        <f>VLOOKUP($D:$D,اكواد!$A:$G,3)</f>
        <v>#N/A</v>
      </c>
      <c r="G659" s="38" t="e">
        <f>VLOOKUP($D:$D,اكواد!$A:$G,4)</f>
        <v>#N/A</v>
      </c>
      <c r="H659" s="46"/>
      <c r="I659" s="74"/>
      <c r="J659" s="38">
        <f t="shared" si="10"/>
        <v>0</v>
      </c>
      <c r="K659" s="80"/>
    </row>
    <row r="660" spans="1:11" ht="24.95" customHeight="1" thickTop="1" thickBot="1">
      <c r="A660" s="72">
        <v>657</v>
      </c>
      <c r="B660" s="68"/>
      <c r="C660" s="36"/>
      <c r="D660" s="68"/>
      <c r="E660" s="38" t="e">
        <f>VLOOKUP($D:$D,اكواد!$A:$G,2)</f>
        <v>#N/A</v>
      </c>
      <c r="F660" s="38" t="e">
        <f>VLOOKUP($D:$D,اكواد!$A:$G,3)</f>
        <v>#N/A</v>
      </c>
      <c r="G660" s="38" t="e">
        <f>VLOOKUP($D:$D,اكواد!$A:$G,4)</f>
        <v>#N/A</v>
      </c>
      <c r="H660" s="46"/>
      <c r="I660" s="74"/>
      <c r="J660" s="38">
        <f t="shared" si="10"/>
        <v>0</v>
      </c>
      <c r="K660" s="79"/>
    </row>
    <row r="661" spans="1:11" ht="24.95" customHeight="1" thickTop="1" thickBot="1">
      <c r="A661" s="72">
        <v>658</v>
      </c>
      <c r="B661" s="68"/>
      <c r="C661" s="36"/>
      <c r="D661" s="68"/>
      <c r="E661" s="38" t="e">
        <f>VLOOKUP($D:$D,اكواد!$A:$G,2)</f>
        <v>#N/A</v>
      </c>
      <c r="F661" s="38" t="e">
        <f>VLOOKUP($D:$D,اكواد!$A:$G,3)</f>
        <v>#N/A</v>
      </c>
      <c r="G661" s="38" t="e">
        <f>VLOOKUP($D:$D,اكواد!$A:$G,4)</f>
        <v>#N/A</v>
      </c>
      <c r="H661" s="46"/>
      <c r="I661" s="74"/>
      <c r="J661" s="38">
        <f t="shared" si="10"/>
        <v>0</v>
      </c>
      <c r="K661" s="80"/>
    </row>
    <row r="662" spans="1:11" ht="24.95" customHeight="1" thickTop="1" thickBot="1">
      <c r="A662" s="72">
        <v>659</v>
      </c>
      <c r="B662" s="68"/>
      <c r="C662" s="36"/>
      <c r="D662" s="68"/>
      <c r="E662" s="38" t="e">
        <f>VLOOKUP($D:$D,اكواد!$A:$G,2)</f>
        <v>#N/A</v>
      </c>
      <c r="F662" s="38" t="e">
        <f>VLOOKUP($D:$D,اكواد!$A:$G,3)</f>
        <v>#N/A</v>
      </c>
      <c r="G662" s="38" t="e">
        <f>VLOOKUP($D:$D,اكواد!$A:$G,4)</f>
        <v>#N/A</v>
      </c>
      <c r="H662" s="46"/>
      <c r="I662" s="74"/>
      <c r="J662" s="38">
        <f t="shared" si="10"/>
        <v>0</v>
      </c>
      <c r="K662" s="80"/>
    </row>
    <row r="663" spans="1:11" ht="24.95" customHeight="1" thickTop="1" thickBot="1">
      <c r="A663" s="72">
        <v>660</v>
      </c>
      <c r="B663" s="68"/>
      <c r="C663" s="36"/>
      <c r="D663" s="68"/>
      <c r="E663" s="38" t="e">
        <f>VLOOKUP($D:$D,اكواد!$A:$G,2)</f>
        <v>#N/A</v>
      </c>
      <c r="F663" s="38" t="e">
        <f>VLOOKUP($D:$D,اكواد!$A:$G,3)</f>
        <v>#N/A</v>
      </c>
      <c r="G663" s="38" t="e">
        <f>VLOOKUP($D:$D,اكواد!$A:$G,4)</f>
        <v>#N/A</v>
      </c>
      <c r="H663" s="46"/>
      <c r="I663" s="74"/>
      <c r="J663" s="38">
        <f t="shared" si="10"/>
        <v>0</v>
      </c>
      <c r="K663" s="80"/>
    </row>
    <row r="664" spans="1:11" ht="24.95" customHeight="1" thickTop="1" thickBot="1">
      <c r="A664" s="72">
        <v>661</v>
      </c>
      <c r="B664" s="68"/>
      <c r="C664" s="36"/>
      <c r="D664" s="68"/>
      <c r="E664" s="38" t="e">
        <f>VLOOKUP($D:$D,اكواد!$A:$G,2)</f>
        <v>#N/A</v>
      </c>
      <c r="F664" s="38" t="e">
        <f>VLOOKUP($D:$D,اكواد!$A:$G,3)</f>
        <v>#N/A</v>
      </c>
      <c r="G664" s="38" t="e">
        <f>VLOOKUP($D:$D,اكواد!$A:$G,4)</f>
        <v>#N/A</v>
      </c>
      <c r="H664" s="46"/>
      <c r="I664" s="74"/>
      <c r="J664" s="38">
        <f t="shared" si="10"/>
        <v>0</v>
      </c>
      <c r="K664" s="80"/>
    </row>
    <row r="665" spans="1:11" ht="24.95" customHeight="1" thickTop="1" thickBot="1">
      <c r="A665" s="72">
        <v>662</v>
      </c>
      <c r="B665" s="68"/>
      <c r="C665" s="36"/>
      <c r="D665" s="68"/>
      <c r="E665" s="38" t="e">
        <f>VLOOKUP($D:$D,اكواد!$A:$G,2)</f>
        <v>#N/A</v>
      </c>
      <c r="F665" s="38" t="e">
        <f>VLOOKUP($D:$D,اكواد!$A:$G,3)</f>
        <v>#N/A</v>
      </c>
      <c r="G665" s="38" t="e">
        <f>VLOOKUP($D:$D,اكواد!$A:$G,4)</f>
        <v>#N/A</v>
      </c>
      <c r="H665" s="46"/>
      <c r="I665" s="74"/>
      <c r="J665" s="38">
        <f t="shared" si="10"/>
        <v>0</v>
      </c>
      <c r="K665" s="80"/>
    </row>
    <row r="666" spans="1:11" ht="24.95" customHeight="1" thickTop="1" thickBot="1">
      <c r="A666" s="72">
        <v>663</v>
      </c>
      <c r="B666" s="68"/>
      <c r="C666" s="36"/>
      <c r="D666" s="68"/>
      <c r="E666" s="38" t="e">
        <f>VLOOKUP($D:$D,اكواد!$A:$G,2)</f>
        <v>#N/A</v>
      </c>
      <c r="F666" s="38" t="e">
        <f>VLOOKUP($D:$D,اكواد!$A:$G,3)</f>
        <v>#N/A</v>
      </c>
      <c r="G666" s="38" t="e">
        <f>VLOOKUP($D:$D,اكواد!$A:$G,4)</f>
        <v>#N/A</v>
      </c>
      <c r="H666" s="46"/>
      <c r="I666" s="74"/>
      <c r="J666" s="38">
        <f t="shared" si="10"/>
        <v>0</v>
      </c>
      <c r="K666" s="80"/>
    </row>
    <row r="667" spans="1:11" ht="24.95" customHeight="1" thickTop="1" thickBot="1">
      <c r="A667" s="72">
        <v>664</v>
      </c>
      <c r="B667" s="68"/>
      <c r="C667" s="36"/>
      <c r="D667" s="68"/>
      <c r="E667" s="38" t="e">
        <f>VLOOKUP($D:$D,اكواد!$A:$G,2)</f>
        <v>#N/A</v>
      </c>
      <c r="F667" s="38" t="e">
        <f>VLOOKUP($D:$D,اكواد!$A:$G,3)</f>
        <v>#N/A</v>
      </c>
      <c r="G667" s="38" t="e">
        <f>VLOOKUP($D:$D,اكواد!$A:$G,4)</f>
        <v>#N/A</v>
      </c>
      <c r="H667" s="46"/>
      <c r="I667" s="74"/>
      <c r="J667" s="38">
        <f t="shared" si="10"/>
        <v>0</v>
      </c>
      <c r="K667" s="80"/>
    </row>
    <row r="668" spans="1:11" ht="24.95" customHeight="1" thickTop="1" thickBot="1">
      <c r="A668" s="72">
        <v>665</v>
      </c>
      <c r="B668" s="68"/>
      <c r="C668" s="36"/>
      <c r="D668" s="68"/>
      <c r="E668" s="38" t="e">
        <f>VLOOKUP($D:$D,اكواد!$A:$G,2)</f>
        <v>#N/A</v>
      </c>
      <c r="F668" s="38" t="e">
        <f>VLOOKUP($D:$D,اكواد!$A:$G,3)</f>
        <v>#N/A</v>
      </c>
      <c r="G668" s="38" t="e">
        <f>VLOOKUP($D:$D,اكواد!$A:$G,4)</f>
        <v>#N/A</v>
      </c>
      <c r="H668" s="46"/>
      <c r="I668" s="74"/>
      <c r="J668" s="38">
        <f t="shared" si="10"/>
        <v>0</v>
      </c>
      <c r="K668" s="80"/>
    </row>
    <row r="669" spans="1:11" ht="24.95" customHeight="1" thickTop="1" thickBot="1">
      <c r="A669" s="72">
        <v>666</v>
      </c>
      <c r="B669" s="68"/>
      <c r="C669" s="36"/>
      <c r="D669" s="68"/>
      <c r="E669" s="38" t="e">
        <f>VLOOKUP($D:$D,اكواد!$A:$G,2)</f>
        <v>#N/A</v>
      </c>
      <c r="F669" s="38" t="e">
        <f>VLOOKUP($D:$D,اكواد!$A:$G,3)</f>
        <v>#N/A</v>
      </c>
      <c r="G669" s="38" t="e">
        <f>VLOOKUP($D:$D,اكواد!$A:$G,4)</f>
        <v>#N/A</v>
      </c>
      <c r="H669" s="46"/>
      <c r="I669" s="74"/>
      <c r="J669" s="38">
        <f t="shared" si="10"/>
        <v>0</v>
      </c>
      <c r="K669" s="79"/>
    </row>
    <row r="670" spans="1:11" ht="24.95" customHeight="1" thickTop="1" thickBot="1">
      <c r="A670" s="72">
        <v>667</v>
      </c>
      <c r="B670" s="68"/>
      <c r="C670" s="36"/>
      <c r="D670" s="68"/>
      <c r="E670" s="38" t="e">
        <f>VLOOKUP($D:$D,اكواد!$A:$G,2)</f>
        <v>#N/A</v>
      </c>
      <c r="F670" s="38" t="e">
        <f>VLOOKUP($D:$D,اكواد!$A:$G,3)</f>
        <v>#N/A</v>
      </c>
      <c r="G670" s="38" t="e">
        <f>VLOOKUP($D:$D,اكواد!$A:$G,4)</f>
        <v>#N/A</v>
      </c>
      <c r="H670" s="46"/>
      <c r="I670" s="74"/>
      <c r="J670" s="38">
        <f t="shared" si="10"/>
        <v>0</v>
      </c>
      <c r="K670" s="80"/>
    </row>
    <row r="671" spans="1:11" ht="24.95" customHeight="1" thickTop="1" thickBot="1">
      <c r="A671" s="72">
        <v>668</v>
      </c>
      <c r="B671" s="68"/>
      <c r="C671" s="36"/>
      <c r="D671" s="68"/>
      <c r="E671" s="38" t="e">
        <f>VLOOKUP($D:$D,اكواد!$A:$G,2)</f>
        <v>#N/A</v>
      </c>
      <c r="F671" s="38" t="e">
        <f>VLOOKUP($D:$D,اكواد!$A:$G,3)</f>
        <v>#N/A</v>
      </c>
      <c r="G671" s="38" t="e">
        <f>VLOOKUP($D:$D,اكواد!$A:$G,4)</f>
        <v>#N/A</v>
      </c>
      <c r="H671" s="46"/>
      <c r="I671" s="74"/>
      <c r="J671" s="38">
        <f t="shared" si="10"/>
        <v>0</v>
      </c>
      <c r="K671" s="80"/>
    </row>
    <row r="672" spans="1:11" ht="24.95" customHeight="1" thickTop="1" thickBot="1">
      <c r="A672" s="72">
        <v>669</v>
      </c>
      <c r="B672" s="68"/>
      <c r="C672" s="36"/>
      <c r="D672" s="68"/>
      <c r="E672" s="38" t="e">
        <f>VLOOKUP($D:$D,اكواد!$A:$G,2)</f>
        <v>#N/A</v>
      </c>
      <c r="F672" s="38" t="e">
        <f>VLOOKUP($D:$D,اكواد!$A:$G,3)</f>
        <v>#N/A</v>
      </c>
      <c r="G672" s="38" t="e">
        <f>VLOOKUP($D:$D,اكواد!$A:$G,4)</f>
        <v>#N/A</v>
      </c>
      <c r="H672" s="46"/>
      <c r="I672" s="74"/>
      <c r="J672" s="38">
        <f t="shared" si="10"/>
        <v>0</v>
      </c>
      <c r="K672" s="80"/>
    </row>
    <row r="673" spans="1:11" ht="24.95" customHeight="1" thickTop="1" thickBot="1">
      <c r="A673" s="72">
        <v>670</v>
      </c>
      <c r="B673" s="68"/>
      <c r="C673" s="36"/>
      <c r="D673" s="68"/>
      <c r="E673" s="38" t="e">
        <f>VLOOKUP($D:$D,اكواد!$A:$G,2)</f>
        <v>#N/A</v>
      </c>
      <c r="F673" s="38" t="e">
        <f>VLOOKUP($D:$D,اكواد!$A:$G,3)</f>
        <v>#N/A</v>
      </c>
      <c r="G673" s="38" t="e">
        <f>VLOOKUP($D:$D,اكواد!$A:$G,4)</f>
        <v>#N/A</v>
      </c>
      <c r="H673" s="46"/>
      <c r="I673" s="74"/>
      <c r="J673" s="38">
        <f t="shared" si="10"/>
        <v>0</v>
      </c>
      <c r="K673" s="80"/>
    </row>
    <row r="674" spans="1:11" ht="24.95" customHeight="1" thickTop="1" thickBot="1">
      <c r="A674" s="72">
        <v>671</v>
      </c>
      <c r="B674" s="68"/>
      <c r="C674" s="36"/>
      <c r="D674" s="68"/>
      <c r="E674" s="38" t="e">
        <f>VLOOKUP($D:$D,اكواد!$A:$G,2)</f>
        <v>#N/A</v>
      </c>
      <c r="F674" s="38" t="e">
        <f>VLOOKUP($D:$D,اكواد!$A:$G,3)</f>
        <v>#N/A</v>
      </c>
      <c r="G674" s="38" t="e">
        <f>VLOOKUP($D:$D,اكواد!$A:$G,4)</f>
        <v>#N/A</v>
      </c>
      <c r="H674" s="46"/>
      <c r="I674" s="74"/>
      <c r="J674" s="38">
        <f t="shared" si="10"/>
        <v>0</v>
      </c>
      <c r="K674" s="80"/>
    </row>
    <row r="675" spans="1:11" ht="24.95" customHeight="1" thickTop="1" thickBot="1">
      <c r="A675" s="72">
        <v>672</v>
      </c>
      <c r="B675" s="68"/>
      <c r="C675" s="36"/>
      <c r="D675" s="68"/>
      <c r="E675" s="38" t="e">
        <f>VLOOKUP($D:$D,اكواد!$A:$G,2)</f>
        <v>#N/A</v>
      </c>
      <c r="F675" s="38" t="e">
        <f>VLOOKUP($D:$D,اكواد!$A:$G,3)</f>
        <v>#N/A</v>
      </c>
      <c r="G675" s="38" t="e">
        <f>VLOOKUP($D:$D,اكواد!$A:$G,4)</f>
        <v>#N/A</v>
      </c>
      <c r="H675" s="46"/>
      <c r="I675" s="74"/>
      <c r="J675" s="38">
        <f t="shared" si="10"/>
        <v>0</v>
      </c>
      <c r="K675" s="80"/>
    </row>
    <row r="676" spans="1:11" ht="24.95" customHeight="1" thickTop="1" thickBot="1">
      <c r="A676" s="72">
        <v>673</v>
      </c>
      <c r="B676" s="68"/>
      <c r="C676" s="36"/>
      <c r="D676" s="68"/>
      <c r="E676" s="38" t="e">
        <f>VLOOKUP($D:$D,اكواد!$A:$G,2)</f>
        <v>#N/A</v>
      </c>
      <c r="F676" s="38" t="e">
        <f>VLOOKUP($D:$D,اكواد!$A:$G,3)</f>
        <v>#N/A</v>
      </c>
      <c r="G676" s="38" t="e">
        <f>VLOOKUP($D:$D,اكواد!$A:$G,4)</f>
        <v>#N/A</v>
      </c>
      <c r="H676" s="46"/>
      <c r="I676" s="74"/>
      <c r="J676" s="38">
        <f t="shared" si="10"/>
        <v>0</v>
      </c>
      <c r="K676" s="80"/>
    </row>
    <row r="677" spans="1:11" ht="24.95" customHeight="1" thickTop="1" thickBot="1">
      <c r="A677" s="72">
        <v>674</v>
      </c>
      <c r="B677" s="68"/>
      <c r="C677" s="36"/>
      <c r="D677" s="68"/>
      <c r="E677" s="38" t="e">
        <f>VLOOKUP($D:$D,اكواد!$A:$G,2)</f>
        <v>#N/A</v>
      </c>
      <c r="F677" s="38" t="e">
        <f>VLOOKUP($D:$D,اكواد!$A:$G,3)</f>
        <v>#N/A</v>
      </c>
      <c r="G677" s="38" t="e">
        <f>VLOOKUP($D:$D,اكواد!$A:$G,4)</f>
        <v>#N/A</v>
      </c>
      <c r="H677" s="46"/>
      <c r="I677" s="74"/>
      <c r="J677" s="38">
        <f t="shared" si="10"/>
        <v>0</v>
      </c>
      <c r="K677" s="80"/>
    </row>
    <row r="678" spans="1:11" ht="24.95" customHeight="1" thickTop="1" thickBot="1">
      <c r="A678" s="72">
        <v>675</v>
      </c>
      <c r="B678" s="68"/>
      <c r="C678" s="36"/>
      <c r="D678" s="68"/>
      <c r="E678" s="38" t="e">
        <f>VLOOKUP($D:$D,اكواد!$A:$G,2)</f>
        <v>#N/A</v>
      </c>
      <c r="F678" s="38" t="e">
        <f>VLOOKUP($D:$D,اكواد!$A:$G,3)</f>
        <v>#N/A</v>
      </c>
      <c r="G678" s="38" t="e">
        <f>VLOOKUP($D:$D,اكواد!$A:$G,4)</f>
        <v>#N/A</v>
      </c>
      <c r="H678" s="46"/>
      <c r="I678" s="74"/>
      <c r="J678" s="38">
        <f t="shared" si="10"/>
        <v>0</v>
      </c>
      <c r="K678" s="79"/>
    </row>
    <row r="679" spans="1:11" ht="24.95" customHeight="1" thickTop="1" thickBot="1">
      <c r="A679" s="72">
        <v>676</v>
      </c>
      <c r="B679" s="68"/>
      <c r="C679" s="36"/>
      <c r="D679" s="68"/>
      <c r="E679" s="38" t="e">
        <f>VLOOKUP($D:$D,اكواد!$A:$G,2)</f>
        <v>#N/A</v>
      </c>
      <c r="F679" s="38" t="e">
        <f>VLOOKUP($D:$D,اكواد!$A:$G,3)</f>
        <v>#N/A</v>
      </c>
      <c r="G679" s="38" t="e">
        <f>VLOOKUP($D:$D,اكواد!$A:$G,4)</f>
        <v>#N/A</v>
      </c>
      <c r="H679" s="46"/>
      <c r="I679" s="74"/>
      <c r="J679" s="38">
        <f t="shared" si="10"/>
        <v>0</v>
      </c>
      <c r="K679" s="80"/>
    </row>
    <row r="680" spans="1:11" ht="24.95" customHeight="1" thickTop="1" thickBot="1">
      <c r="A680" s="72">
        <v>677</v>
      </c>
      <c r="B680" s="68"/>
      <c r="C680" s="36"/>
      <c r="D680" s="68"/>
      <c r="E680" s="38" t="e">
        <f>VLOOKUP($D:$D,اكواد!$A:$G,2)</f>
        <v>#N/A</v>
      </c>
      <c r="F680" s="38" t="e">
        <f>VLOOKUP($D:$D,اكواد!$A:$G,3)</f>
        <v>#N/A</v>
      </c>
      <c r="G680" s="38" t="e">
        <f>VLOOKUP($D:$D,اكواد!$A:$G,4)</f>
        <v>#N/A</v>
      </c>
      <c r="H680" s="46"/>
      <c r="I680" s="74"/>
      <c r="J680" s="38">
        <f t="shared" si="10"/>
        <v>0</v>
      </c>
      <c r="K680" s="80"/>
    </row>
    <row r="681" spans="1:11" ht="24.95" customHeight="1" thickTop="1" thickBot="1">
      <c r="A681" s="72">
        <v>678</v>
      </c>
      <c r="B681" s="68"/>
      <c r="C681" s="36"/>
      <c r="D681" s="68"/>
      <c r="E681" s="38" t="e">
        <f>VLOOKUP($D:$D,اكواد!$A:$G,2)</f>
        <v>#N/A</v>
      </c>
      <c r="F681" s="38" t="e">
        <f>VLOOKUP($D:$D,اكواد!$A:$G,3)</f>
        <v>#N/A</v>
      </c>
      <c r="G681" s="38" t="e">
        <f>VLOOKUP($D:$D,اكواد!$A:$G,4)</f>
        <v>#N/A</v>
      </c>
      <c r="H681" s="46"/>
      <c r="I681" s="74"/>
      <c r="J681" s="38">
        <f t="shared" si="10"/>
        <v>0</v>
      </c>
      <c r="K681" s="80"/>
    </row>
    <row r="682" spans="1:11" ht="24.95" customHeight="1" thickTop="1" thickBot="1">
      <c r="A682" s="72">
        <v>679</v>
      </c>
      <c r="B682" s="68"/>
      <c r="C682" s="36"/>
      <c r="D682" s="68"/>
      <c r="E682" s="38" t="e">
        <f>VLOOKUP($D:$D,اكواد!$A:$G,2)</f>
        <v>#N/A</v>
      </c>
      <c r="F682" s="38" t="e">
        <f>VLOOKUP($D:$D,اكواد!$A:$G,3)</f>
        <v>#N/A</v>
      </c>
      <c r="G682" s="38" t="e">
        <f>VLOOKUP($D:$D,اكواد!$A:$G,4)</f>
        <v>#N/A</v>
      </c>
      <c r="H682" s="46"/>
      <c r="I682" s="74"/>
      <c r="J682" s="38">
        <f t="shared" si="10"/>
        <v>0</v>
      </c>
      <c r="K682" s="80"/>
    </row>
    <row r="683" spans="1:11" ht="24.95" customHeight="1" thickTop="1" thickBot="1">
      <c r="A683" s="72">
        <v>680</v>
      </c>
      <c r="B683" s="68"/>
      <c r="C683" s="36"/>
      <c r="D683" s="68"/>
      <c r="E683" s="38" t="e">
        <f>VLOOKUP($D:$D,اكواد!$A:$G,2)</f>
        <v>#N/A</v>
      </c>
      <c r="F683" s="38" t="e">
        <f>VLOOKUP($D:$D,اكواد!$A:$G,3)</f>
        <v>#N/A</v>
      </c>
      <c r="G683" s="38" t="e">
        <f>VLOOKUP($D:$D,اكواد!$A:$G,4)</f>
        <v>#N/A</v>
      </c>
      <c r="H683" s="46"/>
      <c r="I683" s="74"/>
      <c r="J683" s="38">
        <f t="shared" si="10"/>
        <v>0</v>
      </c>
      <c r="K683" s="80"/>
    </row>
    <row r="684" spans="1:11" ht="24.95" customHeight="1" thickTop="1" thickBot="1">
      <c r="A684" s="72">
        <v>681</v>
      </c>
      <c r="B684" s="68"/>
      <c r="C684" s="36"/>
      <c r="D684" s="68"/>
      <c r="E684" s="38" t="e">
        <f>VLOOKUP($D:$D,اكواد!$A:$G,2)</f>
        <v>#N/A</v>
      </c>
      <c r="F684" s="38" t="e">
        <f>VLOOKUP($D:$D,اكواد!$A:$G,3)</f>
        <v>#N/A</v>
      </c>
      <c r="G684" s="38" t="e">
        <f>VLOOKUP($D:$D,اكواد!$A:$G,4)</f>
        <v>#N/A</v>
      </c>
      <c r="H684" s="46"/>
      <c r="I684" s="74"/>
      <c r="J684" s="38">
        <f t="shared" si="10"/>
        <v>0</v>
      </c>
      <c r="K684" s="80"/>
    </row>
    <row r="685" spans="1:11" ht="24.95" customHeight="1" thickTop="1" thickBot="1">
      <c r="A685" s="72">
        <v>682</v>
      </c>
      <c r="B685" s="68"/>
      <c r="C685" s="36"/>
      <c r="D685" s="68"/>
      <c r="E685" s="38" t="e">
        <f>VLOOKUP($D:$D,اكواد!$A:$G,2)</f>
        <v>#N/A</v>
      </c>
      <c r="F685" s="38" t="e">
        <f>VLOOKUP($D:$D,اكواد!$A:$G,3)</f>
        <v>#N/A</v>
      </c>
      <c r="G685" s="38" t="e">
        <f>VLOOKUP($D:$D,اكواد!$A:$G,4)</f>
        <v>#N/A</v>
      </c>
      <c r="H685" s="46"/>
      <c r="I685" s="74"/>
      <c r="J685" s="38">
        <f t="shared" si="10"/>
        <v>0</v>
      </c>
      <c r="K685" s="80"/>
    </row>
    <row r="686" spans="1:11" ht="24.95" customHeight="1" thickTop="1" thickBot="1">
      <c r="A686" s="72">
        <v>683</v>
      </c>
      <c r="B686" s="68"/>
      <c r="C686" s="36"/>
      <c r="D686" s="68"/>
      <c r="E686" s="38" t="e">
        <f>VLOOKUP($D:$D,اكواد!$A:$G,2)</f>
        <v>#N/A</v>
      </c>
      <c r="F686" s="38" t="e">
        <f>VLOOKUP($D:$D,اكواد!$A:$G,3)</f>
        <v>#N/A</v>
      </c>
      <c r="G686" s="38" t="e">
        <f>VLOOKUP($D:$D,اكواد!$A:$G,4)</f>
        <v>#N/A</v>
      </c>
      <c r="H686" s="46"/>
      <c r="I686" s="74"/>
      <c r="J686" s="38">
        <f t="shared" si="10"/>
        <v>0</v>
      </c>
      <c r="K686" s="80"/>
    </row>
    <row r="687" spans="1:11" ht="24.95" customHeight="1" thickTop="1" thickBot="1">
      <c r="A687" s="72">
        <v>684</v>
      </c>
      <c r="B687" s="68"/>
      <c r="C687" s="36"/>
      <c r="D687" s="68"/>
      <c r="E687" s="38" t="e">
        <f>VLOOKUP($D:$D,اكواد!$A:$G,2)</f>
        <v>#N/A</v>
      </c>
      <c r="F687" s="38" t="e">
        <f>VLOOKUP($D:$D,اكواد!$A:$G,3)</f>
        <v>#N/A</v>
      </c>
      <c r="G687" s="38" t="e">
        <f>VLOOKUP($D:$D,اكواد!$A:$G,4)</f>
        <v>#N/A</v>
      </c>
      <c r="H687" s="46"/>
      <c r="I687" s="74"/>
      <c r="J687" s="38">
        <f t="shared" si="10"/>
        <v>0</v>
      </c>
      <c r="K687" s="79"/>
    </row>
    <row r="688" spans="1:11" ht="24.95" customHeight="1" thickTop="1" thickBot="1">
      <c r="A688" s="72">
        <v>685</v>
      </c>
      <c r="B688" s="68"/>
      <c r="C688" s="36"/>
      <c r="D688" s="68"/>
      <c r="E688" s="38" t="e">
        <f>VLOOKUP($D:$D,اكواد!$A:$G,2)</f>
        <v>#N/A</v>
      </c>
      <c r="F688" s="38" t="e">
        <f>VLOOKUP($D:$D,اكواد!$A:$G,3)</f>
        <v>#N/A</v>
      </c>
      <c r="G688" s="38" t="e">
        <f>VLOOKUP($D:$D,اكواد!$A:$G,4)</f>
        <v>#N/A</v>
      </c>
      <c r="H688" s="46"/>
      <c r="I688" s="74"/>
      <c r="J688" s="38">
        <f t="shared" si="10"/>
        <v>0</v>
      </c>
      <c r="K688" s="80"/>
    </row>
    <row r="689" spans="1:11" ht="24.95" customHeight="1" thickTop="1" thickBot="1">
      <c r="A689" s="72">
        <v>686</v>
      </c>
      <c r="B689" s="68"/>
      <c r="C689" s="36"/>
      <c r="D689" s="68"/>
      <c r="E689" s="38" t="e">
        <f>VLOOKUP($D:$D,اكواد!$A:$G,2)</f>
        <v>#N/A</v>
      </c>
      <c r="F689" s="38" t="e">
        <f>VLOOKUP($D:$D,اكواد!$A:$G,3)</f>
        <v>#N/A</v>
      </c>
      <c r="G689" s="38" t="e">
        <f>VLOOKUP($D:$D,اكواد!$A:$G,4)</f>
        <v>#N/A</v>
      </c>
      <c r="H689" s="46"/>
      <c r="I689" s="74"/>
      <c r="J689" s="38">
        <f t="shared" si="10"/>
        <v>0</v>
      </c>
      <c r="K689" s="80"/>
    </row>
    <row r="690" spans="1:11" ht="24.95" customHeight="1" thickTop="1" thickBot="1">
      <c r="A690" s="72">
        <v>687</v>
      </c>
      <c r="B690" s="68"/>
      <c r="C690" s="36"/>
      <c r="D690" s="68"/>
      <c r="E690" s="38" t="e">
        <f>VLOOKUP($D:$D,اكواد!$A:$G,2)</f>
        <v>#N/A</v>
      </c>
      <c r="F690" s="38" t="e">
        <f>VLOOKUP($D:$D,اكواد!$A:$G,3)</f>
        <v>#N/A</v>
      </c>
      <c r="G690" s="38" t="e">
        <f>VLOOKUP($D:$D,اكواد!$A:$G,4)</f>
        <v>#N/A</v>
      </c>
      <c r="H690" s="46"/>
      <c r="I690" s="74"/>
      <c r="J690" s="38">
        <f t="shared" si="10"/>
        <v>0</v>
      </c>
      <c r="K690" s="80"/>
    </row>
    <row r="691" spans="1:11" ht="24.95" customHeight="1" thickTop="1" thickBot="1">
      <c r="A691" s="72">
        <v>688</v>
      </c>
      <c r="B691" s="68"/>
      <c r="C691" s="36"/>
      <c r="D691" s="68"/>
      <c r="E691" s="38" t="e">
        <f>VLOOKUP($D:$D,اكواد!$A:$G,2)</f>
        <v>#N/A</v>
      </c>
      <c r="F691" s="38" t="e">
        <f>VLOOKUP($D:$D,اكواد!$A:$G,3)</f>
        <v>#N/A</v>
      </c>
      <c r="G691" s="38" t="e">
        <f>VLOOKUP($D:$D,اكواد!$A:$G,4)</f>
        <v>#N/A</v>
      </c>
      <c r="H691" s="46"/>
      <c r="I691" s="74"/>
      <c r="J691" s="38">
        <f t="shared" si="10"/>
        <v>0</v>
      </c>
      <c r="K691" s="80"/>
    </row>
    <row r="692" spans="1:11" ht="24.95" customHeight="1" thickTop="1" thickBot="1">
      <c r="A692" s="72">
        <v>689</v>
      </c>
      <c r="B692" s="68"/>
      <c r="C692" s="36"/>
      <c r="D692" s="68"/>
      <c r="E692" s="38" t="e">
        <f>VLOOKUP($D:$D,اكواد!$A:$G,2)</f>
        <v>#N/A</v>
      </c>
      <c r="F692" s="38" t="e">
        <f>VLOOKUP($D:$D,اكواد!$A:$G,3)</f>
        <v>#N/A</v>
      </c>
      <c r="G692" s="38" t="e">
        <f>VLOOKUP($D:$D,اكواد!$A:$G,4)</f>
        <v>#N/A</v>
      </c>
      <c r="H692" s="46"/>
      <c r="I692" s="74"/>
      <c r="J692" s="38">
        <f t="shared" si="10"/>
        <v>0</v>
      </c>
      <c r="K692" s="80"/>
    </row>
    <row r="693" spans="1:11" ht="24.95" customHeight="1" thickTop="1" thickBot="1">
      <c r="A693" s="72">
        <v>690</v>
      </c>
      <c r="B693" s="68"/>
      <c r="C693" s="36"/>
      <c r="D693" s="68"/>
      <c r="E693" s="38" t="e">
        <f>VLOOKUP($D:$D,اكواد!$A:$G,2)</f>
        <v>#N/A</v>
      </c>
      <c r="F693" s="38" t="e">
        <f>VLOOKUP($D:$D,اكواد!$A:$G,3)</f>
        <v>#N/A</v>
      </c>
      <c r="G693" s="38" t="e">
        <f>VLOOKUP($D:$D,اكواد!$A:$G,4)</f>
        <v>#N/A</v>
      </c>
      <c r="H693" s="46"/>
      <c r="I693" s="74"/>
      <c r="J693" s="38">
        <f t="shared" si="10"/>
        <v>0</v>
      </c>
      <c r="K693" s="80"/>
    </row>
    <row r="694" spans="1:11" ht="24.95" customHeight="1" thickTop="1" thickBot="1">
      <c r="A694" s="72">
        <v>691</v>
      </c>
      <c r="B694" s="68"/>
      <c r="C694" s="36"/>
      <c r="D694" s="68"/>
      <c r="E694" s="38" t="e">
        <f>VLOOKUP($D:$D,اكواد!$A:$G,2)</f>
        <v>#N/A</v>
      </c>
      <c r="F694" s="38" t="e">
        <f>VLOOKUP($D:$D,اكواد!$A:$G,3)</f>
        <v>#N/A</v>
      </c>
      <c r="G694" s="38" t="e">
        <f>VLOOKUP($D:$D,اكواد!$A:$G,4)</f>
        <v>#N/A</v>
      </c>
      <c r="H694" s="46"/>
      <c r="I694" s="74"/>
      <c r="J694" s="38">
        <f t="shared" si="10"/>
        <v>0</v>
      </c>
      <c r="K694" s="80"/>
    </row>
    <row r="695" spans="1:11" ht="24.95" customHeight="1" thickTop="1" thickBot="1">
      <c r="A695" s="72">
        <v>692</v>
      </c>
      <c r="B695" s="68"/>
      <c r="C695" s="36"/>
      <c r="D695" s="68"/>
      <c r="E695" s="38" t="e">
        <f>VLOOKUP($D:$D,اكواد!$A:$G,2)</f>
        <v>#N/A</v>
      </c>
      <c r="F695" s="38" t="e">
        <f>VLOOKUP($D:$D,اكواد!$A:$G,3)</f>
        <v>#N/A</v>
      </c>
      <c r="G695" s="38" t="e">
        <f>VLOOKUP($D:$D,اكواد!$A:$G,4)</f>
        <v>#N/A</v>
      </c>
      <c r="H695" s="46"/>
      <c r="I695" s="74"/>
      <c r="J695" s="38">
        <f t="shared" si="10"/>
        <v>0</v>
      </c>
      <c r="K695" s="80"/>
    </row>
    <row r="696" spans="1:11" ht="24.95" customHeight="1" thickTop="1" thickBot="1">
      <c r="A696" s="72">
        <v>693</v>
      </c>
      <c r="B696" s="68"/>
      <c r="C696" s="36"/>
      <c r="D696" s="68"/>
      <c r="E696" s="38" t="e">
        <f>VLOOKUP($D:$D,اكواد!$A:$G,2)</f>
        <v>#N/A</v>
      </c>
      <c r="F696" s="38" t="e">
        <f>VLOOKUP($D:$D,اكواد!$A:$G,3)</f>
        <v>#N/A</v>
      </c>
      <c r="G696" s="38" t="e">
        <f>VLOOKUP($D:$D,اكواد!$A:$G,4)</f>
        <v>#N/A</v>
      </c>
      <c r="H696" s="46"/>
      <c r="I696" s="74"/>
      <c r="J696" s="38">
        <f t="shared" si="10"/>
        <v>0</v>
      </c>
      <c r="K696" s="79"/>
    </row>
    <row r="697" spans="1:11" ht="24.95" customHeight="1" thickTop="1" thickBot="1">
      <c r="A697" s="72">
        <v>694</v>
      </c>
      <c r="B697" s="68"/>
      <c r="C697" s="36"/>
      <c r="D697" s="68"/>
      <c r="E697" s="38" t="e">
        <f>VLOOKUP($D:$D,اكواد!$A:$G,2)</f>
        <v>#N/A</v>
      </c>
      <c r="F697" s="38" t="e">
        <f>VLOOKUP($D:$D,اكواد!$A:$G,3)</f>
        <v>#N/A</v>
      </c>
      <c r="G697" s="38" t="e">
        <f>VLOOKUP($D:$D,اكواد!$A:$G,4)</f>
        <v>#N/A</v>
      </c>
      <c r="H697" s="46"/>
      <c r="I697" s="74"/>
      <c r="J697" s="38">
        <f t="shared" si="10"/>
        <v>0</v>
      </c>
      <c r="K697" s="80"/>
    </row>
    <row r="698" spans="1:11" ht="24.95" customHeight="1" thickTop="1" thickBot="1">
      <c r="A698" s="72">
        <v>695</v>
      </c>
      <c r="B698" s="68"/>
      <c r="C698" s="36"/>
      <c r="D698" s="68"/>
      <c r="E698" s="38" t="e">
        <f>VLOOKUP($D:$D,اكواد!$A:$G,2)</f>
        <v>#N/A</v>
      </c>
      <c r="F698" s="38" t="e">
        <f>VLOOKUP($D:$D,اكواد!$A:$G,3)</f>
        <v>#N/A</v>
      </c>
      <c r="G698" s="38" t="e">
        <f>VLOOKUP($D:$D,اكواد!$A:$G,4)</f>
        <v>#N/A</v>
      </c>
      <c r="H698" s="46"/>
      <c r="I698" s="74"/>
      <c r="J698" s="38">
        <f t="shared" si="10"/>
        <v>0</v>
      </c>
      <c r="K698" s="80"/>
    </row>
    <row r="699" spans="1:11" ht="24.95" customHeight="1" thickTop="1" thickBot="1">
      <c r="A699" s="72">
        <v>696</v>
      </c>
      <c r="B699" s="68"/>
      <c r="C699" s="36"/>
      <c r="D699" s="68"/>
      <c r="E699" s="38" t="e">
        <f>VLOOKUP($D:$D,اكواد!$A:$G,2)</f>
        <v>#N/A</v>
      </c>
      <c r="F699" s="38" t="e">
        <f>VLOOKUP($D:$D,اكواد!$A:$G,3)</f>
        <v>#N/A</v>
      </c>
      <c r="G699" s="38" t="e">
        <f>VLOOKUP($D:$D,اكواد!$A:$G,4)</f>
        <v>#N/A</v>
      </c>
      <c r="H699" s="46"/>
      <c r="I699" s="74"/>
      <c r="J699" s="38">
        <f t="shared" si="10"/>
        <v>0</v>
      </c>
      <c r="K699" s="80"/>
    </row>
    <row r="700" spans="1:11" ht="24.95" customHeight="1" thickTop="1" thickBot="1">
      <c r="A700" s="72">
        <v>697</v>
      </c>
      <c r="B700" s="68"/>
      <c r="C700" s="36"/>
      <c r="D700" s="68"/>
      <c r="E700" s="38" t="e">
        <f>VLOOKUP($D:$D,اكواد!$A:$G,2)</f>
        <v>#N/A</v>
      </c>
      <c r="F700" s="38" t="e">
        <f>VLOOKUP($D:$D,اكواد!$A:$G,3)</f>
        <v>#N/A</v>
      </c>
      <c r="G700" s="38" t="e">
        <f>VLOOKUP($D:$D,اكواد!$A:$G,4)</f>
        <v>#N/A</v>
      </c>
      <c r="H700" s="46"/>
      <c r="I700" s="74"/>
      <c r="J700" s="38">
        <f t="shared" si="10"/>
        <v>0</v>
      </c>
      <c r="K700" s="80"/>
    </row>
    <row r="701" spans="1:11" ht="24.95" customHeight="1" thickTop="1" thickBot="1">
      <c r="A701" s="72">
        <v>698</v>
      </c>
      <c r="B701" s="68"/>
      <c r="C701" s="36"/>
      <c r="D701" s="68"/>
      <c r="E701" s="38" t="e">
        <f>VLOOKUP($D:$D,اكواد!$A:$G,2)</f>
        <v>#N/A</v>
      </c>
      <c r="F701" s="38" t="e">
        <f>VLOOKUP($D:$D,اكواد!$A:$G,3)</f>
        <v>#N/A</v>
      </c>
      <c r="G701" s="38" t="e">
        <f>VLOOKUP($D:$D,اكواد!$A:$G,4)</f>
        <v>#N/A</v>
      </c>
      <c r="H701" s="46"/>
      <c r="I701" s="74"/>
      <c r="J701" s="38">
        <f t="shared" si="10"/>
        <v>0</v>
      </c>
      <c r="K701" s="80"/>
    </row>
    <row r="702" spans="1:11" ht="24.95" customHeight="1" thickTop="1" thickBot="1">
      <c r="A702" s="72">
        <v>699</v>
      </c>
      <c r="B702" s="68"/>
      <c r="C702" s="36"/>
      <c r="D702" s="68"/>
      <c r="E702" s="38" t="e">
        <f>VLOOKUP($D:$D,اكواد!$A:$G,2)</f>
        <v>#N/A</v>
      </c>
      <c r="F702" s="38" t="e">
        <f>VLOOKUP($D:$D,اكواد!$A:$G,3)</f>
        <v>#N/A</v>
      </c>
      <c r="G702" s="38" t="e">
        <f>VLOOKUP($D:$D,اكواد!$A:$G,4)</f>
        <v>#N/A</v>
      </c>
      <c r="H702" s="46"/>
      <c r="I702" s="74"/>
      <c r="J702" s="38">
        <f t="shared" si="10"/>
        <v>0</v>
      </c>
      <c r="K702" s="80"/>
    </row>
    <row r="703" spans="1:11" ht="24.95" customHeight="1" thickTop="1" thickBot="1">
      <c r="A703" s="72">
        <v>700</v>
      </c>
      <c r="B703" s="68"/>
      <c r="C703" s="36"/>
      <c r="D703" s="68"/>
      <c r="E703" s="38" t="e">
        <f>VLOOKUP($D:$D,اكواد!$A:$G,2)</f>
        <v>#N/A</v>
      </c>
      <c r="F703" s="38" t="e">
        <f>VLOOKUP($D:$D,اكواد!$A:$G,3)</f>
        <v>#N/A</v>
      </c>
      <c r="G703" s="38" t="e">
        <f>VLOOKUP($D:$D,اكواد!$A:$G,4)</f>
        <v>#N/A</v>
      </c>
      <c r="H703" s="46"/>
      <c r="I703" s="74"/>
      <c r="J703" s="38">
        <f t="shared" si="10"/>
        <v>0</v>
      </c>
      <c r="K703" s="80"/>
    </row>
    <row r="704" spans="1:11" ht="24.95" customHeight="1" thickTop="1" thickBot="1">
      <c r="A704" s="72">
        <v>701</v>
      </c>
      <c r="B704" s="68"/>
      <c r="C704" s="36"/>
      <c r="D704" s="68"/>
      <c r="E704" s="38" t="e">
        <f>VLOOKUP($D:$D,اكواد!$A:$G,2)</f>
        <v>#N/A</v>
      </c>
      <c r="F704" s="38" t="e">
        <f>VLOOKUP($D:$D,اكواد!$A:$G,3)</f>
        <v>#N/A</v>
      </c>
      <c r="G704" s="38" t="e">
        <f>VLOOKUP($D:$D,اكواد!$A:$G,4)</f>
        <v>#N/A</v>
      </c>
      <c r="H704" s="46"/>
      <c r="I704" s="74"/>
      <c r="J704" s="38">
        <f t="shared" si="10"/>
        <v>0</v>
      </c>
      <c r="K704" s="80"/>
    </row>
    <row r="705" spans="1:11" ht="24.95" customHeight="1" thickTop="1" thickBot="1">
      <c r="A705" s="72">
        <v>702</v>
      </c>
      <c r="B705" s="68"/>
      <c r="C705" s="36"/>
      <c r="D705" s="68"/>
      <c r="E705" s="38" t="e">
        <f>VLOOKUP($D:$D,اكواد!$A:$G,2)</f>
        <v>#N/A</v>
      </c>
      <c r="F705" s="38" t="e">
        <f>VLOOKUP($D:$D,اكواد!$A:$G,3)</f>
        <v>#N/A</v>
      </c>
      <c r="G705" s="38" t="e">
        <f>VLOOKUP($D:$D,اكواد!$A:$G,4)</f>
        <v>#N/A</v>
      </c>
      <c r="H705" s="46"/>
      <c r="I705" s="74"/>
      <c r="J705" s="38">
        <f t="shared" si="10"/>
        <v>0</v>
      </c>
      <c r="K705" s="79"/>
    </row>
    <row r="706" spans="1:11" ht="24.95" customHeight="1" thickTop="1" thickBot="1">
      <c r="A706" s="72">
        <v>703</v>
      </c>
      <c r="B706" s="68"/>
      <c r="C706" s="36"/>
      <c r="D706" s="68"/>
      <c r="E706" s="38" t="e">
        <f>VLOOKUP($D:$D,اكواد!$A:$G,2)</f>
        <v>#N/A</v>
      </c>
      <c r="F706" s="38" t="e">
        <f>VLOOKUP($D:$D,اكواد!$A:$G,3)</f>
        <v>#N/A</v>
      </c>
      <c r="G706" s="38" t="e">
        <f>VLOOKUP($D:$D,اكواد!$A:$G,4)</f>
        <v>#N/A</v>
      </c>
      <c r="H706" s="46"/>
      <c r="I706" s="74"/>
      <c r="J706" s="38">
        <f t="shared" si="10"/>
        <v>0</v>
      </c>
      <c r="K706" s="80"/>
    </row>
    <row r="707" spans="1:11" ht="24.95" customHeight="1" thickTop="1" thickBot="1">
      <c r="A707" s="72">
        <v>704</v>
      </c>
      <c r="B707" s="68"/>
      <c r="C707" s="36"/>
      <c r="D707" s="68"/>
      <c r="E707" s="38" t="e">
        <f>VLOOKUP($D:$D,اكواد!$A:$G,2)</f>
        <v>#N/A</v>
      </c>
      <c r="F707" s="38" t="e">
        <f>VLOOKUP($D:$D,اكواد!$A:$G,3)</f>
        <v>#N/A</v>
      </c>
      <c r="G707" s="38" t="e">
        <f>VLOOKUP($D:$D,اكواد!$A:$G,4)</f>
        <v>#N/A</v>
      </c>
      <c r="H707" s="46"/>
      <c r="I707" s="74"/>
      <c r="J707" s="38">
        <f t="shared" si="10"/>
        <v>0</v>
      </c>
      <c r="K707" s="80"/>
    </row>
    <row r="708" spans="1:11" ht="24.95" customHeight="1" thickTop="1" thickBot="1">
      <c r="A708" s="72">
        <v>705</v>
      </c>
      <c r="B708" s="68"/>
      <c r="C708" s="36"/>
      <c r="D708" s="68"/>
      <c r="E708" s="38" t="e">
        <f>VLOOKUP($D:$D,اكواد!$A:$G,2)</f>
        <v>#N/A</v>
      </c>
      <c r="F708" s="38" t="e">
        <f>VLOOKUP($D:$D,اكواد!$A:$G,3)</f>
        <v>#N/A</v>
      </c>
      <c r="G708" s="38" t="e">
        <f>VLOOKUP($D:$D,اكواد!$A:$G,4)</f>
        <v>#N/A</v>
      </c>
      <c r="H708" s="46"/>
      <c r="I708" s="74"/>
      <c r="J708" s="38">
        <f t="shared" si="10"/>
        <v>0</v>
      </c>
      <c r="K708" s="80"/>
    </row>
    <row r="709" spans="1:11" ht="24.95" customHeight="1" thickTop="1" thickBot="1">
      <c r="A709" s="72">
        <v>706</v>
      </c>
      <c r="B709" s="68"/>
      <c r="C709" s="36"/>
      <c r="D709" s="68"/>
      <c r="E709" s="38" t="e">
        <f>VLOOKUP($D:$D,اكواد!$A:$G,2)</f>
        <v>#N/A</v>
      </c>
      <c r="F709" s="38" t="e">
        <f>VLOOKUP($D:$D,اكواد!$A:$G,3)</f>
        <v>#N/A</v>
      </c>
      <c r="G709" s="38" t="e">
        <f>VLOOKUP($D:$D,اكواد!$A:$G,4)</f>
        <v>#N/A</v>
      </c>
      <c r="H709" s="46"/>
      <c r="I709" s="74"/>
      <c r="J709" s="38">
        <f t="shared" ref="J709:J772" si="11">H709*I709</f>
        <v>0</v>
      </c>
      <c r="K709" s="80"/>
    </row>
    <row r="710" spans="1:11" ht="24.95" customHeight="1" thickTop="1" thickBot="1">
      <c r="A710" s="72">
        <v>707</v>
      </c>
      <c r="B710" s="68"/>
      <c r="C710" s="36"/>
      <c r="D710" s="68"/>
      <c r="E710" s="38" t="e">
        <f>VLOOKUP($D:$D,اكواد!$A:$G,2)</f>
        <v>#N/A</v>
      </c>
      <c r="F710" s="38" t="e">
        <f>VLOOKUP($D:$D,اكواد!$A:$G,3)</f>
        <v>#N/A</v>
      </c>
      <c r="G710" s="38" t="e">
        <f>VLOOKUP($D:$D,اكواد!$A:$G,4)</f>
        <v>#N/A</v>
      </c>
      <c r="H710" s="46"/>
      <c r="I710" s="74"/>
      <c r="J710" s="38">
        <f t="shared" si="11"/>
        <v>0</v>
      </c>
      <c r="K710" s="80"/>
    </row>
    <row r="711" spans="1:11" ht="24.95" customHeight="1" thickTop="1" thickBot="1">
      <c r="A711" s="72">
        <v>708</v>
      </c>
      <c r="B711" s="68"/>
      <c r="C711" s="36"/>
      <c r="D711" s="68"/>
      <c r="E711" s="38" t="e">
        <f>VLOOKUP($D:$D,اكواد!$A:$G,2)</f>
        <v>#N/A</v>
      </c>
      <c r="F711" s="38" t="e">
        <f>VLOOKUP($D:$D,اكواد!$A:$G,3)</f>
        <v>#N/A</v>
      </c>
      <c r="G711" s="38" t="e">
        <f>VLOOKUP($D:$D,اكواد!$A:$G,4)</f>
        <v>#N/A</v>
      </c>
      <c r="H711" s="46"/>
      <c r="I711" s="74"/>
      <c r="J711" s="38">
        <f t="shared" si="11"/>
        <v>0</v>
      </c>
      <c r="K711" s="80"/>
    </row>
    <row r="712" spans="1:11" ht="24.95" customHeight="1" thickTop="1" thickBot="1">
      <c r="A712" s="72">
        <v>709</v>
      </c>
      <c r="B712" s="68"/>
      <c r="C712" s="36"/>
      <c r="D712" s="68"/>
      <c r="E712" s="38" t="e">
        <f>VLOOKUP($D:$D,اكواد!$A:$G,2)</f>
        <v>#N/A</v>
      </c>
      <c r="F712" s="38" t="e">
        <f>VLOOKUP($D:$D,اكواد!$A:$G,3)</f>
        <v>#N/A</v>
      </c>
      <c r="G712" s="38" t="e">
        <f>VLOOKUP($D:$D,اكواد!$A:$G,4)</f>
        <v>#N/A</v>
      </c>
      <c r="H712" s="46"/>
      <c r="I712" s="74"/>
      <c r="J712" s="38">
        <f t="shared" si="11"/>
        <v>0</v>
      </c>
      <c r="K712" s="80"/>
    </row>
    <row r="713" spans="1:11" ht="24.95" customHeight="1" thickTop="1" thickBot="1">
      <c r="A713" s="72">
        <v>710</v>
      </c>
      <c r="B713" s="68"/>
      <c r="C713" s="36"/>
      <c r="D713" s="68"/>
      <c r="E713" s="38" t="e">
        <f>VLOOKUP($D:$D,اكواد!$A:$G,2)</f>
        <v>#N/A</v>
      </c>
      <c r="F713" s="38" t="e">
        <f>VLOOKUP($D:$D,اكواد!$A:$G,3)</f>
        <v>#N/A</v>
      </c>
      <c r="G713" s="38" t="e">
        <f>VLOOKUP($D:$D,اكواد!$A:$G,4)</f>
        <v>#N/A</v>
      </c>
      <c r="H713" s="46"/>
      <c r="I713" s="74"/>
      <c r="J713" s="38">
        <f t="shared" si="11"/>
        <v>0</v>
      </c>
      <c r="K713" s="80"/>
    </row>
    <row r="714" spans="1:11" ht="24.95" customHeight="1" thickTop="1" thickBot="1">
      <c r="A714" s="72">
        <v>711</v>
      </c>
      <c r="B714" s="68"/>
      <c r="C714" s="36"/>
      <c r="D714" s="68"/>
      <c r="E714" s="38" t="e">
        <f>VLOOKUP($D:$D,اكواد!$A:$G,2)</f>
        <v>#N/A</v>
      </c>
      <c r="F714" s="38" t="e">
        <f>VLOOKUP($D:$D,اكواد!$A:$G,3)</f>
        <v>#N/A</v>
      </c>
      <c r="G714" s="38" t="e">
        <f>VLOOKUP($D:$D,اكواد!$A:$G,4)</f>
        <v>#N/A</v>
      </c>
      <c r="H714" s="46"/>
      <c r="I714" s="74"/>
      <c r="J714" s="38">
        <f t="shared" si="11"/>
        <v>0</v>
      </c>
      <c r="K714" s="79"/>
    </row>
    <row r="715" spans="1:11" ht="24.95" customHeight="1" thickTop="1" thickBot="1">
      <c r="A715" s="72">
        <v>712</v>
      </c>
      <c r="B715" s="68"/>
      <c r="C715" s="36"/>
      <c r="D715" s="68"/>
      <c r="E715" s="38" t="e">
        <f>VLOOKUP($D:$D,اكواد!$A:$G,2)</f>
        <v>#N/A</v>
      </c>
      <c r="F715" s="38" t="e">
        <f>VLOOKUP($D:$D,اكواد!$A:$G,3)</f>
        <v>#N/A</v>
      </c>
      <c r="G715" s="38" t="e">
        <f>VLOOKUP($D:$D,اكواد!$A:$G,4)</f>
        <v>#N/A</v>
      </c>
      <c r="H715" s="46"/>
      <c r="I715" s="74"/>
      <c r="J715" s="38">
        <f t="shared" si="11"/>
        <v>0</v>
      </c>
      <c r="K715" s="80"/>
    </row>
    <row r="716" spans="1:11" ht="24.95" customHeight="1" thickTop="1" thickBot="1">
      <c r="A716" s="72">
        <v>713</v>
      </c>
      <c r="B716" s="68"/>
      <c r="C716" s="36"/>
      <c r="D716" s="68"/>
      <c r="E716" s="38" t="e">
        <f>VLOOKUP($D:$D,اكواد!$A:$G,2)</f>
        <v>#N/A</v>
      </c>
      <c r="F716" s="38" t="e">
        <f>VLOOKUP($D:$D,اكواد!$A:$G,3)</f>
        <v>#N/A</v>
      </c>
      <c r="G716" s="38" t="e">
        <f>VLOOKUP($D:$D,اكواد!$A:$G,4)</f>
        <v>#N/A</v>
      </c>
      <c r="H716" s="46"/>
      <c r="I716" s="74"/>
      <c r="J716" s="38">
        <f t="shared" si="11"/>
        <v>0</v>
      </c>
      <c r="K716" s="80"/>
    </row>
    <row r="717" spans="1:11" ht="24.95" customHeight="1" thickTop="1" thickBot="1">
      <c r="A717" s="72">
        <v>714</v>
      </c>
      <c r="B717" s="68"/>
      <c r="C717" s="36"/>
      <c r="D717" s="68"/>
      <c r="E717" s="38" t="e">
        <f>VLOOKUP($D:$D,اكواد!$A:$G,2)</f>
        <v>#N/A</v>
      </c>
      <c r="F717" s="38" t="e">
        <f>VLOOKUP($D:$D,اكواد!$A:$G,3)</f>
        <v>#N/A</v>
      </c>
      <c r="G717" s="38" t="e">
        <f>VLOOKUP($D:$D,اكواد!$A:$G,4)</f>
        <v>#N/A</v>
      </c>
      <c r="H717" s="46"/>
      <c r="I717" s="74"/>
      <c r="J717" s="38">
        <f t="shared" si="11"/>
        <v>0</v>
      </c>
      <c r="K717" s="80"/>
    </row>
    <row r="718" spans="1:11" ht="24.95" customHeight="1" thickTop="1" thickBot="1">
      <c r="A718" s="72">
        <v>715</v>
      </c>
      <c r="B718" s="68"/>
      <c r="C718" s="36"/>
      <c r="D718" s="68"/>
      <c r="E718" s="38" t="e">
        <f>VLOOKUP($D:$D,اكواد!$A:$G,2)</f>
        <v>#N/A</v>
      </c>
      <c r="F718" s="38" t="e">
        <f>VLOOKUP($D:$D,اكواد!$A:$G,3)</f>
        <v>#N/A</v>
      </c>
      <c r="G718" s="38" t="e">
        <f>VLOOKUP($D:$D,اكواد!$A:$G,4)</f>
        <v>#N/A</v>
      </c>
      <c r="H718" s="46"/>
      <c r="I718" s="74"/>
      <c r="J718" s="38">
        <f t="shared" si="11"/>
        <v>0</v>
      </c>
      <c r="K718" s="80"/>
    </row>
    <row r="719" spans="1:11" ht="24.95" customHeight="1" thickTop="1" thickBot="1">
      <c r="A719" s="72">
        <v>716</v>
      </c>
      <c r="B719" s="68"/>
      <c r="C719" s="36"/>
      <c r="D719" s="68"/>
      <c r="E719" s="38" t="e">
        <f>VLOOKUP($D:$D,اكواد!$A:$G,2)</f>
        <v>#N/A</v>
      </c>
      <c r="F719" s="38" t="e">
        <f>VLOOKUP($D:$D,اكواد!$A:$G,3)</f>
        <v>#N/A</v>
      </c>
      <c r="G719" s="38" t="e">
        <f>VLOOKUP($D:$D,اكواد!$A:$G,4)</f>
        <v>#N/A</v>
      </c>
      <c r="H719" s="46"/>
      <c r="I719" s="74"/>
      <c r="J719" s="38">
        <f t="shared" si="11"/>
        <v>0</v>
      </c>
      <c r="K719" s="80"/>
    </row>
    <row r="720" spans="1:11" ht="24.95" customHeight="1" thickTop="1" thickBot="1">
      <c r="A720" s="72">
        <v>717</v>
      </c>
      <c r="B720" s="68"/>
      <c r="C720" s="36"/>
      <c r="D720" s="68"/>
      <c r="E720" s="38" t="e">
        <f>VLOOKUP($D:$D,اكواد!$A:$G,2)</f>
        <v>#N/A</v>
      </c>
      <c r="F720" s="38" t="e">
        <f>VLOOKUP($D:$D,اكواد!$A:$G,3)</f>
        <v>#N/A</v>
      </c>
      <c r="G720" s="38" t="e">
        <f>VLOOKUP($D:$D,اكواد!$A:$G,4)</f>
        <v>#N/A</v>
      </c>
      <c r="H720" s="46"/>
      <c r="I720" s="74"/>
      <c r="J720" s="38">
        <f t="shared" si="11"/>
        <v>0</v>
      </c>
      <c r="K720" s="80"/>
    </row>
    <row r="721" spans="1:11" ht="24.95" customHeight="1" thickTop="1" thickBot="1">
      <c r="A721" s="72">
        <v>718</v>
      </c>
      <c r="B721" s="68"/>
      <c r="C721" s="36"/>
      <c r="D721" s="68"/>
      <c r="E721" s="38" t="e">
        <f>VLOOKUP($D:$D,اكواد!$A:$G,2)</f>
        <v>#N/A</v>
      </c>
      <c r="F721" s="38" t="e">
        <f>VLOOKUP($D:$D,اكواد!$A:$G,3)</f>
        <v>#N/A</v>
      </c>
      <c r="G721" s="38" t="e">
        <f>VLOOKUP($D:$D,اكواد!$A:$G,4)</f>
        <v>#N/A</v>
      </c>
      <c r="H721" s="46"/>
      <c r="I721" s="74"/>
      <c r="J721" s="38">
        <f t="shared" si="11"/>
        <v>0</v>
      </c>
      <c r="K721" s="80"/>
    </row>
    <row r="722" spans="1:11" ht="24.95" customHeight="1" thickTop="1" thickBot="1">
      <c r="A722" s="72">
        <v>719</v>
      </c>
      <c r="B722" s="68"/>
      <c r="C722" s="36"/>
      <c r="D722" s="68"/>
      <c r="E722" s="38" t="e">
        <f>VLOOKUP($D:$D,اكواد!$A:$G,2)</f>
        <v>#N/A</v>
      </c>
      <c r="F722" s="38" t="e">
        <f>VLOOKUP($D:$D,اكواد!$A:$G,3)</f>
        <v>#N/A</v>
      </c>
      <c r="G722" s="38" t="e">
        <f>VLOOKUP($D:$D,اكواد!$A:$G,4)</f>
        <v>#N/A</v>
      </c>
      <c r="H722" s="46"/>
      <c r="I722" s="74"/>
      <c r="J722" s="38">
        <f t="shared" si="11"/>
        <v>0</v>
      </c>
      <c r="K722" s="80"/>
    </row>
    <row r="723" spans="1:11" ht="24.95" customHeight="1" thickTop="1" thickBot="1">
      <c r="A723" s="72">
        <v>720</v>
      </c>
      <c r="B723" s="68"/>
      <c r="C723" s="36"/>
      <c r="D723" s="68"/>
      <c r="E723" s="38" t="e">
        <f>VLOOKUP($D:$D,اكواد!$A:$G,2)</f>
        <v>#N/A</v>
      </c>
      <c r="F723" s="38" t="e">
        <f>VLOOKUP($D:$D,اكواد!$A:$G,3)</f>
        <v>#N/A</v>
      </c>
      <c r="G723" s="38" t="e">
        <f>VLOOKUP($D:$D,اكواد!$A:$G,4)</f>
        <v>#N/A</v>
      </c>
      <c r="H723" s="46"/>
      <c r="I723" s="74"/>
      <c r="J723" s="38">
        <f t="shared" si="11"/>
        <v>0</v>
      </c>
      <c r="K723" s="79"/>
    </row>
    <row r="724" spans="1:11" ht="24.95" customHeight="1" thickTop="1" thickBot="1">
      <c r="A724" s="72">
        <v>721</v>
      </c>
      <c r="B724" s="68"/>
      <c r="C724" s="36"/>
      <c r="D724" s="68"/>
      <c r="E724" s="38" t="e">
        <f>VLOOKUP($D:$D,اكواد!$A:$G,2)</f>
        <v>#N/A</v>
      </c>
      <c r="F724" s="38" t="e">
        <f>VLOOKUP($D:$D,اكواد!$A:$G,3)</f>
        <v>#N/A</v>
      </c>
      <c r="G724" s="38" t="e">
        <f>VLOOKUP($D:$D,اكواد!$A:$G,4)</f>
        <v>#N/A</v>
      </c>
      <c r="H724" s="46"/>
      <c r="I724" s="74"/>
      <c r="J724" s="38">
        <f t="shared" si="11"/>
        <v>0</v>
      </c>
      <c r="K724" s="80"/>
    </row>
    <row r="725" spans="1:11" ht="24.95" customHeight="1" thickTop="1" thickBot="1">
      <c r="A725" s="72">
        <v>722</v>
      </c>
      <c r="B725" s="68"/>
      <c r="C725" s="36"/>
      <c r="D725" s="68"/>
      <c r="E725" s="38" t="e">
        <f>VLOOKUP($D:$D,اكواد!$A:$G,2)</f>
        <v>#N/A</v>
      </c>
      <c r="F725" s="38" t="e">
        <f>VLOOKUP($D:$D,اكواد!$A:$G,3)</f>
        <v>#N/A</v>
      </c>
      <c r="G725" s="38" t="e">
        <f>VLOOKUP($D:$D,اكواد!$A:$G,4)</f>
        <v>#N/A</v>
      </c>
      <c r="H725" s="46"/>
      <c r="I725" s="74"/>
      <c r="J725" s="38">
        <f t="shared" si="11"/>
        <v>0</v>
      </c>
      <c r="K725" s="80"/>
    </row>
    <row r="726" spans="1:11" ht="24.95" customHeight="1" thickTop="1" thickBot="1">
      <c r="A726" s="72">
        <v>723</v>
      </c>
      <c r="B726" s="68"/>
      <c r="C726" s="36"/>
      <c r="D726" s="68"/>
      <c r="E726" s="38" t="e">
        <f>VLOOKUP($D:$D,اكواد!$A:$G,2)</f>
        <v>#N/A</v>
      </c>
      <c r="F726" s="38" t="e">
        <f>VLOOKUP($D:$D,اكواد!$A:$G,3)</f>
        <v>#N/A</v>
      </c>
      <c r="G726" s="38" t="e">
        <f>VLOOKUP($D:$D,اكواد!$A:$G,4)</f>
        <v>#N/A</v>
      </c>
      <c r="H726" s="46"/>
      <c r="I726" s="74"/>
      <c r="J726" s="38">
        <f t="shared" si="11"/>
        <v>0</v>
      </c>
      <c r="K726" s="80"/>
    </row>
    <row r="727" spans="1:11" ht="24.95" customHeight="1" thickTop="1" thickBot="1">
      <c r="A727" s="72">
        <v>724</v>
      </c>
      <c r="B727" s="68"/>
      <c r="C727" s="36"/>
      <c r="D727" s="68"/>
      <c r="E727" s="38" t="e">
        <f>VLOOKUP($D:$D,اكواد!$A:$G,2)</f>
        <v>#N/A</v>
      </c>
      <c r="F727" s="38" t="e">
        <f>VLOOKUP($D:$D,اكواد!$A:$G,3)</f>
        <v>#N/A</v>
      </c>
      <c r="G727" s="38" t="e">
        <f>VLOOKUP($D:$D,اكواد!$A:$G,4)</f>
        <v>#N/A</v>
      </c>
      <c r="H727" s="46"/>
      <c r="I727" s="74"/>
      <c r="J727" s="38">
        <f t="shared" si="11"/>
        <v>0</v>
      </c>
      <c r="K727" s="80"/>
    </row>
    <row r="728" spans="1:11" ht="24.95" customHeight="1" thickTop="1" thickBot="1">
      <c r="A728" s="72">
        <v>725</v>
      </c>
      <c r="B728" s="68"/>
      <c r="C728" s="36"/>
      <c r="D728" s="68"/>
      <c r="E728" s="38" t="e">
        <f>VLOOKUP($D:$D,اكواد!$A:$G,2)</f>
        <v>#N/A</v>
      </c>
      <c r="F728" s="38" t="e">
        <f>VLOOKUP($D:$D,اكواد!$A:$G,3)</f>
        <v>#N/A</v>
      </c>
      <c r="G728" s="38" t="e">
        <f>VLOOKUP($D:$D,اكواد!$A:$G,4)</f>
        <v>#N/A</v>
      </c>
      <c r="H728" s="46"/>
      <c r="I728" s="74"/>
      <c r="J728" s="38">
        <f t="shared" si="11"/>
        <v>0</v>
      </c>
      <c r="K728" s="80"/>
    </row>
    <row r="729" spans="1:11" ht="24.95" customHeight="1" thickTop="1" thickBot="1">
      <c r="A729" s="72">
        <v>726</v>
      </c>
      <c r="B729" s="68"/>
      <c r="C729" s="36"/>
      <c r="D729" s="68"/>
      <c r="E729" s="38" t="e">
        <f>VLOOKUP($D:$D,اكواد!$A:$G,2)</f>
        <v>#N/A</v>
      </c>
      <c r="F729" s="38" t="e">
        <f>VLOOKUP($D:$D,اكواد!$A:$G,3)</f>
        <v>#N/A</v>
      </c>
      <c r="G729" s="38" t="e">
        <f>VLOOKUP($D:$D,اكواد!$A:$G,4)</f>
        <v>#N/A</v>
      </c>
      <c r="H729" s="46"/>
      <c r="I729" s="74"/>
      <c r="J729" s="38">
        <f t="shared" si="11"/>
        <v>0</v>
      </c>
      <c r="K729" s="80"/>
    </row>
    <row r="730" spans="1:11" ht="24.95" customHeight="1" thickTop="1" thickBot="1">
      <c r="A730" s="72">
        <v>727</v>
      </c>
      <c r="B730" s="68"/>
      <c r="C730" s="36"/>
      <c r="D730" s="68"/>
      <c r="E730" s="38" t="e">
        <f>VLOOKUP($D:$D,اكواد!$A:$G,2)</f>
        <v>#N/A</v>
      </c>
      <c r="F730" s="38" t="e">
        <f>VLOOKUP($D:$D,اكواد!$A:$G,3)</f>
        <v>#N/A</v>
      </c>
      <c r="G730" s="38" t="e">
        <f>VLOOKUP($D:$D,اكواد!$A:$G,4)</f>
        <v>#N/A</v>
      </c>
      <c r="H730" s="46"/>
      <c r="I730" s="74"/>
      <c r="J730" s="38">
        <f t="shared" si="11"/>
        <v>0</v>
      </c>
      <c r="K730" s="80"/>
    </row>
    <row r="731" spans="1:11" ht="24.95" customHeight="1" thickTop="1" thickBot="1">
      <c r="A731" s="72">
        <v>728</v>
      </c>
      <c r="B731" s="68"/>
      <c r="C731" s="36"/>
      <c r="D731" s="68"/>
      <c r="E731" s="38" t="e">
        <f>VLOOKUP($D:$D,اكواد!$A:$G,2)</f>
        <v>#N/A</v>
      </c>
      <c r="F731" s="38" t="e">
        <f>VLOOKUP($D:$D,اكواد!$A:$G,3)</f>
        <v>#N/A</v>
      </c>
      <c r="G731" s="38" t="e">
        <f>VLOOKUP($D:$D,اكواد!$A:$G,4)</f>
        <v>#N/A</v>
      </c>
      <c r="H731" s="46"/>
      <c r="I731" s="74"/>
      <c r="J731" s="38">
        <f t="shared" si="11"/>
        <v>0</v>
      </c>
      <c r="K731" s="80"/>
    </row>
    <row r="732" spans="1:11" ht="24.95" customHeight="1" thickTop="1" thickBot="1">
      <c r="A732" s="72">
        <v>729</v>
      </c>
      <c r="B732" s="68"/>
      <c r="C732" s="36"/>
      <c r="D732" s="68"/>
      <c r="E732" s="38" t="e">
        <f>VLOOKUP($D:$D,اكواد!$A:$G,2)</f>
        <v>#N/A</v>
      </c>
      <c r="F732" s="38" t="e">
        <f>VLOOKUP($D:$D,اكواد!$A:$G,3)</f>
        <v>#N/A</v>
      </c>
      <c r="G732" s="38" t="e">
        <f>VLOOKUP($D:$D,اكواد!$A:$G,4)</f>
        <v>#N/A</v>
      </c>
      <c r="H732" s="46"/>
      <c r="I732" s="74"/>
      <c r="J732" s="38">
        <f t="shared" si="11"/>
        <v>0</v>
      </c>
      <c r="K732" s="79"/>
    </row>
    <row r="733" spans="1:11" ht="24.95" customHeight="1" thickTop="1" thickBot="1">
      <c r="A733" s="72">
        <v>730</v>
      </c>
      <c r="B733" s="68"/>
      <c r="C733" s="36"/>
      <c r="D733" s="68"/>
      <c r="E733" s="38" t="e">
        <f>VLOOKUP($D:$D,اكواد!$A:$G,2)</f>
        <v>#N/A</v>
      </c>
      <c r="F733" s="38" t="e">
        <f>VLOOKUP($D:$D,اكواد!$A:$G,3)</f>
        <v>#N/A</v>
      </c>
      <c r="G733" s="38" t="e">
        <f>VLOOKUP($D:$D,اكواد!$A:$G,4)</f>
        <v>#N/A</v>
      </c>
      <c r="H733" s="46"/>
      <c r="I733" s="74"/>
      <c r="J733" s="38">
        <f t="shared" si="11"/>
        <v>0</v>
      </c>
      <c r="K733" s="80"/>
    </row>
    <row r="734" spans="1:11" ht="24.95" customHeight="1" thickTop="1" thickBot="1">
      <c r="A734" s="72">
        <v>731</v>
      </c>
      <c r="B734" s="68"/>
      <c r="C734" s="36"/>
      <c r="D734" s="68"/>
      <c r="E734" s="38" t="e">
        <f>VLOOKUP($D:$D,اكواد!$A:$G,2)</f>
        <v>#N/A</v>
      </c>
      <c r="F734" s="38" t="e">
        <f>VLOOKUP($D:$D,اكواد!$A:$G,3)</f>
        <v>#N/A</v>
      </c>
      <c r="G734" s="38" t="e">
        <f>VLOOKUP($D:$D,اكواد!$A:$G,4)</f>
        <v>#N/A</v>
      </c>
      <c r="H734" s="46"/>
      <c r="I734" s="74"/>
      <c r="J734" s="38">
        <f t="shared" si="11"/>
        <v>0</v>
      </c>
      <c r="K734" s="80"/>
    </row>
    <row r="735" spans="1:11" ht="24.95" customHeight="1" thickTop="1" thickBot="1">
      <c r="A735" s="72">
        <v>732</v>
      </c>
      <c r="B735" s="68"/>
      <c r="C735" s="36"/>
      <c r="D735" s="68"/>
      <c r="E735" s="38" t="e">
        <f>VLOOKUP($D:$D,اكواد!$A:$G,2)</f>
        <v>#N/A</v>
      </c>
      <c r="F735" s="38" t="e">
        <f>VLOOKUP($D:$D,اكواد!$A:$G,3)</f>
        <v>#N/A</v>
      </c>
      <c r="G735" s="38" t="e">
        <f>VLOOKUP($D:$D,اكواد!$A:$G,4)</f>
        <v>#N/A</v>
      </c>
      <c r="H735" s="46"/>
      <c r="I735" s="74"/>
      <c r="J735" s="38">
        <f t="shared" si="11"/>
        <v>0</v>
      </c>
      <c r="K735" s="80"/>
    </row>
    <row r="736" spans="1:11" ht="24.95" customHeight="1" thickTop="1" thickBot="1">
      <c r="A736" s="72">
        <v>733</v>
      </c>
      <c r="B736" s="68"/>
      <c r="C736" s="36"/>
      <c r="D736" s="68"/>
      <c r="E736" s="38" t="e">
        <f>VLOOKUP($D:$D,اكواد!$A:$G,2)</f>
        <v>#N/A</v>
      </c>
      <c r="F736" s="38" t="e">
        <f>VLOOKUP($D:$D,اكواد!$A:$G,3)</f>
        <v>#N/A</v>
      </c>
      <c r="G736" s="38" t="e">
        <f>VLOOKUP($D:$D,اكواد!$A:$G,4)</f>
        <v>#N/A</v>
      </c>
      <c r="H736" s="46"/>
      <c r="I736" s="74"/>
      <c r="J736" s="38">
        <f t="shared" si="11"/>
        <v>0</v>
      </c>
      <c r="K736" s="80"/>
    </row>
    <row r="737" spans="1:11" ht="24.95" customHeight="1" thickTop="1" thickBot="1">
      <c r="A737" s="72">
        <v>734</v>
      </c>
      <c r="B737" s="68"/>
      <c r="C737" s="36"/>
      <c r="D737" s="68"/>
      <c r="E737" s="38" t="e">
        <f>VLOOKUP($D:$D,اكواد!$A:$G,2)</f>
        <v>#N/A</v>
      </c>
      <c r="F737" s="38" t="e">
        <f>VLOOKUP($D:$D,اكواد!$A:$G,3)</f>
        <v>#N/A</v>
      </c>
      <c r="G737" s="38" t="e">
        <f>VLOOKUP($D:$D,اكواد!$A:$G,4)</f>
        <v>#N/A</v>
      </c>
      <c r="H737" s="46"/>
      <c r="I737" s="74"/>
      <c r="J737" s="38">
        <f t="shared" si="11"/>
        <v>0</v>
      </c>
      <c r="K737" s="80"/>
    </row>
    <row r="738" spans="1:11" ht="24.95" customHeight="1" thickTop="1" thickBot="1">
      <c r="A738" s="72">
        <v>735</v>
      </c>
      <c r="B738" s="68"/>
      <c r="C738" s="36"/>
      <c r="D738" s="68"/>
      <c r="E738" s="38" t="e">
        <f>VLOOKUP($D:$D,اكواد!$A:$G,2)</f>
        <v>#N/A</v>
      </c>
      <c r="F738" s="38" t="e">
        <f>VLOOKUP($D:$D,اكواد!$A:$G,3)</f>
        <v>#N/A</v>
      </c>
      <c r="G738" s="38" t="e">
        <f>VLOOKUP($D:$D,اكواد!$A:$G,4)</f>
        <v>#N/A</v>
      </c>
      <c r="H738" s="46"/>
      <c r="I738" s="74"/>
      <c r="J738" s="38">
        <f t="shared" si="11"/>
        <v>0</v>
      </c>
      <c r="K738" s="80"/>
    </row>
    <row r="739" spans="1:11" ht="24.95" customHeight="1" thickTop="1" thickBot="1">
      <c r="A739" s="72">
        <v>736</v>
      </c>
      <c r="B739" s="68"/>
      <c r="C739" s="36"/>
      <c r="D739" s="68"/>
      <c r="E739" s="38" t="e">
        <f>VLOOKUP($D:$D,اكواد!$A:$G,2)</f>
        <v>#N/A</v>
      </c>
      <c r="F739" s="38" t="e">
        <f>VLOOKUP($D:$D,اكواد!$A:$G,3)</f>
        <v>#N/A</v>
      </c>
      <c r="G739" s="38" t="e">
        <f>VLOOKUP($D:$D,اكواد!$A:$G,4)</f>
        <v>#N/A</v>
      </c>
      <c r="H739" s="46"/>
      <c r="I739" s="74"/>
      <c r="J739" s="38">
        <f t="shared" si="11"/>
        <v>0</v>
      </c>
      <c r="K739" s="80"/>
    </row>
    <row r="740" spans="1:11" ht="24.95" customHeight="1" thickTop="1" thickBot="1">
      <c r="A740" s="72">
        <v>737</v>
      </c>
      <c r="B740" s="68"/>
      <c r="C740" s="36"/>
      <c r="D740" s="68"/>
      <c r="E740" s="38" t="e">
        <f>VLOOKUP($D:$D,اكواد!$A:$G,2)</f>
        <v>#N/A</v>
      </c>
      <c r="F740" s="38" t="e">
        <f>VLOOKUP($D:$D,اكواد!$A:$G,3)</f>
        <v>#N/A</v>
      </c>
      <c r="G740" s="38" t="e">
        <f>VLOOKUP($D:$D,اكواد!$A:$G,4)</f>
        <v>#N/A</v>
      </c>
      <c r="H740" s="46"/>
      <c r="I740" s="74"/>
      <c r="J740" s="38">
        <f t="shared" si="11"/>
        <v>0</v>
      </c>
      <c r="K740" s="80"/>
    </row>
    <row r="741" spans="1:11" ht="24.95" customHeight="1" thickTop="1" thickBot="1">
      <c r="A741" s="72">
        <v>738</v>
      </c>
      <c r="B741" s="68"/>
      <c r="C741" s="36"/>
      <c r="D741" s="68"/>
      <c r="E741" s="38" t="e">
        <f>VLOOKUP($D:$D,اكواد!$A:$G,2)</f>
        <v>#N/A</v>
      </c>
      <c r="F741" s="38" t="e">
        <f>VLOOKUP($D:$D,اكواد!$A:$G,3)</f>
        <v>#N/A</v>
      </c>
      <c r="G741" s="38" t="e">
        <f>VLOOKUP($D:$D,اكواد!$A:$G,4)</f>
        <v>#N/A</v>
      </c>
      <c r="H741" s="46"/>
      <c r="I741" s="74"/>
      <c r="J741" s="38">
        <f t="shared" si="11"/>
        <v>0</v>
      </c>
      <c r="K741" s="79"/>
    </row>
    <row r="742" spans="1:11" ht="24.95" customHeight="1" thickTop="1" thickBot="1">
      <c r="A742" s="72">
        <v>739</v>
      </c>
      <c r="B742" s="68"/>
      <c r="C742" s="36"/>
      <c r="D742" s="68"/>
      <c r="E742" s="38" t="e">
        <f>VLOOKUP($D:$D,اكواد!$A:$G,2)</f>
        <v>#N/A</v>
      </c>
      <c r="F742" s="38" t="e">
        <f>VLOOKUP($D:$D,اكواد!$A:$G,3)</f>
        <v>#N/A</v>
      </c>
      <c r="G742" s="38" t="e">
        <f>VLOOKUP($D:$D,اكواد!$A:$G,4)</f>
        <v>#N/A</v>
      </c>
      <c r="H742" s="46"/>
      <c r="I742" s="74"/>
      <c r="J742" s="38">
        <f t="shared" si="11"/>
        <v>0</v>
      </c>
      <c r="K742" s="80"/>
    </row>
    <row r="743" spans="1:11" ht="24.95" customHeight="1" thickTop="1" thickBot="1">
      <c r="A743" s="72">
        <v>740</v>
      </c>
      <c r="B743" s="68"/>
      <c r="C743" s="36"/>
      <c r="D743" s="68"/>
      <c r="E743" s="38" t="e">
        <f>VLOOKUP($D:$D,اكواد!$A:$G,2)</f>
        <v>#N/A</v>
      </c>
      <c r="F743" s="38" t="e">
        <f>VLOOKUP($D:$D,اكواد!$A:$G,3)</f>
        <v>#N/A</v>
      </c>
      <c r="G743" s="38" t="e">
        <f>VLOOKUP($D:$D,اكواد!$A:$G,4)</f>
        <v>#N/A</v>
      </c>
      <c r="H743" s="46"/>
      <c r="I743" s="74"/>
      <c r="J743" s="38">
        <f t="shared" si="11"/>
        <v>0</v>
      </c>
      <c r="K743" s="80"/>
    </row>
    <row r="744" spans="1:11" ht="24.95" customHeight="1" thickTop="1" thickBot="1">
      <c r="A744" s="72">
        <v>741</v>
      </c>
      <c r="B744" s="68"/>
      <c r="C744" s="36"/>
      <c r="D744" s="68"/>
      <c r="E744" s="38" t="e">
        <f>VLOOKUP($D:$D,اكواد!$A:$G,2)</f>
        <v>#N/A</v>
      </c>
      <c r="F744" s="38" t="e">
        <f>VLOOKUP($D:$D,اكواد!$A:$G,3)</f>
        <v>#N/A</v>
      </c>
      <c r="G744" s="38" t="e">
        <f>VLOOKUP($D:$D,اكواد!$A:$G,4)</f>
        <v>#N/A</v>
      </c>
      <c r="H744" s="46"/>
      <c r="I744" s="74"/>
      <c r="J744" s="38">
        <f t="shared" si="11"/>
        <v>0</v>
      </c>
      <c r="K744" s="80"/>
    </row>
    <row r="745" spans="1:11" ht="24.95" customHeight="1" thickTop="1" thickBot="1">
      <c r="A745" s="72">
        <v>742</v>
      </c>
      <c r="B745" s="68"/>
      <c r="C745" s="36"/>
      <c r="D745" s="68"/>
      <c r="E745" s="38" t="e">
        <f>VLOOKUP($D:$D,اكواد!$A:$G,2)</f>
        <v>#N/A</v>
      </c>
      <c r="F745" s="38" t="e">
        <f>VLOOKUP($D:$D,اكواد!$A:$G,3)</f>
        <v>#N/A</v>
      </c>
      <c r="G745" s="38" t="e">
        <f>VLOOKUP($D:$D,اكواد!$A:$G,4)</f>
        <v>#N/A</v>
      </c>
      <c r="H745" s="46"/>
      <c r="I745" s="74"/>
      <c r="J745" s="38">
        <f t="shared" si="11"/>
        <v>0</v>
      </c>
      <c r="K745" s="80"/>
    </row>
    <row r="746" spans="1:11" ht="24.95" customHeight="1" thickTop="1" thickBot="1">
      <c r="A746" s="72">
        <v>743</v>
      </c>
      <c r="B746" s="68"/>
      <c r="C746" s="36"/>
      <c r="D746" s="68"/>
      <c r="E746" s="38" t="e">
        <f>VLOOKUP($D:$D,اكواد!$A:$G,2)</f>
        <v>#N/A</v>
      </c>
      <c r="F746" s="38" t="e">
        <f>VLOOKUP($D:$D,اكواد!$A:$G,3)</f>
        <v>#N/A</v>
      </c>
      <c r="G746" s="38" t="e">
        <f>VLOOKUP($D:$D,اكواد!$A:$G,4)</f>
        <v>#N/A</v>
      </c>
      <c r="H746" s="46"/>
      <c r="I746" s="74"/>
      <c r="J746" s="38">
        <f t="shared" si="11"/>
        <v>0</v>
      </c>
      <c r="K746" s="80"/>
    </row>
    <row r="747" spans="1:11" ht="24.95" customHeight="1" thickTop="1" thickBot="1">
      <c r="A747" s="72">
        <v>744</v>
      </c>
      <c r="B747" s="68"/>
      <c r="C747" s="36"/>
      <c r="D747" s="68"/>
      <c r="E747" s="38" t="e">
        <f>VLOOKUP($D:$D,اكواد!$A:$G,2)</f>
        <v>#N/A</v>
      </c>
      <c r="F747" s="38" t="e">
        <f>VLOOKUP($D:$D,اكواد!$A:$G,3)</f>
        <v>#N/A</v>
      </c>
      <c r="G747" s="38" t="e">
        <f>VLOOKUP($D:$D,اكواد!$A:$G,4)</f>
        <v>#N/A</v>
      </c>
      <c r="H747" s="46"/>
      <c r="I747" s="74"/>
      <c r="J747" s="38">
        <f t="shared" si="11"/>
        <v>0</v>
      </c>
      <c r="K747" s="80"/>
    </row>
    <row r="748" spans="1:11" ht="24.95" customHeight="1" thickTop="1" thickBot="1">
      <c r="A748" s="72">
        <v>745</v>
      </c>
      <c r="B748" s="68"/>
      <c r="C748" s="36"/>
      <c r="D748" s="68"/>
      <c r="E748" s="38" t="e">
        <f>VLOOKUP($D:$D,اكواد!$A:$G,2)</f>
        <v>#N/A</v>
      </c>
      <c r="F748" s="38" t="e">
        <f>VLOOKUP($D:$D,اكواد!$A:$G,3)</f>
        <v>#N/A</v>
      </c>
      <c r="G748" s="38" t="e">
        <f>VLOOKUP($D:$D,اكواد!$A:$G,4)</f>
        <v>#N/A</v>
      </c>
      <c r="H748" s="46"/>
      <c r="I748" s="74"/>
      <c r="J748" s="38">
        <f t="shared" si="11"/>
        <v>0</v>
      </c>
      <c r="K748" s="80"/>
    </row>
    <row r="749" spans="1:11" ht="24.95" customHeight="1" thickTop="1" thickBot="1">
      <c r="A749" s="72">
        <v>746</v>
      </c>
      <c r="B749" s="68"/>
      <c r="C749" s="36"/>
      <c r="D749" s="68"/>
      <c r="E749" s="38" t="e">
        <f>VLOOKUP($D:$D,اكواد!$A:$G,2)</f>
        <v>#N/A</v>
      </c>
      <c r="F749" s="38" t="e">
        <f>VLOOKUP($D:$D,اكواد!$A:$G,3)</f>
        <v>#N/A</v>
      </c>
      <c r="G749" s="38" t="e">
        <f>VLOOKUP($D:$D,اكواد!$A:$G,4)</f>
        <v>#N/A</v>
      </c>
      <c r="H749" s="46"/>
      <c r="I749" s="74"/>
      <c r="J749" s="38">
        <f t="shared" si="11"/>
        <v>0</v>
      </c>
      <c r="K749" s="80"/>
    </row>
    <row r="750" spans="1:11" ht="24.95" customHeight="1" thickTop="1" thickBot="1">
      <c r="A750" s="72">
        <v>747</v>
      </c>
      <c r="B750" s="68"/>
      <c r="C750" s="36"/>
      <c r="D750" s="68"/>
      <c r="E750" s="38" t="e">
        <f>VLOOKUP($D:$D,اكواد!$A:$G,2)</f>
        <v>#N/A</v>
      </c>
      <c r="F750" s="38" t="e">
        <f>VLOOKUP($D:$D,اكواد!$A:$G,3)</f>
        <v>#N/A</v>
      </c>
      <c r="G750" s="38" t="e">
        <f>VLOOKUP($D:$D,اكواد!$A:$G,4)</f>
        <v>#N/A</v>
      </c>
      <c r="H750" s="46"/>
      <c r="I750" s="74"/>
      <c r="J750" s="38">
        <f t="shared" si="11"/>
        <v>0</v>
      </c>
      <c r="K750" s="79"/>
    </row>
    <row r="751" spans="1:11" ht="24.95" customHeight="1" thickTop="1" thickBot="1">
      <c r="A751" s="72">
        <v>748</v>
      </c>
      <c r="B751" s="68"/>
      <c r="C751" s="36"/>
      <c r="D751" s="68"/>
      <c r="E751" s="38" t="e">
        <f>VLOOKUP($D:$D,اكواد!$A:$G,2)</f>
        <v>#N/A</v>
      </c>
      <c r="F751" s="38" t="e">
        <f>VLOOKUP($D:$D,اكواد!$A:$G,3)</f>
        <v>#N/A</v>
      </c>
      <c r="G751" s="38" t="e">
        <f>VLOOKUP($D:$D,اكواد!$A:$G,4)</f>
        <v>#N/A</v>
      </c>
      <c r="H751" s="46"/>
      <c r="I751" s="74"/>
      <c r="J751" s="38">
        <f t="shared" si="11"/>
        <v>0</v>
      </c>
      <c r="K751" s="80"/>
    </row>
    <row r="752" spans="1:11" ht="24.95" customHeight="1" thickTop="1" thickBot="1">
      <c r="A752" s="72">
        <v>749</v>
      </c>
      <c r="B752" s="68"/>
      <c r="C752" s="36"/>
      <c r="D752" s="68"/>
      <c r="E752" s="38" t="e">
        <f>VLOOKUP($D:$D,اكواد!$A:$G,2)</f>
        <v>#N/A</v>
      </c>
      <c r="F752" s="38" t="e">
        <f>VLOOKUP($D:$D,اكواد!$A:$G,3)</f>
        <v>#N/A</v>
      </c>
      <c r="G752" s="38" t="e">
        <f>VLOOKUP($D:$D,اكواد!$A:$G,4)</f>
        <v>#N/A</v>
      </c>
      <c r="H752" s="46"/>
      <c r="I752" s="74"/>
      <c r="J752" s="38">
        <f t="shared" si="11"/>
        <v>0</v>
      </c>
      <c r="K752" s="80"/>
    </row>
    <row r="753" spans="1:11" ht="24.95" customHeight="1" thickTop="1" thickBot="1">
      <c r="A753" s="72">
        <v>750</v>
      </c>
      <c r="B753" s="68"/>
      <c r="C753" s="36"/>
      <c r="D753" s="68"/>
      <c r="E753" s="38" t="e">
        <f>VLOOKUP($D:$D,اكواد!$A:$G,2)</f>
        <v>#N/A</v>
      </c>
      <c r="F753" s="38" t="e">
        <f>VLOOKUP($D:$D,اكواد!$A:$G,3)</f>
        <v>#N/A</v>
      </c>
      <c r="G753" s="38" t="e">
        <f>VLOOKUP($D:$D,اكواد!$A:$G,4)</f>
        <v>#N/A</v>
      </c>
      <c r="H753" s="46"/>
      <c r="I753" s="74"/>
      <c r="J753" s="38">
        <f t="shared" si="11"/>
        <v>0</v>
      </c>
      <c r="K753" s="80"/>
    </row>
    <row r="754" spans="1:11" ht="24.95" customHeight="1" thickTop="1" thickBot="1">
      <c r="A754" s="72">
        <v>751</v>
      </c>
      <c r="B754" s="68"/>
      <c r="C754" s="36"/>
      <c r="D754" s="68"/>
      <c r="E754" s="38" t="e">
        <f>VLOOKUP($D:$D,اكواد!$A:$G,2)</f>
        <v>#N/A</v>
      </c>
      <c r="F754" s="38" t="e">
        <f>VLOOKUP($D:$D,اكواد!$A:$G,3)</f>
        <v>#N/A</v>
      </c>
      <c r="G754" s="38" t="e">
        <f>VLOOKUP($D:$D,اكواد!$A:$G,4)</f>
        <v>#N/A</v>
      </c>
      <c r="H754" s="46"/>
      <c r="I754" s="74"/>
      <c r="J754" s="38">
        <f t="shared" si="11"/>
        <v>0</v>
      </c>
      <c r="K754" s="80"/>
    </row>
    <row r="755" spans="1:11" ht="24.95" customHeight="1" thickTop="1" thickBot="1">
      <c r="A755" s="72">
        <v>752</v>
      </c>
      <c r="B755" s="68"/>
      <c r="C755" s="36"/>
      <c r="D755" s="68"/>
      <c r="E755" s="38" t="e">
        <f>VLOOKUP($D:$D,اكواد!$A:$G,2)</f>
        <v>#N/A</v>
      </c>
      <c r="F755" s="38" t="e">
        <f>VLOOKUP($D:$D,اكواد!$A:$G,3)</f>
        <v>#N/A</v>
      </c>
      <c r="G755" s="38" t="e">
        <f>VLOOKUP($D:$D,اكواد!$A:$G,4)</f>
        <v>#N/A</v>
      </c>
      <c r="H755" s="46"/>
      <c r="I755" s="74"/>
      <c r="J755" s="38">
        <f t="shared" si="11"/>
        <v>0</v>
      </c>
      <c r="K755" s="80"/>
    </row>
    <row r="756" spans="1:11" ht="24.95" customHeight="1" thickTop="1" thickBot="1">
      <c r="A756" s="72">
        <v>753</v>
      </c>
      <c r="B756" s="68"/>
      <c r="C756" s="36"/>
      <c r="D756" s="68"/>
      <c r="E756" s="38" t="e">
        <f>VLOOKUP($D:$D,اكواد!$A:$G,2)</f>
        <v>#N/A</v>
      </c>
      <c r="F756" s="38" t="e">
        <f>VLOOKUP($D:$D,اكواد!$A:$G,3)</f>
        <v>#N/A</v>
      </c>
      <c r="G756" s="38" t="e">
        <f>VLOOKUP($D:$D,اكواد!$A:$G,4)</f>
        <v>#N/A</v>
      </c>
      <c r="H756" s="46"/>
      <c r="I756" s="74"/>
      <c r="J756" s="38">
        <f t="shared" si="11"/>
        <v>0</v>
      </c>
      <c r="K756" s="80"/>
    </row>
    <row r="757" spans="1:11" ht="24.95" customHeight="1" thickTop="1" thickBot="1">
      <c r="A757" s="72">
        <v>754</v>
      </c>
      <c r="B757" s="68"/>
      <c r="C757" s="36"/>
      <c r="D757" s="68"/>
      <c r="E757" s="38" t="e">
        <f>VLOOKUP($D:$D,اكواد!$A:$G,2)</f>
        <v>#N/A</v>
      </c>
      <c r="F757" s="38" t="e">
        <f>VLOOKUP($D:$D,اكواد!$A:$G,3)</f>
        <v>#N/A</v>
      </c>
      <c r="G757" s="38" t="e">
        <f>VLOOKUP($D:$D,اكواد!$A:$G,4)</f>
        <v>#N/A</v>
      </c>
      <c r="H757" s="46"/>
      <c r="I757" s="74"/>
      <c r="J757" s="38">
        <f t="shared" si="11"/>
        <v>0</v>
      </c>
      <c r="K757" s="80"/>
    </row>
    <row r="758" spans="1:11" ht="24.95" customHeight="1" thickTop="1" thickBot="1">
      <c r="A758" s="72">
        <v>755</v>
      </c>
      <c r="B758" s="68"/>
      <c r="C758" s="36"/>
      <c r="D758" s="68"/>
      <c r="E758" s="38" t="e">
        <f>VLOOKUP($D:$D,اكواد!$A:$G,2)</f>
        <v>#N/A</v>
      </c>
      <c r="F758" s="38" t="e">
        <f>VLOOKUP($D:$D,اكواد!$A:$G,3)</f>
        <v>#N/A</v>
      </c>
      <c r="G758" s="38" t="e">
        <f>VLOOKUP($D:$D,اكواد!$A:$G,4)</f>
        <v>#N/A</v>
      </c>
      <c r="H758" s="46"/>
      <c r="I758" s="74"/>
      <c r="J758" s="38">
        <f t="shared" si="11"/>
        <v>0</v>
      </c>
      <c r="K758" s="80"/>
    </row>
    <row r="759" spans="1:11" ht="24.95" customHeight="1" thickTop="1" thickBot="1">
      <c r="A759" s="72">
        <v>756</v>
      </c>
      <c r="B759" s="68"/>
      <c r="C759" s="36"/>
      <c r="D759" s="68"/>
      <c r="E759" s="38" t="e">
        <f>VLOOKUP($D:$D,اكواد!$A:$G,2)</f>
        <v>#N/A</v>
      </c>
      <c r="F759" s="38" t="e">
        <f>VLOOKUP($D:$D,اكواد!$A:$G,3)</f>
        <v>#N/A</v>
      </c>
      <c r="G759" s="38" t="e">
        <f>VLOOKUP($D:$D,اكواد!$A:$G,4)</f>
        <v>#N/A</v>
      </c>
      <c r="H759" s="46"/>
      <c r="I759" s="74"/>
      <c r="J759" s="38">
        <f t="shared" si="11"/>
        <v>0</v>
      </c>
      <c r="K759" s="79"/>
    </row>
    <row r="760" spans="1:11" ht="24.95" customHeight="1" thickTop="1" thickBot="1">
      <c r="A760" s="72">
        <v>757</v>
      </c>
      <c r="B760" s="68"/>
      <c r="C760" s="36"/>
      <c r="D760" s="68"/>
      <c r="E760" s="38" t="e">
        <f>VLOOKUP($D:$D,اكواد!$A:$G,2)</f>
        <v>#N/A</v>
      </c>
      <c r="F760" s="38" t="e">
        <f>VLOOKUP($D:$D,اكواد!$A:$G,3)</f>
        <v>#N/A</v>
      </c>
      <c r="G760" s="38" t="e">
        <f>VLOOKUP($D:$D,اكواد!$A:$G,4)</f>
        <v>#N/A</v>
      </c>
      <c r="H760" s="46"/>
      <c r="I760" s="74"/>
      <c r="J760" s="38">
        <f t="shared" si="11"/>
        <v>0</v>
      </c>
      <c r="K760" s="80"/>
    </row>
    <row r="761" spans="1:11" ht="24.95" customHeight="1" thickTop="1" thickBot="1">
      <c r="A761" s="72">
        <v>758</v>
      </c>
      <c r="B761" s="68"/>
      <c r="C761" s="36"/>
      <c r="D761" s="68"/>
      <c r="E761" s="38" t="e">
        <f>VLOOKUP($D:$D,اكواد!$A:$G,2)</f>
        <v>#N/A</v>
      </c>
      <c r="F761" s="38" t="e">
        <f>VLOOKUP($D:$D,اكواد!$A:$G,3)</f>
        <v>#N/A</v>
      </c>
      <c r="G761" s="38" t="e">
        <f>VLOOKUP($D:$D,اكواد!$A:$G,4)</f>
        <v>#N/A</v>
      </c>
      <c r="H761" s="46"/>
      <c r="I761" s="74"/>
      <c r="J761" s="38">
        <f t="shared" si="11"/>
        <v>0</v>
      </c>
      <c r="K761" s="80"/>
    </row>
    <row r="762" spans="1:11" ht="24.95" customHeight="1" thickTop="1" thickBot="1">
      <c r="A762" s="72">
        <v>759</v>
      </c>
      <c r="B762" s="68"/>
      <c r="C762" s="36"/>
      <c r="D762" s="68"/>
      <c r="E762" s="38" t="e">
        <f>VLOOKUP($D:$D,اكواد!$A:$G,2)</f>
        <v>#N/A</v>
      </c>
      <c r="F762" s="38" t="e">
        <f>VLOOKUP($D:$D,اكواد!$A:$G,3)</f>
        <v>#N/A</v>
      </c>
      <c r="G762" s="38" t="e">
        <f>VLOOKUP($D:$D,اكواد!$A:$G,4)</f>
        <v>#N/A</v>
      </c>
      <c r="H762" s="46"/>
      <c r="I762" s="74"/>
      <c r="J762" s="38">
        <f t="shared" si="11"/>
        <v>0</v>
      </c>
      <c r="K762" s="80"/>
    </row>
    <row r="763" spans="1:11" ht="24.95" customHeight="1" thickTop="1" thickBot="1">
      <c r="A763" s="72">
        <v>760</v>
      </c>
      <c r="B763" s="68"/>
      <c r="C763" s="36"/>
      <c r="D763" s="68"/>
      <c r="E763" s="38" t="e">
        <f>VLOOKUP($D:$D,اكواد!$A:$G,2)</f>
        <v>#N/A</v>
      </c>
      <c r="F763" s="38" t="e">
        <f>VLOOKUP($D:$D,اكواد!$A:$G,3)</f>
        <v>#N/A</v>
      </c>
      <c r="G763" s="38" t="e">
        <f>VLOOKUP($D:$D,اكواد!$A:$G,4)</f>
        <v>#N/A</v>
      </c>
      <c r="H763" s="46"/>
      <c r="I763" s="74"/>
      <c r="J763" s="38">
        <f t="shared" si="11"/>
        <v>0</v>
      </c>
      <c r="K763" s="80"/>
    </row>
    <row r="764" spans="1:11" ht="24.95" customHeight="1" thickTop="1" thickBot="1">
      <c r="A764" s="72">
        <v>761</v>
      </c>
      <c r="B764" s="68"/>
      <c r="C764" s="36"/>
      <c r="D764" s="68"/>
      <c r="E764" s="38" t="e">
        <f>VLOOKUP($D:$D,اكواد!$A:$G,2)</f>
        <v>#N/A</v>
      </c>
      <c r="F764" s="38" t="e">
        <f>VLOOKUP($D:$D,اكواد!$A:$G,3)</f>
        <v>#N/A</v>
      </c>
      <c r="G764" s="38" t="e">
        <f>VLOOKUP($D:$D,اكواد!$A:$G,4)</f>
        <v>#N/A</v>
      </c>
      <c r="H764" s="46"/>
      <c r="I764" s="74"/>
      <c r="J764" s="38">
        <f t="shared" si="11"/>
        <v>0</v>
      </c>
      <c r="K764" s="80"/>
    </row>
    <row r="765" spans="1:11" ht="24.95" customHeight="1" thickTop="1" thickBot="1">
      <c r="A765" s="72">
        <v>762</v>
      </c>
      <c r="B765" s="68"/>
      <c r="C765" s="36"/>
      <c r="D765" s="68"/>
      <c r="E765" s="38" t="e">
        <f>VLOOKUP($D:$D,اكواد!$A:$G,2)</f>
        <v>#N/A</v>
      </c>
      <c r="F765" s="38" t="e">
        <f>VLOOKUP($D:$D,اكواد!$A:$G,3)</f>
        <v>#N/A</v>
      </c>
      <c r="G765" s="38" t="e">
        <f>VLOOKUP($D:$D,اكواد!$A:$G,4)</f>
        <v>#N/A</v>
      </c>
      <c r="H765" s="46"/>
      <c r="I765" s="74"/>
      <c r="J765" s="38">
        <f t="shared" si="11"/>
        <v>0</v>
      </c>
      <c r="K765" s="80"/>
    </row>
    <row r="766" spans="1:11" ht="24.95" customHeight="1" thickTop="1" thickBot="1">
      <c r="A766" s="72">
        <v>763</v>
      </c>
      <c r="B766" s="68"/>
      <c r="C766" s="36"/>
      <c r="D766" s="68"/>
      <c r="E766" s="38" t="e">
        <f>VLOOKUP($D:$D,اكواد!$A:$G,2)</f>
        <v>#N/A</v>
      </c>
      <c r="F766" s="38" t="e">
        <f>VLOOKUP($D:$D,اكواد!$A:$G,3)</f>
        <v>#N/A</v>
      </c>
      <c r="G766" s="38" t="e">
        <f>VLOOKUP($D:$D,اكواد!$A:$G,4)</f>
        <v>#N/A</v>
      </c>
      <c r="H766" s="46"/>
      <c r="I766" s="74"/>
      <c r="J766" s="38">
        <f t="shared" si="11"/>
        <v>0</v>
      </c>
      <c r="K766" s="80"/>
    </row>
    <row r="767" spans="1:11" ht="24.95" customHeight="1" thickTop="1" thickBot="1">
      <c r="A767" s="72">
        <v>764</v>
      </c>
      <c r="B767" s="68"/>
      <c r="C767" s="36"/>
      <c r="D767" s="68"/>
      <c r="E767" s="38" t="e">
        <f>VLOOKUP($D:$D,اكواد!$A:$G,2)</f>
        <v>#N/A</v>
      </c>
      <c r="F767" s="38" t="e">
        <f>VLOOKUP($D:$D,اكواد!$A:$G,3)</f>
        <v>#N/A</v>
      </c>
      <c r="G767" s="38" t="e">
        <f>VLOOKUP($D:$D,اكواد!$A:$G,4)</f>
        <v>#N/A</v>
      </c>
      <c r="H767" s="46"/>
      <c r="I767" s="74"/>
      <c r="J767" s="38">
        <f t="shared" si="11"/>
        <v>0</v>
      </c>
      <c r="K767" s="80"/>
    </row>
    <row r="768" spans="1:11" ht="24.95" customHeight="1" thickTop="1" thickBot="1">
      <c r="A768" s="72">
        <v>765</v>
      </c>
      <c r="B768" s="68"/>
      <c r="C768" s="36"/>
      <c r="D768" s="68"/>
      <c r="E768" s="38" t="e">
        <f>VLOOKUP($D:$D,اكواد!$A:$G,2)</f>
        <v>#N/A</v>
      </c>
      <c r="F768" s="38" t="e">
        <f>VLOOKUP($D:$D,اكواد!$A:$G,3)</f>
        <v>#N/A</v>
      </c>
      <c r="G768" s="38" t="e">
        <f>VLOOKUP($D:$D,اكواد!$A:$G,4)</f>
        <v>#N/A</v>
      </c>
      <c r="H768" s="46"/>
      <c r="I768" s="74"/>
      <c r="J768" s="38">
        <f t="shared" si="11"/>
        <v>0</v>
      </c>
      <c r="K768" s="79"/>
    </row>
    <row r="769" spans="1:11" ht="24.95" customHeight="1" thickTop="1" thickBot="1">
      <c r="A769" s="72">
        <v>766</v>
      </c>
      <c r="B769" s="68"/>
      <c r="C769" s="36"/>
      <c r="D769" s="68"/>
      <c r="E769" s="38" t="e">
        <f>VLOOKUP($D:$D,اكواد!$A:$G,2)</f>
        <v>#N/A</v>
      </c>
      <c r="F769" s="38" t="e">
        <f>VLOOKUP($D:$D,اكواد!$A:$G,3)</f>
        <v>#N/A</v>
      </c>
      <c r="G769" s="38" t="e">
        <f>VLOOKUP($D:$D,اكواد!$A:$G,4)</f>
        <v>#N/A</v>
      </c>
      <c r="H769" s="46"/>
      <c r="I769" s="74"/>
      <c r="J769" s="38">
        <f t="shared" si="11"/>
        <v>0</v>
      </c>
      <c r="K769" s="80"/>
    </row>
    <row r="770" spans="1:11" ht="24.95" customHeight="1" thickTop="1" thickBot="1">
      <c r="A770" s="72">
        <v>767</v>
      </c>
      <c r="B770" s="68"/>
      <c r="C770" s="36"/>
      <c r="D770" s="68"/>
      <c r="E770" s="38" t="e">
        <f>VLOOKUP($D:$D,اكواد!$A:$G,2)</f>
        <v>#N/A</v>
      </c>
      <c r="F770" s="38" t="e">
        <f>VLOOKUP($D:$D,اكواد!$A:$G,3)</f>
        <v>#N/A</v>
      </c>
      <c r="G770" s="38" t="e">
        <f>VLOOKUP($D:$D,اكواد!$A:$G,4)</f>
        <v>#N/A</v>
      </c>
      <c r="H770" s="46"/>
      <c r="I770" s="74"/>
      <c r="J770" s="38">
        <f t="shared" si="11"/>
        <v>0</v>
      </c>
      <c r="K770" s="80"/>
    </row>
    <row r="771" spans="1:11" ht="24.95" customHeight="1" thickTop="1" thickBot="1">
      <c r="A771" s="72">
        <v>768</v>
      </c>
      <c r="B771" s="68"/>
      <c r="C771" s="36"/>
      <c r="D771" s="68"/>
      <c r="E771" s="38" t="e">
        <f>VLOOKUP($D:$D,اكواد!$A:$G,2)</f>
        <v>#N/A</v>
      </c>
      <c r="F771" s="38" t="e">
        <f>VLOOKUP($D:$D,اكواد!$A:$G,3)</f>
        <v>#N/A</v>
      </c>
      <c r="G771" s="38" t="e">
        <f>VLOOKUP($D:$D,اكواد!$A:$G,4)</f>
        <v>#N/A</v>
      </c>
      <c r="H771" s="46"/>
      <c r="I771" s="74"/>
      <c r="J771" s="38">
        <f t="shared" si="11"/>
        <v>0</v>
      </c>
      <c r="K771" s="80"/>
    </row>
    <row r="772" spans="1:11" ht="24.95" customHeight="1" thickTop="1" thickBot="1">
      <c r="A772" s="72">
        <v>769</v>
      </c>
      <c r="B772" s="68"/>
      <c r="C772" s="36"/>
      <c r="D772" s="68"/>
      <c r="E772" s="38" t="e">
        <f>VLOOKUP($D:$D,اكواد!$A:$G,2)</f>
        <v>#N/A</v>
      </c>
      <c r="F772" s="38" t="e">
        <f>VLOOKUP($D:$D,اكواد!$A:$G,3)</f>
        <v>#N/A</v>
      </c>
      <c r="G772" s="38" t="e">
        <f>VLOOKUP($D:$D,اكواد!$A:$G,4)</f>
        <v>#N/A</v>
      </c>
      <c r="H772" s="46"/>
      <c r="I772" s="74"/>
      <c r="J772" s="38">
        <f t="shared" si="11"/>
        <v>0</v>
      </c>
      <c r="K772" s="80"/>
    </row>
    <row r="773" spans="1:11" ht="24.95" customHeight="1" thickTop="1" thickBot="1">
      <c r="A773" s="72">
        <v>770</v>
      </c>
      <c r="B773" s="68"/>
      <c r="C773" s="36"/>
      <c r="D773" s="68"/>
      <c r="E773" s="38" t="e">
        <f>VLOOKUP($D:$D,اكواد!$A:$G,2)</f>
        <v>#N/A</v>
      </c>
      <c r="F773" s="38" t="e">
        <f>VLOOKUP($D:$D,اكواد!$A:$G,3)</f>
        <v>#N/A</v>
      </c>
      <c r="G773" s="38" t="e">
        <f>VLOOKUP($D:$D,اكواد!$A:$G,4)</f>
        <v>#N/A</v>
      </c>
      <c r="H773" s="46"/>
      <c r="I773" s="74"/>
      <c r="J773" s="38">
        <f t="shared" ref="J773:J836" si="12">H773*I773</f>
        <v>0</v>
      </c>
      <c r="K773" s="80"/>
    </row>
    <row r="774" spans="1:11" ht="24.95" customHeight="1" thickTop="1" thickBot="1">
      <c r="A774" s="72">
        <v>771</v>
      </c>
      <c r="B774" s="68"/>
      <c r="C774" s="36"/>
      <c r="D774" s="68"/>
      <c r="E774" s="38" t="e">
        <f>VLOOKUP($D:$D,اكواد!$A:$G,2)</f>
        <v>#N/A</v>
      </c>
      <c r="F774" s="38" t="e">
        <f>VLOOKUP($D:$D,اكواد!$A:$G,3)</f>
        <v>#N/A</v>
      </c>
      <c r="G774" s="38" t="e">
        <f>VLOOKUP($D:$D,اكواد!$A:$G,4)</f>
        <v>#N/A</v>
      </c>
      <c r="H774" s="46"/>
      <c r="I774" s="74"/>
      <c r="J774" s="38">
        <f t="shared" si="12"/>
        <v>0</v>
      </c>
      <c r="K774" s="80"/>
    </row>
    <row r="775" spans="1:11" ht="24.95" customHeight="1" thickTop="1" thickBot="1">
      <c r="A775" s="72">
        <v>772</v>
      </c>
      <c r="B775" s="68"/>
      <c r="C775" s="36"/>
      <c r="D775" s="68"/>
      <c r="E775" s="38" t="e">
        <f>VLOOKUP($D:$D,اكواد!$A:$G,2)</f>
        <v>#N/A</v>
      </c>
      <c r="F775" s="38" t="e">
        <f>VLOOKUP($D:$D,اكواد!$A:$G,3)</f>
        <v>#N/A</v>
      </c>
      <c r="G775" s="38" t="e">
        <f>VLOOKUP($D:$D,اكواد!$A:$G,4)</f>
        <v>#N/A</v>
      </c>
      <c r="H775" s="46"/>
      <c r="I775" s="74"/>
      <c r="J775" s="38">
        <f t="shared" si="12"/>
        <v>0</v>
      </c>
      <c r="K775" s="80"/>
    </row>
    <row r="776" spans="1:11" ht="24.95" customHeight="1" thickTop="1" thickBot="1">
      <c r="A776" s="72">
        <v>773</v>
      </c>
      <c r="B776" s="68"/>
      <c r="C776" s="36"/>
      <c r="D776" s="68"/>
      <c r="E776" s="38" t="e">
        <f>VLOOKUP($D:$D,اكواد!$A:$G,2)</f>
        <v>#N/A</v>
      </c>
      <c r="F776" s="38" t="e">
        <f>VLOOKUP($D:$D,اكواد!$A:$G,3)</f>
        <v>#N/A</v>
      </c>
      <c r="G776" s="38" t="e">
        <f>VLOOKUP($D:$D,اكواد!$A:$G,4)</f>
        <v>#N/A</v>
      </c>
      <c r="H776" s="46"/>
      <c r="I776" s="74"/>
      <c r="J776" s="38">
        <f t="shared" si="12"/>
        <v>0</v>
      </c>
      <c r="K776" s="80"/>
    </row>
    <row r="777" spans="1:11" ht="24.95" customHeight="1" thickTop="1" thickBot="1">
      <c r="A777" s="72">
        <v>774</v>
      </c>
      <c r="B777" s="68"/>
      <c r="C777" s="36"/>
      <c r="D777" s="68"/>
      <c r="E777" s="38" t="e">
        <f>VLOOKUP($D:$D,اكواد!$A:$G,2)</f>
        <v>#N/A</v>
      </c>
      <c r="F777" s="38" t="e">
        <f>VLOOKUP($D:$D,اكواد!$A:$G,3)</f>
        <v>#N/A</v>
      </c>
      <c r="G777" s="38" t="e">
        <f>VLOOKUP($D:$D,اكواد!$A:$G,4)</f>
        <v>#N/A</v>
      </c>
      <c r="H777" s="46"/>
      <c r="I777" s="74"/>
      <c r="J777" s="38">
        <f t="shared" si="12"/>
        <v>0</v>
      </c>
      <c r="K777" s="79"/>
    </row>
    <row r="778" spans="1:11" ht="24.95" customHeight="1" thickTop="1" thickBot="1">
      <c r="A778" s="72">
        <v>775</v>
      </c>
      <c r="B778" s="68"/>
      <c r="C778" s="36"/>
      <c r="D778" s="68"/>
      <c r="E778" s="38" t="e">
        <f>VLOOKUP($D:$D,اكواد!$A:$G,2)</f>
        <v>#N/A</v>
      </c>
      <c r="F778" s="38" t="e">
        <f>VLOOKUP($D:$D,اكواد!$A:$G,3)</f>
        <v>#N/A</v>
      </c>
      <c r="G778" s="38" t="e">
        <f>VLOOKUP($D:$D,اكواد!$A:$G,4)</f>
        <v>#N/A</v>
      </c>
      <c r="H778" s="46"/>
      <c r="I778" s="74"/>
      <c r="J778" s="38">
        <f t="shared" si="12"/>
        <v>0</v>
      </c>
      <c r="K778" s="80"/>
    </row>
    <row r="779" spans="1:11" ht="24.95" customHeight="1" thickTop="1" thickBot="1">
      <c r="A779" s="72">
        <v>776</v>
      </c>
      <c r="B779" s="68"/>
      <c r="C779" s="36"/>
      <c r="D779" s="68"/>
      <c r="E779" s="38" t="e">
        <f>VLOOKUP($D:$D,اكواد!$A:$G,2)</f>
        <v>#N/A</v>
      </c>
      <c r="F779" s="38" t="e">
        <f>VLOOKUP($D:$D,اكواد!$A:$G,3)</f>
        <v>#N/A</v>
      </c>
      <c r="G779" s="38" t="e">
        <f>VLOOKUP($D:$D,اكواد!$A:$G,4)</f>
        <v>#N/A</v>
      </c>
      <c r="H779" s="46"/>
      <c r="I779" s="74"/>
      <c r="J779" s="38">
        <f t="shared" si="12"/>
        <v>0</v>
      </c>
      <c r="K779" s="80"/>
    </row>
    <row r="780" spans="1:11" ht="24.95" customHeight="1" thickTop="1" thickBot="1">
      <c r="A780" s="72">
        <v>777</v>
      </c>
      <c r="B780" s="68"/>
      <c r="C780" s="36"/>
      <c r="D780" s="68"/>
      <c r="E780" s="38" t="e">
        <f>VLOOKUP($D:$D,اكواد!$A:$G,2)</f>
        <v>#N/A</v>
      </c>
      <c r="F780" s="38" t="e">
        <f>VLOOKUP($D:$D,اكواد!$A:$G,3)</f>
        <v>#N/A</v>
      </c>
      <c r="G780" s="38" t="e">
        <f>VLOOKUP($D:$D,اكواد!$A:$G,4)</f>
        <v>#N/A</v>
      </c>
      <c r="H780" s="46"/>
      <c r="I780" s="74"/>
      <c r="J780" s="38">
        <f t="shared" si="12"/>
        <v>0</v>
      </c>
      <c r="K780" s="80"/>
    </row>
    <row r="781" spans="1:11" ht="24.95" customHeight="1" thickTop="1" thickBot="1">
      <c r="A781" s="72">
        <v>778</v>
      </c>
      <c r="B781" s="68"/>
      <c r="C781" s="36"/>
      <c r="D781" s="68"/>
      <c r="E781" s="38" t="e">
        <f>VLOOKUP($D:$D,اكواد!$A:$G,2)</f>
        <v>#N/A</v>
      </c>
      <c r="F781" s="38" t="e">
        <f>VLOOKUP($D:$D,اكواد!$A:$G,3)</f>
        <v>#N/A</v>
      </c>
      <c r="G781" s="38" t="e">
        <f>VLOOKUP($D:$D,اكواد!$A:$G,4)</f>
        <v>#N/A</v>
      </c>
      <c r="H781" s="46"/>
      <c r="I781" s="74"/>
      <c r="J781" s="38">
        <f t="shared" si="12"/>
        <v>0</v>
      </c>
      <c r="K781" s="80"/>
    </row>
    <row r="782" spans="1:11" ht="24.95" customHeight="1" thickTop="1" thickBot="1">
      <c r="A782" s="72">
        <v>779</v>
      </c>
      <c r="B782" s="68"/>
      <c r="C782" s="36"/>
      <c r="D782" s="68"/>
      <c r="E782" s="38" t="e">
        <f>VLOOKUP($D:$D,اكواد!$A:$G,2)</f>
        <v>#N/A</v>
      </c>
      <c r="F782" s="38" t="e">
        <f>VLOOKUP($D:$D,اكواد!$A:$G,3)</f>
        <v>#N/A</v>
      </c>
      <c r="G782" s="38" t="e">
        <f>VLOOKUP($D:$D,اكواد!$A:$G,4)</f>
        <v>#N/A</v>
      </c>
      <c r="H782" s="46"/>
      <c r="I782" s="74"/>
      <c r="J782" s="38">
        <f t="shared" si="12"/>
        <v>0</v>
      </c>
      <c r="K782" s="80"/>
    </row>
    <row r="783" spans="1:11" ht="24.95" customHeight="1" thickTop="1" thickBot="1">
      <c r="A783" s="72">
        <v>780</v>
      </c>
      <c r="B783" s="68"/>
      <c r="C783" s="36"/>
      <c r="D783" s="68"/>
      <c r="E783" s="38" t="e">
        <f>VLOOKUP($D:$D,اكواد!$A:$G,2)</f>
        <v>#N/A</v>
      </c>
      <c r="F783" s="38" t="e">
        <f>VLOOKUP($D:$D,اكواد!$A:$G,3)</f>
        <v>#N/A</v>
      </c>
      <c r="G783" s="38" t="e">
        <f>VLOOKUP($D:$D,اكواد!$A:$G,4)</f>
        <v>#N/A</v>
      </c>
      <c r="H783" s="46"/>
      <c r="I783" s="74"/>
      <c r="J783" s="38">
        <f t="shared" si="12"/>
        <v>0</v>
      </c>
      <c r="K783" s="80"/>
    </row>
    <row r="784" spans="1:11" ht="24.95" customHeight="1" thickTop="1" thickBot="1">
      <c r="A784" s="72">
        <v>781</v>
      </c>
      <c r="B784" s="68"/>
      <c r="C784" s="36"/>
      <c r="D784" s="68"/>
      <c r="E784" s="38" t="e">
        <f>VLOOKUP($D:$D,اكواد!$A:$G,2)</f>
        <v>#N/A</v>
      </c>
      <c r="F784" s="38" t="e">
        <f>VLOOKUP($D:$D,اكواد!$A:$G,3)</f>
        <v>#N/A</v>
      </c>
      <c r="G784" s="38" t="e">
        <f>VLOOKUP($D:$D,اكواد!$A:$G,4)</f>
        <v>#N/A</v>
      </c>
      <c r="H784" s="46"/>
      <c r="I784" s="74"/>
      <c r="J784" s="38">
        <f t="shared" si="12"/>
        <v>0</v>
      </c>
      <c r="K784" s="80"/>
    </row>
    <row r="785" spans="1:11" ht="24.95" customHeight="1" thickTop="1" thickBot="1">
      <c r="A785" s="72">
        <v>782</v>
      </c>
      <c r="B785" s="68"/>
      <c r="C785" s="36"/>
      <c r="D785" s="68"/>
      <c r="E785" s="38" t="e">
        <f>VLOOKUP($D:$D,اكواد!$A:$G,2)</f>
        <v>#N/A</v>
      </c>
      <c r="F785" s="38" t="e">
        <f>VLOOKUP($D:$D,اكواد!$A:$G,3)</f>
        <v>#N/A</v>
      </c>
      <c r="G785" s="38" t="e">
        <f>VLOOKUP($D:$D,اكواد!$A:$G,4)</f>
        <v>#N/A</v>
      </c>
      <c r="H785" s="46"/>
      <c r="I785" s="74"/>
      <c r="J785" s="38">
        <f t="shared" si="12"/>
        <v>0</v>
      </c>
      <c r="K785" s="80"/>
    </row>
    <row r="786" spans="1:11" ht="24.95" customHeight="1" thickTop="1" thickBot="1">
      <c r="A786" s="72">
        <v>783</v>
      </c>
      <c r="B786" s="68"/>
      <c r="C786" s="36"/>
      <c r="D786" s="68"/>
      <c r="E786" s="38" t="e">
        <f>VLOOKUP($D:$D,اكواد!$A:$G,2)</f>
        <v>#N/A</v>
      </c>
      <c r="F786" s="38" t="e">
        <f>VLOOKUP($D:$D,اكواد!$A:$G,3)</f>
        <v>#N/A</v>
      </c>
      <c r="G786" s="38" t="e">
        <f>VLOOKUP($D:$D,اكواد!$A:$G,4)</f>
        <v>#N/A</v>
      </c>
      <c r="H786" s="46"/>
      <c r="I786" s="74"/>
      <c r="J786" s="38">
        <f t="shared" si="12"/>
        <v>0</v>
      </c>
      <c r="K786" s="79"/>
    </row>
    <row r="787" spans="1:11" ht="24.95" customHeight="1" thickTop="1" thickBot="1">
      <c r="A787" s="72">
        <v>784</v>
      </c>
      <c r="B787" s="68"/>
      <c r="C787" s="36"/>
      <c r="D787" s="68"/>
      <c r="E787" s="38" t="e">
        <f>VLOOKUP($D:$D,اكواد!$A:$G,2)</f>
        <v>#N/A</v>
      </c>
      <c r="F787" s="38" t="e">
        <f>VLOOKUP($D:$D,اكواد!$A:$G,3)</f>
        <v>#N/A</v>
      </c>
      <c r="G787" s="38" t="e">
        <f>VLOOKUP($D:$D,اكواد!$A:$G,4)</f>
        <v>#N/A</v>
      </c>
      <c r="H787" s="46"/>
      <c r="I787" s="74"/>
      <c r="J787" s="38">
        <f t="shared" si="12"/>
        <v>0</v>
      </c>
      <c r="K787" s="80"/>
    </row>
    <row r="788" spans="1:11" ht="24.95" customHeight="1" thickTop="1" thickBot="1">
      <c r="A788" s="72">
        <v>785</v>
      </c>
      <c r="B788" s="68"/>
      <c r="C788" s="36"/>
      <c r="D788" s="68"/>
      <c r="E788" s="38" t="e">
        <f>VLOOKUP($D:$D,اكواد!$A:$G,2)</f>
        <v>#N/A</v>
      </c>
      <c r="F788" s="38" t="e">
        <f>VLOOKUP($D:$D,اكواد!$A:$G,3)</f>
        <v>#N/A</v>
      </c>
      <c r="G788" s="38" t="e">
        <f>VLOOKUP($D:$D,اكواد!$A:$G,4)</f>
        <v>#N/A</v>
      </c>
      <c r="H788" s="46"/>
      <c r="I788" s="74"/>
      <c r="J788" s="38">
        <f t="shared" si="12"/>
        <v>0</v>
      </c>
      <c r="K788" s="80"/>
    </row>
    <row r="789" spans="1:11" ht="24.95" customHeight="1" thickTop="1" thickBot="1">
      <c r="A789" s="72">
        <v>786</v>
      </c>
      <c r="B789" s="68"/>
      <c r="C789" s="36"/>
      <c r="D789" s="68"/>
      <c r="E789" s="38" t="e">
        <f>VLOOKUP($D:$D,اكواد!$A:$G,2)</f>
        <v>#N/A</v>
      </c>
      <c r="F789" s="38" t="e">
        <f>VLOOKUP($D:$D,اكواد!$A:$G,3)</f>
        <v>#N/A</v>
      </c>
      <c r="G789" s="38" t="e">
        <f>VLOOKUP($D:$D,اكواد!$A:$G,4)</f>
        <v>#N/A</v>
      </c>
      <c r="H789" s="46"/>
      <c r="I789" s="74"/>
      <c r="J789" s="38">
        <f t="shared" si="12"/>
        <v>0</v>
      </c>
      <c r="K789" s="80"/>
    </row>
    <row r="790" spans="1:11" ht="24.95" customHeight="1" thickTop="1" thickBot="1">
      <c r="A790" s="72">
        <v>787</v>
      </c>
      <c r="B790" s="68"/>
      <c r="C790" s="36"/>
      <c r="D790" s="68"/>
      <c r="E790" s="38" t="e">
        <f>VLOOKUP($D:$D,اكواد!$A:$G,2)</f>
        <v>#N/A</v>
      </c>
      <c r="F790" s="38" t="e">
        <f>VLOOKUP($D:$D,اكواد!$A:$G,3)</f>
        <v>#N/A</v>
      </c>
      <c r="G790" s="38" t="e">
        <f>VLOOKUP($D:$D,اكواد!$A:$G,4)</f>
        <v>#N/A</v>
      </c>
      <c r="H790" s="46"/>
      <c r="I790" s="74"/>
      <c r="J790" s="38">
        <f t="shared" si="12"/>
        <v>0</v>
      </c>
      <c r="K790" s="80"/>
    </row>
    <row r="791" spans="1:11" ht="24.95" customHeight="1" thickTop="1" thickBot="1">
      <c r="A791" s="72">
        <v>788</v>
      </c>
      <c r="B791" s="68"/>
      <c r="C791" s="36"/>
      <c r="D791" s="68"/>
      <c r="E791" s="38" t="e">
        <f>VLOOKUP($D:$D,اكواد!$A:$G,2)</f>
        <v>#N/A</v>
      </c>
      <c r="F791" s="38" t="e">
        <f>VLOOKUP($D:$D,اكواد!$A:$G,3)</f>
        <v>#N/A</v>
      </c>
      <c r="G791" s="38" t="e">
        <f>VLOOKUP($D:$D,اكواد!$A:$G,4)</f>
        <v>#N/A</v>
      </c>
      <c r="H791" s="46"/>
      <c r="I791" s="74"/>
      <c r="J791" s="38">
        <f t="shared" si="12"/>
        <v>0</v>
      </c>
      <c r="K791" s="80"/>
    </row>
    <row r="792" spans="1:11" ht="24.95" customHeight="1" thickTop="1" thickBot="1">
      <c r="A792" s="72">
        <v>789</v>
      </c>
      <c r="B792" s="68"/>
      <c r="C792" s="36"/>
      <c r="D792" s="68"/>
      <c r="E792" s="38" t="e">
        <f>VLOOKUP($D:$D,اكواد!$A:$G,2)</f>
        <v>#N/A</v>
      </c>
      <c r="F792" s="38" t="e">
        <f>VLOOKUP($D:$D,اكواد!$A:$G,3)</f>
        <v>#N/A</v>
      </c>
      <c r="G792" s="38" t="e">
        <f>VLOOKUP($D:$D,اكواد!$A:$G,4)</f>
        <v>#N/A</v>
      </c>
      <c r="H792" s="46"/>
      <c r="I792" s="74"/>
      <c r="J792" s="38">
        <f t="shared" si="12"/>
        <v>0</v>
      </c>
      <c r="K792" s="80"/>
    </row>
    <row r="793" spans="1:11" ht="24.95" customHeight="1" thickTop="1" thickBot="1">
      <c r="A793" s="72">
        <v>790</v>
      </c>
      <c r="B793" s="68"/>
      <c r="C793" s="36"/>
      <c r="D793" s="68"/>
      <c r="E793" s="38" t="e">
        <f>VLOOKUP($D:$D,اكواد!$A:$G,2)</f>
        <v>#N/A</v>
      </c>
      <c r="F793" s="38" t="e">
        <f>VLOOKUP($D:$D,اكواد!$A:$G,3)</f>
        <v>#N/A</v>
      </c>
      <c r="G793" s="38" t="e">
        <f>VLOOKUP($D:$D,اكواد!$A:$G,4)</f>
        <v>#N/A</v>
      </c>
      <c r="H793" s="46"/>
      <c r="I793" s="74"/>
      <c r="J793" s="38">
        <f t="shared" si="12"/>
        <v>0</v>
      </c>
      <c r="K793" s="80"/>
    </row>
    <row r="794" spans="1:11" ht="24.95" customHeight="1" thickTop="1" thickBot="1">
      <c r="A794" s="72">
        <v>791</v>
      </c>
      <c r="B794" s="68"/>
      <c r="C794" s="36"/>
      <c r="D794" s="68"/>
      <c r="E794" s="38" t="e">
        <f>VLOOKUP($D:$D,اكواد!$A:$G,2)</f>
        <v>#N/A</v>
      </c>
      <c r="F794" s="38" t="e">
        <f>VLOOKUP($D:$D,اكواد!$A:$G,3)</f>
        <v>#N/A</v>
      </c>
      <c r="G794" s="38" t="e">
        <f>VLOOKUP($D:$D,اكواد!$A:$G,4)</f>
        <v>#N/A</v>
      </c>
      <c r="H794" s="46"/>
      <c r="I794" s="74"/>
      <c r="J794" s="38">
        <f t="shared" si="12"/>
        <v>0</v>
      </c>
      <c r="K794" s="80"/>
    </row>
    <row r="795" spans="1:11" ht="24.95" customHeight="1" thickTop="1" thickBot="1">
      <c r="A795" s="72">
        <v>792</v>
      </c>
      <c r="B795" s="68"/>
      <c r="C795" s="36"/>
      <c r="D795" s="68"/>
      <c r="E795" s="38" t="e">
        <f>VLOOKUP($D:$D,اكواد!$A:$G,2)</f>
        <v>#N/A</v>
      </c>
      <c r="F795" s="38" t="e">
        <f>VLOOKUP($D:$D,اكواد!$A:$G,3)</f>
        <v>#N/A</v>
      </c>
      <c r="G795" s="38" t="e">
        <f>VLOOKUP($D:$D,اكواد!$A:$G,4)</f>
        <v>#N/A</v>
      </c>
      <c r="H795" s="46"/>
      <c r="I795" s="74"/>
      <c r="J795" s="38">
        <f t="shared" si="12"/>
        <v>0</v>
      </c>
      <c r="K795" s="79"/>
    </row>
    <row r="796" spans="1:11" ht="24.95" customHeight="1" thickTop="1" thickBot="1">
      <c r="A796" s="72">
        <v>793</v>
      </c>
      <c r="B796" s="68"/>
      <c r="C796" s="36"/>
      <c r="D796" s="68"/>
      <c r="E796" s="38" t="e">
        <f>VLOOKUP($D:$D,اكواد!$A:$G,2)</f>
        <v>#N/A</v>
      </c>
      <c r="F796" s="38" t="e">
        <f>VLOOKUP($D:$D,اكواد!$A:$G,3)</f>
        <v>#N/A</v>
      </c>
      <c r="G796" s="38" t="e">
        <f>VLOOKUP($D:$D,اكواد!$A:$G,4)</f>
        <v>#N/A</v>
      </c>
      <c r="H796" s="46"/>
      <c r="I796" s="74"/>
      <c r="J796" s="38">
        <f t="shared" si="12"/>
        <v>0</v>
      </c>
      <c r="K796" s="80"/>
    </row>
    <row r="797" spans="1:11" ht="24.95" customHeight="1" thickTop="1" thickBot="1">
      <c r="A797" s="72">
        <v>794</v>
      </c>
      <c r="B797" s="68"/>
      <c r="C797" s="36"/>
      <c r="D797" s="68"/>
      <c r="E797" s="38" t="e">
        <f>VLOOKUP($D:$D,اكواد!$A:$G,2)</f>
        <v>#N/A</v>
      </c>
      <c r="F797" s="38" t="e">
        <f>VLOOKUP($D:$D,اكواد!$A:$G,3)</f>
        <v>#N/A</v>
      </c>
      <c r="G797" s="38" t="e">
        <f>VLOOKUP($D:$D,اكواد!$A:$G,4)</f>
        <v>#N/A</v>
      </c>
      <c r="H797" s="46"/>
      <c r="I797" s="74"/>
      <c r="J797" s="38">
        <f t="shared" si="12"/>
        <v>0</v>
      </c>
      <c r="K797" s="80"/>
    </row>
    <row r="798" spans="1:11" ht="24.95" customHeight="1" thickTop="1" thickBot="1">
      <c r="A798" s="72">
        <v>795</v>
      </c>
      <c r="B798" s="68"/>
      <c r="C798" s="36"/>
      <c r="D798" s="68"/>
      <c r="E798" s="38" t="e">
        <f>VLOOKUP($D:$D,اكواد!$A:$G,2)</f>
        <v>#N/A</v>
      </c>
      <c r="F798" s="38" t="e">
        <f>VLOOKUP($D:$D,اكواد!$A:$G,3)</f>
        <v>#N/A</v>
      </c>
      <c r="G798" s="38" t="e">
        <f>VLOOKUP($D:$D,اكواد!$A:$G,4)</f>
        <v>#N/A</v>
      </c>
      <c r="H798" s="46"/>
      <c r="I798" s="74"/>
      <c r="J798" s="38">
        <f t="shared" si="12"/>
        <v>0</v>
      </c>
      <c r="K798" s="80"/>
    </row>
    <row r="799" spans="1:11" ht="24.95" customHeight="1" thickTop="1" thickBot="1">
      <c r="A799" s="72">
        <v>796</v>
      </c>
      <c r="B799" s="68"/>
      <c r="C799" s="36"/>
      <c r="D799" s="68"/>
      <c r="E799" s="38" t="e">
        <f>VLOOKUP($D:$D,اكواد!$A:$G,2)</f>
        <v>#N/A</v>
      </c>
      <c r="F799" s="38" t="e">
        <f>VLOOKUP($D:$D,اكواد!$A:$G,3)</f>
        <v>#N/A</v>
      </c>
      <c r="G799" s="38" t="e">
        <f>VLOOKUP($D:$D,اكواد!$A:$G,4)</f>
        <v>#N/A</v>
      </c>
      <c r="H799" s="46"/>
      <c r="I799" s="74"/>
      <c r="J799" s="38">
        <f t="shared" si="12"/>
        <v>0</v>
      </c>
      <c r="K799" s="80"/>
    </row>
    <row r="800" spans="1:11" ht="24.95" customHeight="1" thickTop="1" thickBot="1">
      <c r="A800" s="72">
        <v>797</v>
      </c>
      <c r="B800" s="68"/>
      <c r="C800" s="36"/>
      <c r="D800" s="68"/>
      <c r="E800" s="38" t="e">
        <f>VLOOKUP($D:$D,اكواد!$A:$G,2)</f>
        <v>#N/A</v>
      </c>
      <c r="F800" s="38" t="e">
        <f>VLOOKUP($D:$D,اكواد!$A:$G,3)</f>
        <v>#N/A</v>
      </c>
      <c r="G800" s="38" t="e">
        <f>VLOOKUP($D:$D,اكواد!$A:$G,4)</f>
        <v>#N/A</v>
      </c>
      <c r="H800" s="46"/>
      <c r="I800" s="74"/>
      <c r="J800" s="38">
        <f t="shared" si="12"/>
        <v>0</v>
      </c>
      <c r="K800" s="80"/>
    </row>
    <row r="801" spans="1:11" ht="24.95" customHeight="1" thickTop="1" thickBot="1">
      <c r="A801" s="72">
        <v>798</v>
      </c>
      <c r="B801" s="68"/>
      <c r="C801" s="36"/>
      <c r="D801" s="68"/>
      <c r="E801" s="38" t="e">
        <f>VLOOKUP($D:$D,اكواد!$A:$G,2)</f>
        <v>#N/A</v>
      </c>
      <c r="F801" s="38" t="e">
        <f>VLOOKUP($D:$D,اكواد!$A:$G,3)</f>
        <v>#N/A</v>
      </c>
      <c r="G801" s="38" t="e">
        <f>VLOOKUP($D:$D,اكواد!$A:$G,4)</f>
        <v>#N/A</v>
      </c>
      <c r="H801" s="46"/>
      <c r="I801" s="74"/>
      <c r="J801" s="38">
        <f t="shared" si="12"/>
        <v>0</v>
      </c>
      <c r="K801" s="80"/>
    </row>
    <row r="802" spans="1:11" ht="24.95" customHeight="1" thickTop="1" thickBot="1">
      <c r="A802" s="72">
        <v>799</v>
      </c>
      <c r="B802" s="68"/>
      <c r="C802" s="36"/>
      <c r="D802" s="68"/>
      <c r="E802" s="38" t="e">
        <f>VLOOKUP($D:$D,اكواد!$A:$G,2)</f>
        <v>#N/A</v>
      </c>
      <c r="F802" s="38" t="e">
        <f>VLOOKUP($D:$D,اكواد!$A:$G,3)</f>
        <v>#N/A</v>
      </c>
      <c r="G802" s="38" t="e">
        <f>VLOOKUP($D:$D,اكواد!$A:$G,4)</f>
        <v>#N/A</v>
      </c>
      <c r="H802" s="46"/>
      <c r="I802" s="74"/>
      <c r="J802" s="38">
        <f t="shared" si="12"/>
        <v>0</v>
      </c>
      <c r="K802" s="80"/>
    </row>
    <row r="803" spans="1:11" ht="24.95" customHeight="1" thickTop="1" thickBot="1">
      <c r="A803" s="72">
        <v>800</v>
      </c>
      <c r="B803" s="68"/>
      <c r="C803" s="36"/>
      <c r="D803" s="68"/>
      <c r="E803" s="38" t="e">
        <f>VLOOKUP($D:$D,اكواد!$A:$G,2)</f>
        <v>#N/A</v>
      </c>
      <c r="F803" s="38" t="e">
        <f>VLOOKUP($D:$D,اكواد!$A:$G,3)</f>
        <v>#N/A</v>
      </c>
      <c r="G803" s="38" t="e">
        <f>VLOOKUP($D:$D,اكواد!$A:$G,4)</f>
        <v>#N/A</v>
      </c>
      <c r="H803" s="46"/>
      <c r="I803" s="74"/>
      <c r="J803" s="38">
        <f t="shared" si="12"/>
        <v>0</v>
      </c>
      <c r="K803" s="80"/>
    </row>
    <row r="804" spans="1:11" ht="24.95" customHeight="1" thickTop="1" thickBot="1">
      <c r="A804" s="72">
        <v>801</v>
      </c>
      <c r="B804" s="68"/>
      <c r="C804" s="36"/>
      <c r="D804" s="68"/>
      <c r="E804" s="38" t="e">
        <f>VLOOKUP($D:$D,اكواد!$A:$G,2)</f>
        <v>#N/A</v>
      </c>
      <c r="F804" s="38" t="e">
        <f>VLOOKUP($D:$D,اكواد!$A:$G,3)</f>
        <v>#N/A</v>
      </c>
      <c r="G804" s="38" t="e">
        <f>VLOOKUP($D:$D,اكواد!$A:$G,4)</f>
        <v>#N/A</v>
      </c>
      <c r="H804" s="46"/>
      <c r="I804" s="74"/>
      <c r="J804" s="38">
        <f t="shared" si="12"/>
        <v>0</v>
      </c>
      <c r="K804" s="79"/>
    </row>
    <row r="805" spans="1:11" ht="24.95" customHeight="1" thickTop="1" thickBot="1">
      <c r="A805" s="72">
        <v>802</v>
      </c>
      <c r="B805" s="68"/>
      <c r="C805" s="36"/>
      <c r="D805" s="68"/>
      <c r="E805" s="38" t="e">
        <f>VLOOKUP($D:$D,اكواد!$A:$G,2)</f>
        <v>#N/A</v>
      </c>
      <c r="F805" s="38" t="e">
        <f>VLOOKUP($D:$D,اكواد!$A:$G,3)</f>
        <v>#N/A</v>
      </c>
      <c r="G805" s="38" t="e">
        <f>VLOOKUP($D:$D,اكواد!$A:$G,4)</f>
        <v>#N/A</v>
      </c>
      <c r="H805" s="46"/>
      <c r="I805" s="74"/>
      <c r="J805" s="38">
        <f t="shared" si="12"/>
        <v>0</v>
      </c>
      <c r="K805" s="80"/>
    </row>
    <row r="806" spans="1:11" ht="24.95" customHeight="1" thickTop="1" thickBot="1">
      <c r="A806" s="72">
        <v>803</v>
      </c>
      <c r="B806" s="68"/>
      <c r="C806" s="36"/>
      <c r="D806" s="68"/>
      <c r="E806" s="38" t="e">
        <f>VLOOKUP($D:$D,اكواد!$A:$G,2)</f>
        <v>#N/A</v>
      </c>
      <c r="F806" s="38" t="e">
        <f>VLOOKUP($D:$D,اكواد!$A:$G,3)</f>
        <v>#N/A</v>
      </c>
      <c r="G806" s="38" t="e">
        <f>VLOOKUP($D:$D,اكواد!$A:$G,4)</f>
        <v>#N/A</v>
      </c>
      <c r="H806" s="46"/>
      <c r="I806" s="74"/>
      <c r="J806" s="38">
        <f t="shared" si="12"/>
        <v>0</v>
      </c>
      <c r="K806" s="80"/>
    </row>
    <row r="807" spans="1:11" ht="24.95" customHeight="1" thickTop="1" thickBot="1">
      <c r="A807" s="72">
        <v>804</v>
      </c>
      <c r="B807" s="68"/>
      <c r="C807" s="36"/>
      <c r="D807" s="68"/>
      <c r="E807" s="38" t="e">
        <f>VLOOKUP($D:$D,اكواد!$A:$G,2)</f>
        <v>#N/A</v>
      </c>
      <c r="F807" s="38" t="e">
        <f>VLOOKUP($D:$D,اكواد!$A:$G,3)</f>
        <v>#N/A</v>
      </c>
      <c r="G807" s="38" t="e">
        <f>VLOOKUP($D:$D,اكواد!$A:$G,4)</f>
        <v>#N/A</v>
      </c>
      <c r="H807" s="46"/>
      <c r="I807" s="74"/>
      <c r="J807" s="38">
        <f t="shared" si="12"/>
        <v>0</v>
      </c>
      <c r="K807" s="80"/>
    </row>
    <row r="808" spans="1:11" ht="24.95" customHeight="1" thickTop="1" thickBot="1">
      <c r="A808" s="72">
        <v>805</v>
      </c>
      <c r="B808" s="68"/>
      <c r="C808" s="36"/>
      <c r="D808" s="68"/>
      <c r="E808" s="38" t="e">
        <f>VLOOKUP($D:$D,اكواد!$A:$G,2)</f>
        <v>#N/A</v>
      </c>
      <c r="F808" s="38" t="e">
        <f>VLOOKUP($D:$D,اكواد!$A:$G,3)</f>
        <v>#N/A</v>
      </c>
      <c r="G808" s="38" t="e">
        <f>VLOOKUP($D:$D,اكواد!$A:$G,4)</f>
        <v>#N/A</v>
      </c>
      <c r="H808" s="46"/>
      <c r="I808" s="74"/>
      <c r="J808" s="38">
        <f t="shared" si="12"/>
        <v>0</v>
      </c>
      <c r="K808" s="80"/>
    </row>
    <row r="809" spans="1:11" ht="24.95" customHeight="1" thickTop="1" thickBot="1">
      <c r="A809" s="72">
        <v>806</v>
      </c>
      <c r="B809" s="68"/>
      <c r="C809" s="36"/>
      <c r="D809" s="68"/>
      <c r="E809" s="38" t="e">
        <f>VLOOKUP($D:$D,اكواد!$A:$G,2)</f>
        <v>#N/A</v>
      </c>
      <c r="F809" s="38" t="e">
        <f>VLOOKUP($D:$D,اكواد!$A:$G,3)</f>
        <v>#N/A</v>
      </c>
      <c r="G809" s="38" t="e">
        <f>VLOOKUP($D:$D,اكواد!$A:$G,4)</f>
        <v>#N/A</v>
      </c>
      <c r="H809" s="46"/>
      <c r="I809" s="74"/>
      <c r="J809" s="38">
        <f t="shared" si="12"/>
        <v>0</v>
      </c>
      <c r="K809" s="80"/>
    </row>
    <row r="810" spans="1:11" ht="24.95" customHeight="1" thickTop="1" thickBot="1">
      <c r="A810" s="72">
        <v>807</v>
      </c>
      <c r="B810" s="68"/>
      <c r="C810" s="36"/>
      <c r="D810" s="68"/>
      <c r="E810" s="38" t="e">
        <f>VLOOKUP($D:$D,اكواد!$A:$G,2)</f>
        <v>#N/A</v>
      </c>
      <c r="F810" s="38" t="e">
        <f>VLOOKUP($D:$D,اكواد!$A:$G,3)</f>
        <v>#N/A</v>
      </c>
      <c r="G810" s="38" t="e">
        <f>VLOOKUP($D:$D,اكواد!$A:$G,4)</f>
        <v>#N/A</v>
      </c>
      <c r="H810" s="46"/>
      <c r="I810" s="74"/>
      <c r="J810" s="38">
        <f t="shared" si="12"/>
        <v>0</v>
      </c>
      <c r="K810" s="80"/>
    </row>
    <row r="811" spans="1:11" ht="24.95" customHeight="1" thickTop="1" thickBot="1">
      <c r="A811" s="72">
        <v>808</v>
      </c>
      <c r="B811" s="68"/>
      <c r="C811" s="36"/>
      <c r="D811" s="68"/>
      <c r="E811" s="38" t="e">
        <f>VLOOKUP($D:$D,اكواد!$A:$G,2)</f>
        <v>#N/A</v>
      </c>
      <c r="F811" s="38" t="e">
        <f>VLOOKUP($D:$D,اكواد!$A:$G,3)</f>
        <v>#N/A</v>
      </c>
      <c r="G811" s="38" t="e">
        <f>VLOOKUP($D:$D,اكواد!$A:$G,4)</f>
        <v>#N/A</v>
      </c>
      <c r="H811" s="46"/>
      <c r="I811" s="74"/>
      <c r="J811" s="38">
        <f t="shared" si="12"/>
        <v>0</v>
      </c>
      <c r="K811" s="80"/>
    </row>
    <row r="812" spans="1:11" ht="24.95" customHeight="1" thickTop="1" thickBot="1">
      <c r="A812" s="72">
        <v>809</v>
      </c>
      <c r="B812" s="68"/>
      <c r="C812" s="36"/>
      <c r="D812" s="68"/>
      <c r="E812" s="38" t="e">
        <f>VLOOKUP($D:$D,اكواد!$A:$G,2)</f>
        <v>#N/A</v>
      </c>
      <c r="F812" s="38" t="e">
        <f>VLOOKUP($D:$D,اكواد!$A:$G,3)</f>
        <v>#N/A</v>
      </c>
      <c r="G812" s="38" t="e">
        <f>VLOOKUP($D:$D,اكواد!$A:$G,4)</f>
        <v>#N/A</v>
      </c>
      <c r="H812" s="46"/>
      <c r="I812" s="74"/>
      <c r="J812" s="38">
        <f t="shared" si="12"/>
        <v>0</v>
      </c>
      <c r="K812" s="80"/>
    </row>
    <row r="813" spans="1:11" ht="24.95" customHeight="1" thickTop="1" thickBot="1">
      <c r="A813" s="72">
        <v>810</v>
      </c>
      <c r="B813" s="68"/>
      <c r="C813" s="36"/>
      <c r="D813" s="68"/>
      <c r="E813" s="38" t="e">
        <f>VLOOKUP($D:$D,اكواد!$A:$G,2)</f>
        <v>#N/A</v>
      </c>
      <c r="F813" s="38" t="e">
        <f>VLOOKUP($D:$D,اكواد!$A:$G,3)</f>
        <v>#N/A</v>
      </c>
      <c r="G813" s="38" t="e">
        <f>VLOOKUP($D:$D,اكواد!$A:$G,4)</f>
        <v>#N/A</v>
      </c>
      <c r="H813" s="46"/>
      <c r="I813" s="74"/>
      <c r="J813" s="38">
        <f t="shared" si="12"/>
        <v>0</v>
      </c>
      <c r="K813" s="79"/>
    </row>
    <row r="814" spans="1:11" ht="24.95" customHeight="1" thickTop="1" thickBot="1">
      <c r="A814" s="72">
        <v>811</v>
      </c>
      <c r="B814" s="68"/>
      <c r="C814" s="36"/>
      <c r="D814" s="68"/>
      <c r="E814" s="38" t="e">
        <f>VLOOKUP($D:$D,اكواد!$A:$G,2)</f>
        <v>#N/A</v>
      </c>
      <c r="F814" s="38" t="e">
        <f>VLOOKUP($D:$D,اكواد!$A:$G,3)</f>
        <v>#N/A</v>
      </c>
      <c r="G814" s="38" t="e">
        <f>VLOOKUP($D:$D,اكواد!$A:$G,4)</f>
        <v>#N/A</v>
      </c>
      <c r="H814" s="46"/>
      <c r="I814" s="74"/>
      <c r="J814" s="38">
        <f t="shared" si="12"/>
        <v>0</v>
      </c>
      <c r="K814" s="80"/>
    </row>
    <row r="815" spans="1:11" ht="24.95" customHeight="1" thickTop="1" thickBot="1">
      <c r="A815" s="72">
        <v>812</v>
      </c>
      <c r="B815" s="68"/>
      <c r="C815" s="36"/>
      <c r="D815" s="68"/>
      <c r="E815" s="38" t="e">
        <f>VLOOKUP($D:$D,اكواد!$A:$G,2)</f>
        <v>#N/A</v>
      </c>
      <c r="F815" s="38" t="e">
        <f>VLOOKUP($D:$D,اكواد!$A:$G,3)</f>
        <v>#N/A</v>
      </c>
      <c r="G815" s="38" t="e">
        <f>VLOOKUP($D:$D,اكواد!$A:$G,4)</f>
        <v>#N/A</v>
      </c>
      <c r="H815" s="46"/>
      <c r="I815" s="74"/>
      <c r="J815" s="38">
        <f t="shared" si="12"/>
        <v>0</v>
      </c>
      <c r="K815" s="80"/>
    </row>
    <row r="816" spans="1:11" ht="24.95" customHeight="1" thickTop="1" thickBot="1">
      <c r="A816" s="72">
        <v>813</v>
      </c>
      <c r="B816" s="68"/>
      <c r="C816" s="36"/>
      <c r="D816" s="68"/>
      <c r="E816" s="38" t="e">
        <f>VLOOKUP($D:$D,اكواد!$A:$G,2)</f>
        <v>#N/A</v>
      </c>
      <c r="F816" s="38" t="e">
        <f>VLOOKUP($D:$D,اكواد!$A:$G,3)</f>
        <v>#N/A</v>
      </c>
      <c r="G816" s="38" t="e">
        <f>VLOOKUP($D:$D,اكواد!$A:$G,4)</f>
        <v>#N/A</v>
      </c>
      <c r="H816" s="46"/>
      <c r="I816" s="74"/>
      <c r="J816" s="38">
        <f t="shared" si="12"/>
        <v>0</v>
      </c>
      <c r="K816" s="80"/>
    </row>
    <row r="817" spans="1:11" ht="24.95" customHeight="1" thickTop="1" thickBot="1">
      <c r="A817" s="72">
        <v>814</v>
      </c>
      <c r="B817" s="68"/>
      <c r="C817" s="36"/>
      <c r="D817" s="68"/>
      <c r="E817" s="38" t="e">
        <f>VLOOKUP($D:$D,اكواد!$A:$G,2)</f>
        <v>#N/A</v>
      </c>
      <c r="F817" s="38" t="e">
        <f>VLOOKUP($D:$D,اكواد!$A:$G,3)</f>
        <v>#N/A</v>
      </c>
      <c r="G817" s="38" t="e">
        <f>VLOOKUP($D:$D,اكواد!$A:$G,4)</f>
        <v>#N/A</v>
      </c>
      <c r="H817" s="46"/>
      <c r="I817" s="74"/>
      <c r="J817" s="38">
        <f t="shared" si="12"/>
        <v>0</v>
      </c>
      <c r="K817" s="80"/>
    </row>
    <row r="818" spans="1:11" ht="24.95" customHeight="1" thickTop="1" thickBot="1">
      <c r="A818" s="72">
        <v>815</v>
      </c>
      <c r="B818" s="68"/>
      <c r="C818" s="36"/>
      <c r="D818" s="68"/>
      <c r="E818" s="38" t="e">
        <f>VLOOKUP($D:$D,اكواد!$A:$G,2)</f>
        <v>#N/A</v>
      </c>
      <c r="F818" s="38" t="e">
        <f>VLOOKUP($D:$D,اكواد!$A:$G,3)</f>
        <v>#N/A</v>
      </c>
      <c r="G818" s="38" t="e">
        <f>VLOOKUP($D:$D,اكواد!$A:$G,4)</f>
        <v>#N/A</v>
      </c>
      <c r="H818" s="46"/>
      <c r="I818" s="74"/>
      <c r="J818" s="38">
        <f t="shared" si="12"/>
        <v>0</v>
      </c>
      <c r="K818" s="80"/>
    </row>
    <row r="819" spans="1:11" ht="24.95" customHeight="1" thickTop="1" thickBot="1">
      <c r="A819" s="72">
        <v>816</v>
      </c>
      <c r="B819" s="68"/>
      <c r="C819" s="36"/>
      <c r="D819" s="68"/>
      <c r="E819" s="38" t="e">
        <f>VLOOKUP($D:$D,اكواد!$A:$G,2)</f>
        <v>#N/A</v>
      </c>
      <c r="F819" s="38" t="e">
        <f>VLOOKUP($D:$D,اكواد!$A:$G,3)</f>
        <v>#N/A</v>
      </c>
      <c r="G819" s="38" t="e">
        <f>VLOOKUP($D:$D,اكواد!$A:$G,4)</f>
        <v>#N/A</v>
      </c>
      <c r="H819" s="46"/>
      <c r="I819" s="74"/>
      <c r="J819" s="38">
        <f t="shared" si="12"/>
        <v>0</v>
      </c>
      <c r="K819" s="80"/>
    </row>
    <row r="820" spans="1:11" ht="24.95" customHeight="1" thickTop="1" thickBot="1">
      <c r="A820" s="72">
        <v>817</v>
      </c>
      <c r="B820" s="68"/>
      <c r="C820" s="36"/>
      <c r="D820" s="68"/>
      <c r="E820" s="38" t="e">
        <f>VLOOKUP($D:$D,اكواد!$A:$G,2)</f>
        <v>#N/A</v>
      </c>
      <c r="F820" s="38" t="e">
        <f>VLOOKUP($D:$D,اكواد!$A:$G,3)</f>
        <v>#N/A</v>
      </c>
      <c r="G820" s="38" t="e">
        <f>VLOOKUP($D:$D,اكواد!$A:$G,4)</f>
        <v>#N/A</v>
      </c>
      <c r="H820" s="46"/>
      <c r="I820" s="74"/>
      <c r="J820" s="38">
        <f t="shared" si="12"/>
        <v>0</v>
      </c>
      <c r="K820" s="80"/>
    </row>
    <row r="821" spans="1:11" ht="24.95" customHeight="1" thickTop="1" thickBot="1">
      <c r="A821" s="72">
        <v>818</v>
      </c>
      <c r="B821" s="68"/>
      <c r="C821" s="36"/>
      <c r="D821" s="68"/>
      <c r="E821" s="38" t="e">
        <f>VLOOKUP($D:$D,اكواد!$A:$G,2)</f>
        <v>#N/A</v>
      </c>
      <c r="F821" s="38" t="e">
        <f>VLOOKUP($D:$D,اكواد!$A:$G,3)</f>
        <v>#N/A</v>
      </c>
      <c r="G821" s="38" t="e">
        <f>VLOOKUP($D:$D,اكواد!$A:$G,4)</f>
        <v>#N/A</v>
      </c>
      <c r="H821" s="46"/>
      <c r="I821" s="74"/>
      <c r="J821" s="38">
        <f t="shared" si="12"/>
        <v>0</v>
      </c>
      <c r="K821" s="80"/>
    </row>
    <row r="822" spans="1:11" ht="24.95" customHeight="1" thickTop="1" thickBot="1">
      <c r="A822" s="72">
        <v>819</v>
      </c>
      <c r="B822" s="68"/>
      <c r="C822" s="36"/>
      <c r="D822" s="68"/>
      <c r="E822" s="38" t="e">
        <f>VLOOKUP($D:$D,اكواد!$A:$G,2)</f>
        <v>#N/A</v>
      </c>
      <c r="F822" s="38" t="e">
        <f>VLOOKUP($D:$D,اكواد!$A:$G,3)</f>
        <v>#N/A</v>
      </c>
      <c r="G822" s="38" t="e">
        <f>VLOOKUP($D:$D,اكواد!$A:$G,4)</f>
        <v>#N/A</v>
      </c>
      <c r="H822" s="46"/>
      <c r="I822" s="74"/>
      <c r="J822" s="38">
        <f t="shared" si="12"/>
        <v>0</v>
      </c>
      <c r="K822" s="79"/>
    </row>
    <row r="823" spans="1:11" ht="24.95" customHeight="1" thickTop="1" thickBot="1">
      <c r="A823" s="72">
        <v>820</v>
      </c>
      <c r="B823" s="68"/>
      <c r="C823" s="36"/>
      <c r="D823" s="68"/>
      <c r="E823" s="38" t="e">
        <f>VLOOKUP($D:$D,اكواد!$A:$G,2)</f>
        <v>#N/A</v>
      </c>
      <c r="F823" s="38" t="e">
        <f>VLOOKUP($D:$D,اكواد!$A:$G,3)</f>
        <v>#N/A</v>
      </c>
      <c r="G823" s="38" t="e">
        <f>VLOOKUP($D:$D,اكواد!$A:$G,4)</f>
        <v>#N/A</v>
      </c>
      <c r="H823" s="46"/>
      <c r="I823" s="74"/>
      <c r="J823" s="38">
        <f t="shared" si="12"/>
        <v>0</v>
      </c>
      <c r="K823" s="80"/>
    </row>
    <row r="824" spans="1:11" ht="24.95" customHeight="1" thickTop="1" thickBot="1">
      <c r="A824" s="72">
        <v>821</v>
      </c>
      <c r="B824" s="68"/>
      <c r="C824" s="36"/>
      <c r="D824" s="68"/>
      <c r="E824" s="38" t="e">
        <f>VLOOKUP($D:$D,اكواد!$A:$G,2)</f>
        <v>#N/A</v>
      </c>
      <c r="F824" s="38" t="e">
        <f>VLOOKUP($D:$D,اكواد!$A:$G,3)</f>
        <v>#N/A</v>
      </c>
      <c r="G824" s="38" t="e">
        <f>VLOOKUP($D:$D,اكواد!$A:$G,4)</f>
        <v>#N/A</v>
      </c>
      <c r="H824" s="46"/>
      <c r="I824" s="74"/>
      <c r="J824" s="38">
        <f t="shared" si="12"/>
        <v>0</v>
      </c>
      <c r="K824" s="80"/>
    </row>
    <row r="825" spans="1:11" ht="24.95" customHeight="1" thickTop="1" thickBot="1">
      <c r="A825" s="72">
        <v>822</v>
      </c>
      <c r="B825" s="68"/>
      <c r="C825" s="36"/>
      <c r="D825" s="68"/>
      <c r="E825" s="38" t="e">
        <f>VLOOKUP($D:$D,اكواد!$A:$G,2)</f>
        <v>#N/A</v>
      </c>
      <c r="F825" s="38" t="e">
        <f>VLOOKUP($D:$D,اكواد!$A:$G,3)</f>
        <v>#N/A</v>
      </c>
      <c r="G825" s="38" t="e">
        <f>VLOOKUP($D:$D,اكواد!$A:$G,4)</f>
        <v>#N/A</v>
      </c>
      <c r="H825" s="46"/>
      <c r="I825" s="74"/>
      <c r="J825" s="38">
        <f t="shared" si="12"/>
        <v>0</v>
      </c>
      <c r="K825" s="80"/>
    </row>
    <row r="826" spans="1:11" ht="24.95" customHeight="1" thickTop="1" thickBot="1">
      <c r="A826" s="72">
        <v>823</v>
      </c>
      <c r="B826" s="68"/>
      <c r="C826" s="36"/>
      <c r="D826" s="68"/>
      <c r="E826" s="38" t="e">
        <f>VLOOKUP($D:$D,اكواد!$A:$G,2)</f>
        <v>#N/A</v>
      </c>
      <c r="F826" s="38" t="e">
        <f>VLOOKUP($D:$D,اكواد!$A:$G,3)</f>
        <v>#N/A</v>
      </c>
      <c r="G826" s="38" t="e">
        <f>VLOOKUP($D:$D,اكواد!$A:$G,4)</f>
        <v>#N/A</v>
      </c>
      <c r="H826" s="46"/>
      <c r="I826" s="74"/>
      <c r="J826" s="38">
        <f t="shared" si="12"/>
        <v>0</v>
      </c>
      <c r="K826" s="80"/>
    </row>
    <row r="827" spans="1:11" ht="24.95" customHeight="1" thickTop="1" thickBot="1">
      <c r="A827" s="72">
        <v>824</v>
      </c>
      <c r="B827" s="68"/>
      <c r="C827" s="36"/>
      <c r="D827" s="68"/>
      <c r="E827" s="38" t="e">
        <f>VLOOKUP($D:$D,اكواد!$A:$G,2)</f>
        <v>#N/A</v>
      </c>
      <c r="F827" s="38" t="e">
        <f>VLOOKUP($D:$D,اكواد!$A:$G,3)</f>
        <v>#N/A</v>
      </c>
      <c r="G827" s="38" t="e">
        <f>VLOOKUP($D:$D,اكواد!$A:$G,4)</f>
        <v>#N/A</v>
      </c>
      <c r="H827" s="46"/>
      <c r="I827" s="74"/>
      <c r="J827" s="38">
        <f t="shared" si="12"/>
        <v>0</v>
      </c>
      <c r="K827" s="80"/>
    </row>
    <row r="828" spans="1:11" ht="24.95" customHeight="1" thickTop="1" thickBot="1">
      <c r="A828" s="72">
        <v>825</v>
      </c>
      <c r="B828" s="68"/>
      <c r="C828" s="36"/>
      <c r="D828" s="68"/>
      <c r="E828" s="38" t="e">
        <f>VLOOKUP($D:$D,اكواد!$A:$G,2)</f>
        <v>#N/A</v>
      </c>
      <c r="F828" s="38" t="e">
        <f>VLOOKUP($D:$D,اكواد!$A:$G,3)</f>
        <v>#N/A</v>
      </c>
      <c r="G828" s="38" t="e">
        <f>VLOOKUP($D:$D,اكواد!$A:$G,4)</f>
        <v>#N/A</v>
      </c>
      <c r="H828" s="46"/>
      <c r="I828" s="74"/>
      <c r="J828" s="38">
        <f t="shared" si="12"/>
        <v>0</v>
      </c>
      <c r="K828" s="80"/>
    </row>
    <row r="829" spans="1:11" ht="24.95" customHeight="1" thickTop="1" thickBot="1">
      <c r="A829" s="72">
        <v>826</v>
      </c>
      <c r="B829" s="68"/>
      <c r="C829" s="36"/>
      <c r="D829" s="68"/>
      <c r="E829" s="38" t="e">
        <f>VLOOKUP($D:$D,اكواد!$A:$G,2)</f>
        <v>#N/A</v>
      </c>
      <c r="F829" s="38" t="e">
        <f>VLOOKUP($D:$D,اكواد!$A:$G,3)</f>
        <v>#N/A</v>
      </c>
      <c r="G829" s="38" t="e">
        <f>VLOOKUP($D:$D,اكواد!$A:$G,4)</f>
        <v>#N/A</v>
      </c>
      <c r="H829" s="46"/>
      <c r="I829" s="74"/>
      <c r="J829" s="38">
        <f t="shared" si="12"/>
        <v>0</v>
      </c>
      <c r="K829" s="80"/>
    </row>
    <row r="830" spans="1:11" ht="24.95" customHeight="1" thickTop="1" thickBot="1">
      <c r="A830" s="72">
        <v>827</v>
      </c>
      <c r="B830" s="68"/>
      <c r="C830" s="36"/>
      <c r="D830" s="68"/>
      <c r="E830" s="38" t="e">
        <f>VLOOKUP($D:$D,اكواد!$A:$G,2)</f>
        <v>#N/A</v>
      </c>
      <c r="F830" s="38" t="e">
        <f>VLOOKUP($D:$D,اكواد!$A:$G,3)</f>
        <v>#N/A</v>
      </c>
      <c r="G830" s="38" t="e">
        <f>VLOOKUP($D:$D,اكواد!$A:$G,4)</f>
        <v>#N/A</v>
      </c>
      <c r="H830" s="46"/>
      <c r="I830" s="74"/>
      <c r="J830" s="38">
        <f t="shared" si="12"/>
        <v>0</v>
      </c>
      <c r="K830" s="80"/>
    </row>
    <row r="831" spans="1:11" ht="24.95" customHeight="1" thickTop="1" thickBot="1">
      <c r="A831" s="72">
        <v>828</v>
      </c>
      <c r="B831" s="68"/>
      <c r="C831" s="36"/>
      <c r="D831" s="68"/>
      <c r="E831" s="38" t="e">
        <f>VLOOKUP($D:$D,اكواد!$A:$G,2)</f>
        <v>#N/A</v>
      </c>
      <c r="F831" s="38" t="e">
        <f>VLOOKUP($D:$D,اكواد!$A:$G,3)</f>
        <v>#N/A</v>
      </c>
      <c r="G831" s="38" t="e">
        <f>VLOOKUP($D:$D,اكواد!$A:$G,4)</f>
        <v>#N/A</v>
      </c>
      <c r="H831" s="46"/>
      <c r="I831" s="74"/>
      <c r="J831" s="38">
        <f t="shared" si="12"/>
        <v>0</v>
      </c>
      <c r="K831" s="79"/>
    </row>
    <row r="832" spans="1:11" ht="24.95" customHeight="1" thickTop="1" thickBot="1">
      <c r="A832" s="72">
        <v>829</v>
      </c>
      <c r="B832" s="68"/>
      <c r="C832" s="36"/>
      <c r="D832" s="68"/>
      <c r="E832" s="38" t="e">
        <f>VLOOKUP($D:$D,اكواد!$A:$G,2)</f>
        <v>#N/A</v>
      </c>
      <c r="F832" s="38" t="e">
        <f>VLOOKUP($D:$D,اكواد!$A:$G,3)</f>
        <v>#N/A</v>
      </c>
      <c r="G832" s="38" t="e">
        <f>VLOOKUP($D:$D,اكواد!$A:$G,4)</f>
        <v>#N/A</v>
      </c>
      <c r="H832" s="46"/>
      <c r="I832" s="74"/>
      <c r="J832" s="38">
        <f t="shared" si="12"/>
        <v>0</v>
      </c>
      <c r="K832" s="80"/>
    </row>
    <row r="833" spans="1:11" ht="24.95" customHeight="1" thickTop="1" thickBot="1">
      <c r="A833" s="72">
        <v>830</v>
      </c>
      <c r="B833" s="68"/>
      <c r="C833" s="36"/>
      <c r="D833" s="68"/>
      <c r="E833" s="38" t="e">
        <f>VLOOKUP($D:$D,اكواد!$A:$G,2)</f>
        <v>#N/A</v>
      </c>
      <c r="F833" s="38" t="e">
        <f>VLOOKUP($D:$D,اكواد!$A:$G,3)</f>
        <v>#N/A</v>
      </c>
      <c r="G833" s="38" t="e">
        <f>VLOOKUP($D:$D,اكواد!$A:$G,4)</f>
        <v>#N/A</v>
      </c>
      <c r="H833" s="46"/>
      <c r="I833" s="74"/>
      <c r="J833" s="38">
        <f t="shared" si="12"/>
        <v>0</v>
      </c>
      <c r="K833" s="80"/>
    </row>
    <row r="834" spans="1:11" ht="24.95" customHeight="1" thickTop="1" thickBot="1">
      <c r="A834" s="72">
        <v>831</v>
      </c>
      <c r="B834" s="68"/>
      <c r="C834" s="36"/>
      <c r="D834" s="68"/>
      <c r="E834" s="38" t="e">
        <f>VLOOKUP($D:$D,اكواد!$A:$G,2)</f>
        <v>#N/A</v>
      </c>
      <c r="F834" s="38" t="e">
        <f>VLOOKUP($D:$D,اكواد!$A:$G,3)</f>
        <v>#N/A</v>
      </c>
      <c r="G834" s="38" t="e">
        <f>VLOOKUP($D:$D,اكواد!$A:$G,4)</f>
        <v>#N/A</v>
      </c>
      <c r="H834" s="46"/>
      <c r="I834" s="74"/>
      <c r="J834" s="38">
        <f t="shared" si="12"/>
        <v>0</v>
      </c>
      <c r="K834" s="80"/>
    </row>
    <row r="835" spans="1:11" ht="24.95" customHeight="1" thickTop="1" thickBot="1">
      <c r="A835" s="72">
        <v>832</v>
      </c>
      <c r="B835" s="68"/>
      <c r="C835" s="36"/>
      <c r="D835" s="68"/>
      <c r="E835" s="38" t="e">
        <f>VLOOKUP($D:$D,اكواد!$A:$G,2)</f>
        <v>#N/A</v>
      </c>
      <c r="F835" s="38" t="e">
        <f>VLOOKUP($D:$D,اكواد!$A:$G,3)</f>
        <v>#N/A</v>
      </c>
      <c r="G835" s="38" t="e">
        <f>VLOOKUP($D:$D,اكواد!$A:$G,4)</f>
        <v>#N/A</v>
      </c>
      <c r="H835" s="46"/>
      <c r="I835" s="74"/>
      <c r="J835" s="38">
        <f t="shared" si="12"/>
        <v>0</v>
      </c>
      <c r="K835" s="80"/>
    </row>
    <row r="836" spans="1:11" ht="24.95" customHeight="1" thickTop="1" thickBot="1">
      <c r="A836" s="72">
        <v>833</v>
      </c>
      <c r="B836" s="68"/>
      <c r="C836" s="36"/>
      <c r="D836" s="68"/>
      <c r="E836" s="38" t="e">
        <f>VLOOKUP($D:$D,اكواد!$A:$G,2)</f>
        <v>#N/A</v>
      </c>
      <c r="F836" s="38" t="e">
        <f>VLOOKUP($D:$D,اكواد!$A:$G,3)</f>
        <v>#N/A</v>
      </c>
      <c r="G836" s="38" t="e">
        <f>VLOOKUP($D:$D,اكواد!$A:$G,4)</f>
        <v>#N/A</v>
      </c>
      <c r="H836" s="46"/>
      <c r="I836" s="74"/>
      <c r="J836" s="38">
        <f t="shared" si="12"/>
        <v>0</v>
      </c>
      <c r="K836" s="80"/>
    </row>
    <row r="837" spans="1:11" ht="24.95" customHeight="1" thickTop="1" thickBot="1">
      <c r="A837" s="72">
        <v>834</v>
      </c>
      <c r="B837" s="68"/>
      <c r="C837" s="36"/>
      <c r="D837" s="68"/>
      <c r="E837" s="38" t="e">
        <f>VLOOKUP($D:$D,اكواد!$A:$G,2)</f>
        <v>#N/A</v>
      </c>
      <c r="F837" s="38" t="e">
        <f>VLOOKUP($D:$D,اكواد!$A:$G,3)</f>
        <v>#N/A</v>
      </c>
      <c r="G837" s="38" t="e">
        <f>VLOOKUP($D:$D,اكواد!$A:$G,4)</f>
        <v>#N/A</v>
      </c>
      <c r="H837" s="46"/>
      <c r="I837" s="74"/>
      <c r="J837" s="38">
        <f t="shared" ref="J837:J900" si="13">H837*I837</f>
        <v>0</v>
      </c>
      <c r="K837" s="80"/>
    </row>
    <row r="838" spans="1:11" ht="24.95" customHeight="1" thickTop="1" thickBot="1">
      <c r="A838" s="72">
        <v>835</v>
      </c>
      <c r="B838" s="68"/>
      <c r="C838" s="36"/>
      <c r="D838" s="68"/>
      <c r="E838" s="38" t="e">
        <f>VLOOKUP($D:$D,اكواد!$A:$G,2)</f>
        <v>#N/A</v>
      </c>
      <c r="F838" s="38" t="e">
        <f>VLOOKUP($D:$D,اكواد!$A:$G,3)</f>
        <v>#N/A</v>
      </c>
      <c r="G838" s="38" t="e">
        <f>VLOOKUP($D:$D,اكواد!$A:$G,4)</f>
        <v>#N/A</v>
      </c>
      <c r="H838" s="46"/>
      <c r="I838" s="74"/>
      <c r="J838" s="38">
        <f t="shared" si="13"/>
        <v>0</v>
      </c>
      <c r="K838" s="80"/>
    </row>
    <row r="839" spans="1:11" ht="24.95" customHeight="1" thickTop="1" thickBot="1">
      <c r="A839" s="72">
        <v>836</v>
      </c>
      <c r="B839" s="68"/>
      <c r="C839" s="36"/>
      <c r="D839" s="68"/>
      <c r="E839" s="38" t="e">
        <f>VLOOKUP($D:$D,اكواد!$A:$G,2)</f>
        <v>#N/A</v>
      </c>
      <c r="F839" s="38" t="e">
        <f>VLOOKUP($D:$D,اكواد!$A:$G,3)</f>
        <v>#N/A</v>
      </c>
      <c r="G839" s="38" t="e">
        <f>VLOOKUP($D:$D,اكواد!$A:$G,4)</f>
        <v>#N/A</v>
      </c>
      <c r="H839" s="46"/>
      <c r="I839" s="74"/>
      <c r="J839" s="38">
        <f t="shared" si="13"/>
        <v>0</v>
      </c>
      <c r="K839" s="80"/>
    </row>
    <row r="840" spans="1:11" ht="24.95" customHeight="1" thickTop="1" thickBot="1">
      <c r="A840" s="72">
        <v>837</v>
      </c>
      <c r="B840" s="68"/>
      <c r="C840" s="36"/>
      <c r="D840" s="68"/>
      <c r="E840" s="38" t="e">
        <f>VLOOKUP($D:$D,اكواد!$A:$G,2)</f>
        <v>#N/A</v>
      </c>
      <c r="F840" s="38" t="e">
        <f>VLOOKUP($D:$D,اكواد!$A:$G,3)</f>
        <v>#N/A</v>
      </c>
      <c r="G840" s="38" t="e">
        <f>VLOOKUP($D:$D,اكواد!$A:$G,4)</f>
        <v>#N/A</v>
      </c>
      <c r="H840" s="46"/>
      <c r="I840" s="74"/>
      <c r="J840" s="38">
        <f t="shared" si="13"/>
        <v>0</v>
      </c>
      <c r="K840" s="79"/>
    </row>
    <row r="841" spans="1:11" ht="24.95" customHeight="1" thickTop="1" thickBot="1">
      <c r="A841" s="72">
        <v>838</v>
      </c>
      <c r="B841" s="68"/>
      <c r="C841" s="36"/>
      <c r="D841" s="68"/>
      <c r="E841" s="38" t="e">
        <f>VLOOKUP($D:$D,اكواد!$A:$G,2)</f>
        <v>#N/A</v>
      </c>
      <c r="F841" s="38" t="e">
        <f>VLOOKUP($D:$D,اكواد!$A:$G,3)</f>
        <v>#N/A</v>
      </c>
      <c r="G841" s="38" t="e">
        <f>VLOOKUP($D:$D,اكواد!$A:$G,4)</f>
        <v>#N/A</v>
      </c>
      <c r="H841" s="46"/>
      <c r="I841" s="74"/>
      <c r="J841" s="38">
        <f t="shared" si="13"/>
        <v>0</v>
      </c>
      <c r="K841" s="80"/>
    </row>
    <row r="842" spans="1:11" ht="24.95" customHeight="1" thickTop="1" thickBot="1">
      <c r="A842" s="72">
        <v>839</v>
      </c>
      <c r="B842" s="68"/>
      <c r="C842" s="36"/>
      <c r="D842" s="68"/>
      <c r="E842" s="38" t="e">
        <f>VLOOKUP($D:$D,اكواد!$A:$G,2)</f>
        <v>#N/A</v>
      </c>
      <c r="F842" s="38" t="e">
        <f>VLOOKUP($D:$D,اكواد!$A:$G,3)</f>
        <v>#N/A</v>
      </c>
      <c r="G842" s="38" t="e">
        <f>VLOOKUP($D:$D,اكواد!$A:$G,4)</f>
        <v>#N/A</v>
      </c>
      <c r="H842" s="46"/>
      <c r="I842" s="74"/>
      <c r="J842" s="38">
        <f t="shared" si="13"/>
        <v>0</v>
      </c>
      <c r="K842" s="80"/>
    </row>
    <row r="843" spans="1:11" ht="24.95" customHeight="1" thickTop="1" thickBot="1">
      <c r="A843" s="72">
        <v>840</v>
      </c>
      <c r="B843" s="68"/>
      <c r="C843" s="36"/>
      <c r="D843" s="68"/>
      <c r="E843" s="38" t="e">
        <f>VLOOKUP($D:$D,اكواد!$A:$G,2)</f>
        <v>#N/A</v>
      </c>
      <c r="F843" s="38" t="e">
        <f>VLOOKUP($D:$D,اكواد!$A:$G,3)</f>
        <v>#N/A</v>
      </c>
      <c r="G843" s="38" t="e">
        <f>VLOOKUP($D:$D,اكواد!$A:$G,4)</f>
        <v>#N/A</v>
      </c>
      <c r="H843" s="46"/>
      <c r="I843" s="74"/>
      <c r="J843" s="38">
        <f t="shared" si="13"/>
        <v>0</v>
      </c>
      <c r="K843" s="80"/>
    </row>
    <row r="844" spans="1:11" ht="24.95" customHeight="1" thickTop="1" thickBot="1">
      <c r="A844" s="72">
        <v>841</v>
      </c>
      <c r="B844" s="68"/>
      <c r="C844" s="36"/>
      <c r="D844" s="68"/>
      <c r="E844" s="38" t="e">
        <f>VLOOKUP($D:$D,اكواد!$A:$G,2)</f>
        <v>#N/A</v>
      </c>
      <c r="F844" s="38" t="e">
        <f>VLOOKUP($D:$D,اكواد!$A:$G,3)</f>
        <v>#N/A</v>
      </c>
      <c r="G844" s="38" t="e">
        <f>VLOOKUP($D:$D,اكواد!$A:$G,4)</f>
        <v>#N/A</v>
      </c>
      <c r="H844" s="46"/>
      <c r="I844" s="74"/>
      <c r="J844" s="38">
        <f t="shared" si="13"/>
        <v>0</v>
      </c>
      <c r="K844" s="80"/>
    </row>
    <row r="845" spans="1:11" ht="24.95" customHeight="1" thickTop="1" thickBot="1">
      <c r="A845" s="72">
        <v>842</v>
      </c>
      <c r="B845" s="68"/>
      <c r="C845" s="36"/>
      <c r="D845" s="68"/>
      <c r="E845" s="38" t="e">
        <f>VLOOKUP($D:$D,اكواد!$A:$G,2)</f>
        <v>#N/A</v>
      </c>
      <c r="F845" s="38" t="e">
        <f>VLOOKUP($D:$D,اكواد!$A:$G,3)</f>
        <v>#N/A</v>
      </c>
      <c r="G845" s="38" t="e">
        <f>VLOOKUP($D:$D,اكواد!$A:$G,4)</f>
        <v>#N/A</v>
      </c>
      <c r="H845" s="46"/>
      <c r="I845" s="74"/>
      <c r="J845" s="38">
        <f t="shared" si="13"/>
        <v>0</v>
      </c>
      <c r="K845" s="80"/>
    </row>
    <row r="846" spans="1:11" ht="24.95" customHeight="1" thickTop="1" thickBot="1">
      <c r="A846" s="72">
        <v>843</v>
      </c>
      <c r="B846" s="68"/>
      <c r="C846" s="36"/>
      <c r="D846" s="68"/>
      <c r="E846" s="38" t="e">
        <f>VLOOKUP($D:$D,اكواد!$A:$G,2)</f>
        <v>#N/A</v>
      </c>
      <c r="F846" s="38" t="e">
        <f>VLOOKUP($D:$D,اكواد!$A:$G,3)</f>
        <v>#N/A</v>
      </c>
      <c r="G846" s="38" t="e">
        <f>VLOOKUP($D:$D,اكواد!$A:$G,4)</f>
        <v>#N/A</v>
      </c>
      <c r="H846" s="46"/>
      <c r="I846" s="74"/>
      <c r="J846" s="38">
        <f t="shared" si="13"/>
        <v>0</v>
      </c>
      <c r="K846" s="80"/>
    </row>
    <row r="847" spans="1:11" ht="24.95" customHeight="1" thickTop="1" thickBot="1">
      <c r="A847" s="72">
        <v>844</v>
      </c>
      <c r="B847" s="68"/>
      <c r="C847" s="36"/>
      <c r="D847" s="68"/>
      <c r="E847" s="38" t="e">
        <f>VLOOKUP($D:$D,اكواد!$A:$G,2)</f>
        <v>#N/A</v>
      </c>
      <c r="F847" s="38" t="e">
        <f>VLOOKUP($D:$D,اكواد!$A:$G,3)</f>
        <v>#N/A</v>
      </c>
      <c r="G847" s="38" t="e">
        <f>VLOOKUP($D:$D,اكواد!$A:$G,4)</f>
        <v>#N/A</v>
      </c>
      <c r="H847" s="46"/>
      <c r="I847" s="74"/>
      <c r="J847" s="38">
        <f t="shared" si="13"/>
        <v>0</v>
      </c>
      <c r="K847" s="80"/>
    </row>
    <row r="848" spans="1:11" ht="24.95" customHeight="1" thickTop="1" thickBot="1">
      <c r="A848" s="72">
        <v>845</v>
      </c>
      <c r="B848" s="68"/>
      <c r="C848" s="36"/>
      <c r="D848" s="68"/>
      <c r="E848" s="38" t="e">
        <f>VLOOKUP($D:$D,اكواد!$A:$G,2)</f>
        <v>#N/A</v>
      </c>
      <c r="F848" s="38" t="e">
        <f>VLOOKUP($D:$D,اكواد!$A:$G,3)</f>
        <v>#N/A</v>
      </c>
      <c r="G848" s="38" t="e">
        <f>VLOOKUP($D:$D,اكواد!$A:$G,4)</f>
        <v>#N/A</v>
      </c>
      <c r="H848" s="46"/>
      <c r="I848" s="74"/>
      <c r="J848" s="38">
        <f t="shared" si="13"/>
        <v>0</v>
      </c>
      <c r="K848" s="80"/>
    </row>
    <row r="849" spans="1:11" ht="24.95" customHeight="1" thickTop="1" thickBot="1">
      <c r="A849" s="72">
        <v>846</v>
      </c>
      <c r="B849" s="68"/>
      <c r="C849" s="36"/>
      <c r="D849" s="68"/>
      <c r="E849" s="38" t="e">
        <f>VLOOKUP($D:$D,اكواد!$A:$G,2)</f>
        <v>#N/A</v>
      </c>
      <c r="F849" s="38" t="e">
        <f>VLOOKUP($D:$D,اكواد!$A:$G,3)</f>
        <v>#N/A</v>
      </c>
      <c r="G849" s="38" t="e">
        <f>VLOOKUP($D:$D,اكواد!$A:$G,4)</f>
        <v>#N/A</v>
      </c>
      <c r="H849" s="46"/>
      <c r="I849" s="74"/>
      <c r="J849" s="38">
        <f t="shared" si="13"/>
        <v>0</v>
      </c>
      <c r="K849" s="79"/>
    </row>
    <row r="850" spans="1:11" ht="24.95" customHeight="1" thickTop="1" thickBot="1">
      <c r="A850" s="72">
        <v>847</v>
      </c>
      <c r="B850" s="68"/>
      <c r="C850" s="36"/>
      <c r="D850" s="68"/>
      <c r="E850" s="38" t="e">
        <f>VLOOKUP($D:$D,اكواد!$A:$G,2)</f>
        <v>#N/A</v>
      </c>
      <c r="F850" s="38" t="e">
        <f>VLOOKUP($D:$D,اكواد!$A:$G,3)</f>
        <v>#N/A</v>
      </c>
      <c r="G850" s="38" t="e">
        <f>VLOOKUP($D:$D,اكواد!$A:$G,4)</f>
        <v>#N/A</v>
      </c>
      <c r="H850" s="46"/>
      <c r="I850" s="74"/>
      <c r="J850" s="38">
        <f t="shared" si="13"/>
        <v>0</v>
      </c>
      <c r="K850" s="80"/>
    </row>
    <row r="851" spans="1:11" ht="24.95" customHeight="1" thickTop="1" thickBot="1">
      <c r="A851" s="72">
        <v>848</v>
      </c>
      <c r="B851" s="68"/>
      <c r="C851" s="36"/>
      <c r="D851" s="68"/>
      <c r="E851" s="38" t="e">
        <f>VLOOKUP($D:$D,اكواد!$A:$G,2)</f>
        <v>#N/A</v>
      </c>
      <c r="F851" s="38" t="e">
        <f>VLOOKUP($D:$D,اكواد!$A:$G,3)</f>
        <v>#N/A</v>
      </c>
      <c r="G851" s="38" t="e">
        <f>VLOOKUP($D:$D,اكواد!$A:$G,4)</f>
        <v>#N/A</v>
      </c>
      <c r="H851" s="46"/>
      <c r="I851" s="74"/>
      <c r="J851" s="38">
        <f t="shared" si="13"/>
        <v>0</v>
      </c>
      <c r="K851" s="80"/>
    </row>
    <row r="852" spans="1:11" ht="24.95" customHeight="1" thickTop="1" thickBot="1">
      <c r="A852" s="72">
        <v>849</v>
      </c>
      <c r="B852" s="68"/>
      <c r="C852" s="36"/>
      <c r="D852" s="68"/>
      <c r="E852" s="38" t="e">
        <f>VLOOKUP($D:$D,اكواد!$A:$G,2)</f>
        <v>#N/A</v>
      </c>
      <c r="F852" s="38" t="e">
        <f>VLOOKUP($D:$D,اكواد!$A:$G,3)</f>
        <v>#N/A</v>
      </c>
      <c r="G852" s="38" t="e">
        <f>VLOOKUP($D:$D,اكواد!$A:$G,4)</f>
        <v>#N/A</v>
      </c>
      <c r="H852" s="46"/>
      <c r="I852" s="74"/>
      <c r="J852" s="38">
        <f t="shared" si="13"/>
        <v>0</v>
      </c>
      <c r="K852" s="80"/>
    </row>
    <row r="853" spans="1:11" ht="24.95" customHeight="1" thickTop="1" thickBot="1">
      <c r="A853" s="72">
        <v>850</v>
      </c>
      <c r="B853" s="68"/>
      <c r="C853" s="36"/>
      <c r="D853" s="68"/>
      <c r="E853" s="38" t="e">
        <f>VLOOKUP($D:$D,اكواد!$A:$G,2)</f>
        <v>#N/A</v>
      </c>
      <c r="F853" s="38" t="e">
        <f>VLOOKUP($D:$D,اكواد!$A:$G,3)</f>
        <v>#N/A</v>
      </c>
      <c r="G853" s="38" t="e">
        <f>VLOOKUP($D:$D,اكواد!$A:$G,4)</f>
        <v>#N/A</v>
      </c>
      <c r="H853" s="46"/>
      <c r="I853" s="74"/>
      <c r="J853" s="38">
        <f t="shared" si="13"/>
        <v>0</v>
      </c>
      <c r="K853" s="80"/>
    </row>
    <row r="854" spans="1:11" ht="24.95" customHeight="1" thickTop="1" thickBot="1">
      <c r="A854" s="72">
        <v>851</v>
      </c>
      <c r="B854" s="68"/>
      <c r="C854" s="36"/>
      <c r="D854" s="68"/>
      <c r="E854" s="38" t="e">
        <f>VLOOKUP($D:$D,اكواد!$A:$G,2)</f>
        <v>#N/A</v>
      </c>
      <c r="F854" s="38" t="e">
        <f>VLOOKUP($D:$D,اكواد!$A:$G,3)</f>
        <v>#N/A</v>
      </c>
      <c r="G854" s="38" t="e">
        <f>VLOOKUP($D:$D,اكواد!$A:$G,4)</f>
        <v>#N/A</v>
      </c>
      <c r="H854" s="46"/>
      <c r="I854" s="74"/>
      <c r="J854" s="38">
        <f t="shared" si="13"/>
        <v>0</v>
      </c>
      <c r="K854" s="80"/>
    </row>
    <row r="855" spans="1:11" ht="24.95" customHeight="1" thickTop="1" thickBot="1">
      <c r="A855" s="72">
        <v>852</v>
      </c>
      <c r="B855" s="68"/>
      <c r="C855" s="36"/>
      <c r="D855" s="68"/>
      <c r="E855" s="38" t="e">
        <f>VLOOKUP($D:$D,اكواد!$A:$G,2)</f>
        <v>#N/A</v>
      </c>
      <c r="F855" s="38" t="e">
        <f>VLOOKUP($D:$D,اكواد!$A:$G,3)</f>
        <v>#N/A</v>
      </c>
      <c r="G855" s="38" t="e">
        <f>VLOOKUP($D:$D,اكواد!$A:$G,4)</f>
        <v>#N/A</v>
      </c>
      <c r="H855" s="46"/>
      <c r="I855" s="74"/>
      <c r="J855" s="38">
        <f t="shared" si="13"/>
        <v>0</v>
      </c>
      <c r="K855" s="80"/>
    </row>
    <row r="856" spans="1:11" ht="24.95" customHeight="1" thickTop="1" thickBot="1">
      <c r="A856" s="72">
        <v>853</v>
      </c>
      <c r="B856" s="68"/>
      <c r="C856" s="36"/>
      <c r="D856" s="68"/>
      <c r="E856" s="38" t="e">
        <f>VLOOKUP($D:$D,اكواد!$A:$G,2)</f>
        <v>#N/A</v>
      </c>
      <c r="F856" s="38" t="e">
        <f>VLOOKUP($D:$D,اكواد!$A:$G,3)</f>
        <v>#N/A</v>
      </c>
      <c r="G856" s="38" t="e">
        <f>VLOOKUP($D:$D,اكواد!$A:$G,4)</f>
        <v>#N/A</v>
      </c>
      <c r="H856" s="46"/>
      <c r="I856" s="74"/>
      <c r="J856" s="38">
        <f t="shared" si="13"/>
        <v>0</v>
      </c>
      <c r="K856" s="80"/>
    </row>
    <row r="857" spans="1:11" ht="24.95" customHeight="1" thickTop="1" thickBot="1">
      <c r="A857" s="72">
        <v>854</v>
      </c>
      <c r="B857" s="68"/>
      <c r="C857" s="36"/>
      <c r="D857" s="68"/>
      <c r="E857" s="38" t="e">
        <f>VLOOKUP($D:$D,اكواد!$A:$G,2)</f>
        <v>#N/A</v>
      </c>
      <c r="F857" s="38" t="e">
        <f>VLOOKUP($D:$D,اكواد!$A:$G,3)</f>
        <v>#N/A</v>
      </c>
      <c r="G857" s="38" t="e">
        <f>VLOOKUP($D:$D,اكواد!$A:$G,4)</f>
        <v>#N/A</v>
      </c>
      <c r="H857" s="46"/>
      <c r="I857" s="74"/>
      <c r="J857" s="38">
        <f t="shared" si="13"/>
        <v>0</v>
      </c>
      <c r="K857" s="80"/>
    </row>
    <row r="858" spans="1:11" ht="24.95" customHeight="1" thickTop="1" thickBot="1">
      <c r="A858" s="72">
        <v>855</v>
      </c>
      <c r="B858" s="68"/>
      <c r="C858" s="36"/>
      <c r="D858" s="68"/>
      <c r="E858" s="38" t="e">
        <f>VLOOKUP($D:$D,اكواد!$A:$G,2)</f>
        <v>#N/A</v>
      </c>
      <c r="F858" s="38" t="e">
        <f>VLOOKUP($D:$D,اكواد!$A:$G,3)</f>
        <v>#N/A</v>
      </c>
      <c r="G858" s="38" t="e">
        <f>VLOOKUP($D:$D,اكواد!$A:$G,4)</f>
        <v>#N/A</v>
      </c>
      <c r="H858" s="46"/>
      <c r="I858" s="74"/>
      <c r="J858" s="38">
        <f t="shared" si="13"/>
        <v>0</v>
      </c>
      <c r="K858" s="79"/>
    </row>
    <row r="859" spans="1:11" ht="24.95" customHeight="1" thickTop="1" thickBot="1">
      <c r="A859" s="72">
        <v>856</v>
      </c>
      <c r="B859" s="68"/>
      <c r="C859" s="36"/>
      <c r="D859" s="68"/>
      <c r="E859" s="38" t="e">
        <f>VLOOKUP($D:$D,اكواد!$A:$G,2)</f>
        <v>#N/A</v>
      </c>
      <c r="F859" s="38" t="e">
        <f>VLOOKUP($D:$D,اكواد!$A:$G,3)</f>
        <v>#N/A</v>
      </c>
      <c r="G859" s="38" t="e">
        <f>VLOOKUP($D:$D,اكواد!$A:$G,4)</f>
        <v>#N/A</v>
      </c>
      <c r="H859" s="46"/>
      <c r="I859" s="74"/>
      <c r="J859" s="38">
        <f t="shared" si="13"/>
        <v>0</v>
      </c>
      <c r="K859" s="80"/>
    </row>
    <row r="860" spans="1:11" ht="24.95" customHeight="1" thickTop="1" thickBot="1">
      <c r="A860" s="72">
        <v>857</v>
      </c>
      <c r="B860" s="68"/>
      <c r="C860" s="36"/>
      <c r="D860" s="68"/>
      <c r="E860" s="38" t="e">
        <f>VLOOKUP($D:$D,اكواد!$A:$G,2)</f>
        <v>#N/A</v>
      </c>
      <c r="F860" s="38" t="e">
        <f>VLOOKUP($D:$D,اكواد!$A:$G,3)</f>
        <v>#N/A</v>
      </c>
      <c r="G860" s="38" t="e">
        <f>VLOOKUP($D:$D,اكواد!$A:$G,4)</f>
        <v>#N/A</v>
      </c>
      <c r="H860" s="46"/>
      <c r="I860" s="74"/>
      <c r="J860" s="38">
        <f t="shared" si="13"/>
        <v>0</v>
      </c>
      <c r="K860" s="80"/>
    </row>
    <row r="861" spans="1:11" ht="24.95" customHeight="1" thickTop="1" thickBot="1">
      <c r="A861" s="72">
        <v>858</v>
      </c>
      <c r="B861" s="68"/>
      <c r="C861" s="36"/>
      <c r="D861" s="68"/>
      <c r="E861" s="38" t="e">
        <f>VLOOKUP($D:$D,اكواد!$A:$G,2)</f>
        <v>#N/A</v>
      </c>
      <c r="F861" s="38" t="e">
        <f>VLOOKUP($D:$D,اكواد!$A:$G,3)</f>
        <v>#N/A</v>
      </c>
      <c r="G861" s="38" t="e">
        <f>VLOOKUP($D:$D,اكواد!$A:$G,4)</f>
        <v>#N/A</v>
      </c>
      <c r="H861" s="46"/>
      <c r="I861" s="74"/>
      <c r="J861" s="38">
        <f t="shared" si="13"/>
        <v>0</v>
      </c>
      <c r="K861" s="80"/>
    </row>
    <row r="862" spans="1:11" ht="24.95" customHeight="1" thickTop="1" thickBot="1">
      <c r="A862" s="72">
        <v>859</v>
      </c>
      <c r="B862" s="68"/>
      <c r="C862" s="36"/>
      <c r="D862" s="68"/>
      <c r="E862" s="38" t="e">
        <f>VLOOKUP($D:$D,اكواد!$A:$G,2)</f>
        <v>#N/A</v>
      </c>
      <c r="F862" s="38" t="e">
        <f>VLOOKUP($D:$D,اكواد!$A:$G,3)</f>
        <v>#N/A</v>
      </c>
      <c r="G862" s="38" t="e">
        <f>VLOOKUP($D:$D,اكواد!$A:$G,4)</f>
        <v>#N/A</v>
      </c>
      <c r="H862" s="46"/>
      <c r="I862" s="74"/>
      <c r="J862" s="38">
        <f t="shared" si="13"/>
        <v>0</v>
      </c>
      <c r="K862" s="80"/>
    </row>
    <row r="863" spans="1:11" ht="24.95" customHeight="1" thickTop="1" thickBot="1">
      <c r="A863" s="72">
        <v>860</v>
      </c>
      <c r="B863" s="68"/>
      <c r="C863" s="36"/>
      <c r="D863" s="68"/>
      <c r="E863" s="38" t="e">
        <f>VLOOKUP($D:$D,اكواد!$A:$G,2)</f>
        <v>#N/A</v>
      </c>
      <c r="F863" s="38" t="e">
        <f>VLOOKUP($D:$D,اكواد!$A:$G,3)</f>
        <v>#N/A</v>
      </c>
      <c r="G863" s="38" t="e">
        <f>VLOOKUP($D:$D,اكواد!$A:$G,4)</f>
        <v>#N/A</v>
      </c>
      <c r="H863" s="46"/>
      <c r="I863" s="74"/>
      <c r="J863" s="38">
        <f t="shared" si="13"/>
        <v>0</v>
      </c>
      <c r="K863" s="80"/>
    </row>
    <row r="864" spans="1:11" ht="24.95" customHeight="1" thickTop="1" thickBot="1">
      <c r="A864" s="72">
        <v>861</v>
      </c>
      <c r="B864" s="68"/>
      <c r="C864" s="36"/>
      <c r="D864" s="68"/>
      <c r="E864" s="38" t="e">
        <f>VLOOKUP($D:$D,اكواد!$A:$G,2)</f>
        <v>#N/A</v>
      </c>
      <c r="F864" s="38" t="e">
        <f>VLOOKUP($D:$D,اكواد!$A:$G,3)</f>
        <v>#N/A</v>
      </c>
      <c r="G864" s="38" t="e">
        <f>VLOOKUP($D:$D,اكواد!$A:$G,4)</f>
        <v>#N/A</v>
      </c>
      <c r="H864" s="46"/>
      <c r="I864" s="74"/>
      <c r="J864" s="38">
        <f t="shared" si="13"/>
        <v>0</v>
      </c>
      <c r="K864" s="80"/>
    </row>
    <row r="865" spans="1:11" ht="24.95" customHeight="1" thickTop="1" thickBot="1">
      <c r="A865" s="72">
        <v>862</v>
      </c>
      <c r="B865" s="68"/>
      <c r="C865" s="36"/>
      <c r="D865" s="68"/>
      <c r="E865" s="38" t="e">
        <f>VLOOKUP($D:$D,اكواد!$A:$G,2)</f>
        <v>#N/A</v>
      </c>
      <c r="F865" s="38" t="e">
        <f>VLOOKUP($D:$D,اكواد!$A:$G,3)</f>
        <v>#N/A</v>
      </c>
      <c r="G865" s="38" t="e">
        <f>VLOOKUP($D:$D,اكواد!$A:$G,4)</f>
        <v>#N/A</v>
      </c>
      <c r="H865" s="46"/>
      <c r="I865" s="74"/>
      <c r="J865" s="38">
        <f t="shared" si="13"/>
        <v>0</v>
      </c>
      <c r="K865" s="80"/>
    </row>
    <row r="866" spans="1:11" ht="24.95" customHeight="1" thickTop="1" thickBot="1">
      <c r="A866" s="72">
        <v>863</v>
      </c>
      <c r="B866" s="68"/>
      <c r="C866" s="36"/>
      <c r="D866" s="68"/>
      <c r="E866" s="38" t="e">
        <f>VLOOKUP($D:$D,اكواد!$A:$G,2)</f>
        <v>#N/A</v>
      </c>
      <c r="F866" s="38" t="e">
        <f>VLOOKUP($D:$D,اكواد!$A:$G,3)</f>
        <v>#N/A</v>
      </c>
      <c r="G866" s="38" t="e">
        <f>VLOOKUP($D:$D,اكواد!$A:$G,4)</f>
        <v>#N/A</v>
      </c>
      <c r="H866" s="46"/>
      <c r="I866" s="74"/>
      <c r="J866" s="38">
        <f t="shared" si="13"/>
        <v>0</v>
      </c>
      <c r="K866" s="80"/>
    </row>
    <row r="867" spans="1:11" ht="24.95" customHeight="1" thickTop="1" thickBot="1">
      <c r="A867" s="72">
        <v>864</v>
      </c>
      <c r="B867" s="68"/>
      <c r="C867" s="36"/>
      <c r="D867" s="68"/>
      <c r="E867" s="38" t="e">
        <f>VLOOKUP($D:$D,اكواد!$A:$G,2)</f>
        <v>#N/A</v>
      </c>
      <c r="F867" s="38" t="e">
        <f>VLOOKUP($D:$D,اكواد!$A:$G,3)</f>
        <v>#N/A</v>
      </c>
      <c r="G867" s="38" t="e">
        <f>VLOOKUP($D:$D,اكواد!$A:$G,4)</f>
        <v>#N/A</v>
      </c>
      <c r="H867" s="46"/>
      <c r="I867" s="74"/>
      <c r="J867" s="38">
        <f t="shared" si="13"/>
        <v>0</v>
      </c>
      <c r="K867" s="79"/>
    </row>
    <row r="868" spans="1:11" ht="24.95" customHeight="1" thickTop="1" thickBot="1">
      <c r="A868" s="72">
        <v>865</v>
      </c>
      <c r="B868" s="68"/>
      <c r="C868" s="36"/>
      <c r="D868" s="68"/>
      <c r="E868" s="38" t="e">
        <f>VLOOKUP($D:$D,اكواد!$A:$G,2)</f>
        <v>#N/A</v>
      </c>
      <c r="F868" s="38" t="e">
        <f>VLOOKUP($D:$D,اكواد!$A:$G,3)</f>
        <v>#N/A</v>
      </c>
      <c r="G868" s="38" t="e">
        <f>VLOOKUP($D:$D,اكواد!$A:$G,4)</f>
        <v>#N/A</v>
      </c>
      <c r="H868" s="46"/>
      <c r="I868" s="74"/>
      <c r="J868" s="38">
        <f t="shared" si="13"/>
        <v>0</v>
      </c>
      <c r="K868" s="80"/>
    </row>
    <row r="869" spans="1:11" ht="24.95" customHeight="1" thickTop="1" thickBot="1">
      <c r="A869" s="72">
        <v>866</v>
      </c>
      <c r="B869" s="68"/>
      <c r="C869" s="36"/>
      <c r="D869" s="68"/>
      <c r="E869" s="38" t="e">
        <f>VLOOKUP($D:$D,اكواد!$A:$G,2)</f>
        <v>#N/A</v>
      </c>
      <c r="F869" s="38" t="e">
        <f>VLOOKUP($D:$D,اكواد!$A:$G,3)</f>
        <v>#N/A</v>
      </c>
      <c r="G869" s="38" t="e">
        <f>VLOOKUP($D:$D,اكواد!$A:$G,4)</f>
        <v>#N/A</v>
      </c>
      <c r="H869" s="46"/>
      <c r="I869" s="74"/>
      <c r="J869" s="38">
        <f t="shared" si="13"/>
        <v>0</v>
      </c>
      <c r="K869" s="80"/>
    </row>
    <row r="870" spans="1:11" ht="24.95" customHeight="1" thickTop="1" thickBot="1">
      <c r="A870" s="72">
        <v>867</v>
      </c>
      <c r="B870" s="68"/>
      <c r="C870" s="36"/>
      <c r="D870" s="68"/>
      <c r="E870" s="38" t="e">
        <f>VLOOKUP($D:$D,اكواد!$A:$G,2)</f>
        <v>#N/A</v>
      </c>
      <c r="F870" s="38" t="e">
        <f>VLOOKUP($D:$D,اكواد!$A:$G,3)</f>
        <v>#N/A</v>
      </c>
      <c r="G870" s="38" t="e">
        <f>VLOOKUP($D:$D,اكواد!$A:$G,4)</f>
        <v>#N/A</v>
      </c>
      <c r="H870" s="46"/>
      <c r="I870" s="74"/>
      <c r="J870" s="38">
        <f t="shared" si="13"/>
        <v>0</v>
      </c>
      <c r="K870" s="80"/>
    </row>
    <row r="871" spans="1:11" ht="24.95" customHeight="1" thickTop="1" thickBot="1">
      <c r="A871" s="72">
        <v>868</v>
      </c>
      <c r="B871" s="68"/>
      <c r="C871" s="36"/>
      <c r="D871" s="68"/>
      <c r="E871" s="38" t="e">
        <f>VLOOKUP($D:$D,اكواد!$A:$G,2)</f>
        <v>#N/A</v>
      </c>
      <c r="F871" s="38" t="e">
        <f>VLOOKUP($D:$D,اكواد!$A:$G,3)</f>
        <v>#N/A</v>
      </c>
      <c r="G871" s="38" t="e">
        <f>VLOOKUP($D:$D,اكواد!$A:$G,4)</f>
        <v>#N/A</v>
      </c>
      <c r="H871" s="46"/>
      <c r="I871" s="74"/>
      <c r="J871" s="38">
        <f t="shared" si="13"/>
        <v>0</v>
      </c>
      <c r="K871" s="80"/>
    </row>
    <row r="872" spans="1:11" ht="24.95" customHeight="1" thickTop="1" thickBot="1">
      <c r="A872" s="72">
        <v>869</v>
      </c>
      <c r="B872" s="68"/>
      <c r="C872" s="36"/>
      <c r="D872" s="68"/>
      <c r="E872" s="38" t="e">
        <f>VLOOKUP($D:$D,اكواد!$A:$G,2)</f>
        <v>#N/A</v>
      </c>
      <c r="F872" s="38" t="e">
        <f>VLOOKUP($D:$D,اكواد!$A:$G,3)</f>
        <v>#N/A</v>
      </c>
      <c r="G872" s="38" t="e">
        <f>VLOOKUP($D:$D,اكواد!$A:$G,4)</f>
        <v>#N/A</v>
      </c>
      <c r="H872" s="46"/>
      <c r="I872" s="74"/>
      <c r="J872" s="38">
        <f t="shared" si="13"/>
        <v>0</v>
      </c>
      <c r="K872" s="80"/>
    </row>
    <row r="873" spans="1:11" ht="24.95" customHeight="1" thickTop="1" thickBot="1">
      <c r="A873" s="72">
        <v>870</v>
      </c>
      <c r="B873" s="68"/>
      <c r="C873" s="36"/>
      <c r="D873" s="68"/>
      <c r="E873" s="38" t="e">
        <f>VLOOKUP($D:$D,اكواد!$A:$G,2)</f>
        <v>#N/A</v>
      </c>
      <c r="F873" s="38" t="e">
        <f>VLOOKUP($D:$D,اكواد!$A:$G,3)</f>
        <v>#N/A</v>
      </c>
      <c r="G873" s="38" t="e">
        <f>VLOOKUP($D:$D,اكواد!$A:$G,4)</f>
        <v>#N/A</v>
      </c>
      <c r="H873" s="46"/>
      <c r="I873" s="74"/>
      <c r="J873" s="38">
        <f t="shared" si="13"/>
        <v>0</v>
      </c>
      <c r="K873" s="80"/>
    </row>
    <row r="874" spans="1:11" ht="24.95" customHeight="1" thickTop="1" thickBot="1">
      <c r="A874" s="72">
        <v>871</v>
      </c>
      <c r="B874" s="68"/>
      <c r="C874" s="36"/>
      <c r="D874" s="68"/>
      <c r="E874" s="38" t="e">
        <f>VLOOKUP($D:$D,اكواد!$A:$G,2)</f>
        <v>#N/A</v>
      </c>
      <c r="F874" s="38" t="e">
        <f>VLOOKUP($D:$D,اكواد!$A:$G,3)</f>
        <v>#N/A</v>
      </c>
      <c r="G874" s="38" t="e">
        <f>VLOOKUP($D:$D,اكواد!$A:$G,4)</f>
        <v>#N/A</v>
      </c>
      <c r="H874" s="46"/>
      <c r="I874" s="74"/>
      <c r="J874" s="38">
        <f t="shared" si="13"/>
        <v>0</v>
      </c>
      <c r="K874" s="80"/>
    </row>
    <row r="875" spans="1:11" ht="24.95" customHeight="1" thickTop="1" thickBot="1">
      <c r="A875" s="72">
        <v>872</v>
      </c>
      <c r="B875" s="68"/>
      <c r="C875" s="36"/>
      <c r="D875" s="68"/>
      <c r="E875" s="38" t="e">
        <f>VLOOKUP($D:$D,اكواد!$A:$G,2)</f>
        <v>#N/A</v>
      </c>
      <c r="F875" s="38" t="e">
        <f>VLOOKUP($D:$D,اكواد!$A:$G,3)</f>
        <v>#N/A</v>
      </c>
      <c r="G875" s="38" t="e">
        <f>VLOOKUP($D:$D,اكواد!$A:$G,4)</f>
        <v>#N/A</v>
      </c>
      <c r="H875" s="46"/>
      <c r="I875" s="74"/>
      <c r="J875" s="38">
        <f t="shared" si="13"/>
        <v>0</v>
      </c>
      <c r="K875" s="80"/>
    </row>
    <row r="876" spans="1:11" ht="24.95" customHeight="1" thickTop="1" thickBot="1">
      <c r="A876" s="72">
        <v>873</v>
      </c>
      <c r="B876" s="68"/>
      <c r="C876" s="36"/>
      <c r="D876" s="68"/>
      <c r="E876" s="38" t="e">
        <f>VLOOKUP($D:$D,اكواد!$A:$G,2)</f>
        <v>#N/A</v>
      </c>
      <c r="F876" s="38" t="e">
        <f>VLOOKUP($D:$D,اكواد!$A:$G,3)</f>
        <v>#N/A</v>
      </c>
      <c r="G876" s="38" t="e">
        <f>VLOOKUP($D:$D,اكواد!$A:$G,4)</f>
        <v>#N/A</v>
      </c>
      <c r="H876" s="46"/>
      <c r="I876" s="74"/>
      <c r="J876" s="38">
        <f t="shared" si="13"/>
        <v>0</v>
      </c>
      <c r="K876" s="79"/>
    </row>
    <row r="877" spans="1:11" ht="24.95" customHeight="1" thickTop="1" thickBot="1">
      <c r="A877" s="72">
        <v>874</v>
      </c>
      <c r="B877" s="68"/>
      <c r="C877" s="36"/>
      <c r="D877" s="68"/>
      <c r="E877" s="38" t="e">
        <f>VLOOKUP($D:$D,اكواد!$A:$G,2)</f>
        <v>#N/A</v>
      </c>
      <c r="F877" s="38" t="e">
        <f>VLOOKUP($D:$D,اكواد!$A:$G,3)</f>
        <v>#N/A</v>
      </c>
      <c r="G877" s="38" t="e">
        <f>VLOOKUP($D:$D,اكواد!$A:$G,4)</f>
        <v>#N/A</v>
      </c>
      <c r="H877" s="46"/>
      <c r="I877" s="74"/>
      <c r="J877" s="38">
        <f t="shared" si="13"/>
        <v>0</v>
      </c>
      <c r="K877" s="80"/>
    </row>
    <row r="878" spans="1:11" ht="24.95" customHeight="1" thickTop="1" thickBot="1">
      <c r="A878" s="72">
        <v>875</v>
      </c>
      <c r="B878" s="68"/>
      <c r="C878" s="36"/>
      <c r="D878" s="68"/>
      <c r="E878" s="38" t="e">
        <f>VLOOKUP($D:$D,اكواد!$A:$G,2)</f>
        <v>#N/A</v>
      </c>
      <c r="F878" s="38" t="e">
        <f>VLOOKUP($D:$D,اكواد!$A:$G,3)</f>
        <v>#N/A</v>
      </c>
      <c r="G878" s="38" t="e">
        <f>VLOOKUP($D:$D,اكواد!$A:$G,4)</f>
        <v>#N/A</v>
      </c>
      <c r="H878" s="46"/>
      <c r="I878" s="74"/>
      <c r="J878" s="38">
        <f t="shared" si="13"/>
        <v>0</v>
      </c>
      <c r="K878" s="80"/>
    </row>
    <row r="879" spans="1:11" ht="24.95" customHeight="1" thickTop="1" thickBot="1">
      <c r="A879" s="72">
        <v>876</v>
      </c>
      <c r="B879" s="68"/>
      <c r="C879" s="36"/>
      <c r="D879" s="68"/>
      <c r="E879" s="38" t="e">
        <f>VLOOKUP($D:$D,اكواد!$A:$G,2)</f>
        <v>#N/A</v>
      </c>
      <c r="F879" s="38" t="e">
        <f>VLOOKUP($D:$D,اكواد!$A:$G,3)</f>
        <v>#N/A</v>
      </c>
      <c r="G879" s="38" t="e">
        <f>VLOOKUP($D:$D,اكواد!$A:$G,4)</f>
        <v>#N/A</v>
      </c>
      <c r="H879" s="46"/>
      <c r="I879" s="74"/>
      <c r="J879" s="38">
        <f t="shared" si="13"/>
        <v>0</v>
      </c>
      <c r="K879" s="80"/>
    </row>
    <row r="880" spans="1:11" ht="24.95" customHeight="1" thickTop="1" thickBot="1">
      <c r="A880" s="72">
        <v>877</v>
      </c>
      <c r="B880" s="68"/>
      <c r="C880" s="36"/>
      <c r="D880" s="68"/>
      <c r="E880" s="38" t="e">
        <f>VLOOKUP($D:$D,اكواد!$A:$G,2)</f>
        <v>#N/A</v>
      </c>
      <c r="F880" s="38" t="e">
        <f>VLOOKUP($D:$D,اكواد!$A:$G,3)</f>
        <v>#N/A</v>
      </c>
      <c r="G880" s="38" t="e">
        <f>VLOOKUP($D:$D,اكواد!$A:$G,4)</f>
        <v>#N/A</v>
      </c>
      <c r="H880" s="46"/>
      <c r="I880" s="74"/>
      <c r="J880" s="38">
        <f t="shared" si="13"/>
        <v>0</v>
      </c>
      <c r="K880" s="80"/>
    </row>
    <row r="881" spans="1:11" ht="24.95" customHeight="1" thickTop="1" thickBot="1">
      <c r="A881" s="72">
        <v>878</v>
      </c>
      <c r="B881" s="68"/>
      <c r="C881" s="36"/>
      <c r="D881" s="68"/>
      <c r="E881" s="38" t="e">
        <f>VLOOKUP($D:$D,اكواد!$A:$G,2)</f>
        <v>#N/A</v>
      </c>
      <c r="F881" s="38" t="e">
        <f>VLOOKUP($D:$D,اكواد!$A:$G,3)</f>
        <v>#N/A</v>
      </c>
      <c r="G881" s="38" t="e">
        <f>VLOOKUP($D:$D,اكواد!$A:$G,4)</f>
        <v>#N/A</v>
      </c>
      <c r="H881" s="46"/>
      <c r="I881" s="74"/>
      <c r="J881" s="38">
        <f t="shared" si="13"/>
        <v>0</v>
      </c>
      <c r="K881" s="80"/>
    </row>
    <row r="882" spans="1:11" ht="24.95" customHeight="1" thickTop="1" thickBot="1">
      <c r="A882" s="72">
        <v>879</v>
      </c>
      <c r="B882" s="68"/>
      <c r="C882" s="36"/>
      <c r="D882" s="68"/>
      <c r="E882" s="38" t="e">
        <f>VLOOKUP($D:$D,اكواد!$A:$G,2)</f>
        <v>#N/A</v>
      </c>
      <c r="F882" s="38" t="e">
        <f>VLOOKUP($D:$D,اكواد!$A:$G,3)</f>
        <v>#N/A</v>
      </c>
      <c r="G882" s="38" t="e">
        <f>VLOOKUP($D:$D,اكواد!$A:$G,4)</f>
        <v>#N/A</v>
      </c>
      <c r="H882" s="46"/>
      <c r="I882" s="74"/>
      <c r="J882" s="38">
        <f t="shared" si="13"/>
        <v>0</v>
      </c>
      <c r="K882" s="80"/>
    </row>
    <row r="883" spans="1:11" ht="24.95" customHeight="1" thickTop="1" thickBot="1">
      <c r="A883" s="72">
        <v>880</v>
      </c>
      <c r="B883" s="68"/>
      <c r="C883" s="36"/>
      <c r="D883" s="68"/>
      <c r="E883" s="38" t="e">
        <f>VLOOKUP($D:$D,اكواد!$A:$G,2)</f>
        <v>#N/A</v>
      </c>
      <c r="F883" s="38" t="e">
        <f>VLOOKUP($D:$D,اكواد!$A:$G,3)</f>
        <v>#N/A</v>
      </c>
      <c r="G883" s="38" t="e">
        <f>VLOOKUP($D:$D,اكواد!$A:$G,4)</f>
        <v>#N/A</v>
      </c>
      <c r="H883" s="46"/>
      <c r="I883" s="74"/>
      <c r="J883" s="38">
        <f t="shared" si="13"/>
        <v>0</v>
      </c>
      <c r="K883" s="80"/>
    </row>
    <row r="884" spans="1:11" ht="24.95" customHeight="1" thickTop="1" thickBot="1">
      <c r="A884" s="72">
        <v>881</v>
      </c>
      <c r="B884" s="68"/>
      <c r="C884" s="36"/>
      <c r="D884" s="68"/>
      <c r="E884" s="38" t="e">
        <f>VLOOKUP($D:$D,اكواد!$A:$G,2)</f>
        <v>#N/A</v>
      </c>
      <c r="F884" s="38" t="e">
        <f>VLOOKUP($D:$D,اكواد!$A:$G,3)</f>
        <v>#N/A</v>
      </c>
      <c r="G884" s="38" t="e">
        <f>VLOOKUP($D:$D,اكواد!$A:$G,4)</f>
        <v>#N/A</v>
      </c>
      <c r="H884" s="46"/>
      <c r="I884" s="74"/>
      <c r="J884" s="38">
        <f t="shared" si="13"/>
        <v>0</v>
      </c>
      <c r="K884" s="80"/>
    </row>
    <row r="885" spans="1:11" ht="24.95" customHeight="1" thickTop="1" thickBot="1">
      <c r="A885" s="72">
        <v>882</v>
      </c>
      <c r="B885" s="68"/>
      <c r="C885" s="36"/>
      <c r="D885" s="68"/>
      <c r="E885" s="38" t="e">
        <f>VLOOKUP($D:$D,اكواد!$A:$G,2)</f>
        <v>#N/A</v>
      </c>
      <c r="F885" s="38" t="e">
        <f>VLOOKUP($D:$D,اكواد!$A:$G,3)</f>
        <v>#N/A</v>
      </c>
      <c r="G885" s="38" t="e">
        <f>VLOOKUP($D:$D,اكواد!$A:$G,4)</f>
        <v>#N/A</v>
      </c>
      <c r="H885" s="46"/>
      <c r="I885" s="74"/>
      <c r="J885" s="38">
        <f t="shared" si="13"/>
        <v>0</v>
      </c>
      <c r="K885" s="79"/>
    </row>
    <row r="886" spans="1:11" ht="24.95" customHeight="1" thickTop="1" thickBot="1">
      <c r="A886" s="72">
        <v>883</v>
      </c>
      <c r="B886" s="68"/>
      <c r="C886" s="36"/>
      <c r="D886" s="68"/>
      <c r="E886" s="38" t="e">
        <f>VLOOKUP($D:$D,اكواد!$A:$G,2)</f>
        <v>#N/A</v>
      </c>
      <c r="F886" s="38" t="e">
        <f>VLOOKUP($D:$D,اكواد!$A:$G,3)</f>
        <v>#N/A</v>
      </c>
      <c r="G886" s="38" t="e">
        <f>VLOOKUP($D:$D,اكواد!$A:$G,4)</f>
        <v>#N/A</v>
      </c>
      <c r="H886" s="46"/>
      <c r="I886" s="74"/>
      <c r="J886" s="38">
        <f t="shared" si="13"/>
        <v>0</v>
      </c>
      <c r="K886" s="80"/>
    </row>
    <row r="887" spans="1:11" ht="24.95" customHeight="1" thickTop="1" thickBot="1">
      <c r="A887" s="72">
        <v>884</v>
      </c>
      <c r="B887" s="68"/>
      <c r="C887" s="36"/>
      <c r="D887" s="68"/>
      <c r="E887" s="38" t="e">
        <f>VLOOKUP($D:$D,اكواد!$A:$G,2)</f>
        <v>#N/A</v>
      </c>
      <c r="F887" s="38" t="e">
        <f>VLOOKUP($D:$D,اكواد!$A:$G,3)</f>
        <v>#N/A</v>
      </c>
      <c r="G887" s="38" t="e">
        <f>VLOOKUP($D:$D,اكواد!$A:$G,4)</f>
        <v>#N/A</v>
      </c>
      <c r="H887" s="46"/>
      <c r="I887" s="74"/>
      <c r="J887" s="38">
        <f t="shared" si="13"/>
        <v>0</v>
      </c>
      <c r="K887" s="80"/>
    </row>
    <row r="888" spans="1:11" ht="24.95" customHeight="1" thickTop="1" thickBot="1">
      <c r="A888" s="72">
        <v>885</v>
      </c>
      <c r="B888" s="68"/>
      <c r="C888" s="36"/>
      <c r="D888" s="68"/>
      <c r="E888" s="38" t="e">
        <f>VLOOKUP($D:$D,اكواد!$A:$G,2)</f>
        <v>#N/A</v>
      </c>
      <c r="F888" s="38" t="e">
        <f>VLOOKUP($D:$D,اكواد!$A:$G,3)</f>
        <v>#N/A</v>
      </c>
      <c r="G888" s="38" t="e">
        <f>VLOOKUP($D:$D,اكواد!$A:$G,4)</f>
        <v>#N/A</v>
      </c>
      <c r="H888" s="46"/>
      <c r="I888" s="74"/>
      <c r="J888" s="38">
        <f t="shared" si="13"/>
        <v>0</v>
      </c>
      <c r="K888" s="80"/>
    </row>
    <row r="889" spans="1:11" ht="24.95" customHeight="1" thickTop="1" thickBot="1">
      <c r="A889" s="72">
        <v>886</v>
      </c>
      <c r="B889" s="68"/>
      <c r="C889" s="36"/>
      <c r="D889" s="68"/>
      <c r="E889" s="38" t="e">
        <f>VLOOKUP($D:$D,اكواد!$A:$G,2)</f>
        <v>#N/A</v>
      </c>
      <c r="F889" s="38" t="e">
        <f>VLOOKUP($D:$D,اكواد!$A:$G,3)</f>
        <v>#N/A</v>
      </c>
      <c r="G889" s="38" t="e">
        <f>VLOOKUP($D:$D,اكواد!$A:$G,4)</f>
        <v>#N/A</v>
      </c>
      <c r="H889" s="46"/>
      <c r="I889" s="74"/>
      <c r="J889" s="38">
        <f t="shared" si="13"/>
        <v>0</v>
      </c>
      <c r="K889" s="80"/>
    </row>
    <row r="890" spans="1:11" ht="24.95" customHeight="1" thickTop="1" thickBot="1">
      <c r="A890" s="72">
        <v>887</v>
      </c>
      <c r="B890" s="68"/>
      <c r="C890" s="36"/>
      <c r="D890" s="68"/>
      <c r="E890" s="38" t="e">
        <f>VLOOKUP($D:$D,اكواد!$A:$G,2)</f>
        <v>#N/A</v>
      </c>
      <c r="F890" s="38" t="e">
        <f>VLOOKUP($D:$D,اكواد!$A:$G,3)</f>
        <v>#N/A</v>
      </c>
      <c r="G890" s="38" t="e">
        <f>VLOOKUP($D:$D,اكواد!$A:$G,4)</f>
        <v>#N/A</v>
      </c>
      <c r="H890" s="46"/>
      <c r="I890" s="74"/>
      <c r="J890" s="38">
        <f t="shared" si="13"/>
        <v>0</v>
      </c>
      <c r="K890" s="80"/>
    </row>
    <row r="891" spans="1:11" ht="24.95" customHeight="1" thickTop="1" thickBot="1">
      <c r="A891" s="72">
        <v>888</v>
      </c>
      <c r="B891" s="68"/>
      <c r="C891" s="36"/>
      <c r="D891" s="68"/>
      <c r="E891" s="38" t="e">
        <f>VLOOKUP($D:$D,اكواد!$A:$G,2)</f>
        <v>#N/A</v>
      </c>
      <c r="F891" s="38" t="e">
        <f>VLOOKUP($D:$D,اكواد!$A:$G,3)</f>
        <v>#N/A</v>
      </c>
      <c r="G891" s="38" t="e">
        <f>VLOOKUP($D:$D,اكواد!$A:$G,4)</f>
        <v>#N/A</v>
      </c>
      <c r="H891" s="46"/>
      <c r="I891" s="74"/>
      <c r="J891" s="38">
        <f t="shared" si="13"/>
        <v>0</v>
      </c>
      <c r="K891" s="80"/>
    </row>
    <row r="892" spans="1:11" ht="24.95" customHeight="1" thickTop="1" thickBot="1">
      <c r="A892" s="72">
        <v>889</v>
      </c>
      <c r="B892" s="68"/>
      <c r="C892" s="36"/>
      <c r="D892" s="68"/>
      <c r="E892" s="38" t="e">
        <f>VLOOKUP($D:$D,اكواد!$A:$G,2)</f>
        <v>#N/A</v>
      </c>
      <c r="F892" s="38" t="e">
        <f>VLOOKUP($D:$D,اكواد!$A:$G,3)</f>
        <v>#N/A</v>
      </c>
      <c r="G892" s="38" t="e">
        <f>VLOOKUP($D:$D,اكواد!$A:$G,4)</f>
        <v>#N/A</v>
      </c>
      <c r="H892" s="46"/>
      <c r="I892" s="74"/>
      <c r="J892" s="38">
        <f t="shared" si="13"/>
        <v>0</v>
      </c>
      <c r="K892" s="80"/>
    </row>
    <row r="893" spans="1:11" ht="24.95" customHeight="1" thickTop="1" thickBot="1">
      <c r="A893" s="72">
        <v>890</v>
      </c>
      <c r="B893" s="68"/>
      <c r="C893" s="36"/>
      <c r="D893" s="68"/>
      <c r="E893" s="38" t="e">
        <f>VLOOKUP($D:$D,اكواد!$A:$G,2)</f>
        <v>#N/A</v>
      </c>
      <c r="F893" s="38" t="e">
        <f>VLOOKUP($D:$D,اكواد!$A:$G,3)</f>
        <v>#N/A</v>
      </c>
      <c r="G893" s="38" t="e">
        <f>VLOOKUP($D:$D,اكواد!$A:$G,4)</f>
        <v>#N/A</v>
      </c>
      <c r="H893" s="46"/>
      <c r="I893" s="74"/>
      <c r="J893" s="38">
        <f t="shared" si="13"/>
        <v>0</v>
      </c>
      <c r="K893" s="80"/>
    </row>
    <row r="894" spans="1:11" ht="24.95" customHeight="1" thickTop="1" thickBot="1">
      <c r="A894" s="72">
        <v>891</v>
      </c>
      <c r="B894" s="68"/>
      <c r="C894" s="36"/>
      <c r="D894" s="68"/>
      <c r="E894" s="38" t="e">
        <f>VLOOKUP($D:$D,اكواد!$A:$G,2)</f>
        <v>#N/A</v>
      </c>
      <c r="F894" s="38" t="e">
        <f>VLOOKUP($D:$D,اكواد!$A:$G,3)</f>
        <v>#N/A</v>
      </c>
      <c r="G894" s="38" t="e">
        <f>VLOOKUP($D:$D,اكواد!$A:$G,4)</f>
        <v>#N/A</v>
      </c>
      <c r="H894" s="46"/>
      <c r="I894" s="74"/>
      <c r="J894" s="38">
        <f t="shared" si="13"/>
        <v>0</v>
      </c>
      <c r="K894" s="79"/>
    </row>
    <row r="895" spans="1:11" ht="24.95" customHeight="1" thickTop="1" thickBot="1">
      <c r="A895" s="72">
        <v>892</v>
      </c>
      <c r="B895" s="68"/>
      <c r="C895" s="36"/>
      <c r="D895" s="68"/>
      <c r="E895" s="38" t="e">
        <f>VLOOKUP($D:$D,اكواد!$A:$G,2)</f>
        <v>#N/A</v>
      </c>
      <c r="F895" s="38" t="e">
        <f>VLOOKUP($D:$D,اكواد!$A:$G,3)</f>
        <v>#N/A</v>
      </c>
      <c r="G895" s="38" t="e">
        <f>VLOOKUP($D:$D,اكواد!$A:$G,4)</f>
        <v>#N/A</v>
      </c>
      <c r="H895" s="46"/>
      <c r="I895" s="74"/>
      <c r="J895" s="38">
        <f t="shared" si="13"/>
        <v>0</v>
      </c>
      <c r="K895" s="80"/>
    </row>
    <row r="896" spans="1:11" ht="24.95" customHeight="1" thickTop="1" thickBot="1">
      <c r="A896" s="72">
        <v>893</v>
      </c>
      <c r="B896" s="68"/>
      <c r="C896" s="36"/>
      <c r="D896" s="68"/>
      <c r="E896" s="38" t="e">
        <f>VLOOKUP($D:$D,اكواد!$A:$G,2)</f>
        <v>#N/A</v>
      </c>
      <c r="F896" s="38" t="e">
        <f>VLOOKUP($D:$D,اكواد!$A:$G,3)</f>
        <v>#N/A</v>
      </c>
      <c r="G896" s="38" t="e">
        <f>VLOOKUP($D:$D,اكواد!$A:$G,4)</f>
        <v>#N/A</v>
      </c>
      <c r="H896" s="46"/>
      <c r="I896" s="74"/>
      <c r="J896" s="38">
        <f t="shared" si="13"/>
        <v>0</v>
      </c>
      <c r="K896" s="80"/>
    </row>
    <row r="897" spans="1:11" ht="24.95" customHeight="1" thickTop="1" thickBot="1">
      <c r="A897" s="72">
        <v>894</v>
      </c>
      <c r="B897" s="68"/>
      <c r="C897" s="36"/>
      <c r="D897" s="68"/>
      <c r="E897" s="38" t="e">
        <f>VLOOKUP($D:$D,اكواد!$A:$G,2)</f>
        <v>#N/A</v>
      </c>
      <c r="F897" s="38" t="e">
        <f>VLOOKUP($D:$D,اكواد!$A:$G,3)</f>
        <v>#N/A</v>
      </c>
      <c r="G897" s="38" t="e">
        <f>VLOOKUP($D:$D,اكواد!$A:$G,4)</f>
        <v>#N/A</v>
      </c>
      <c r="H897" s="46"/>
      <c r="I897" s="74"/>
      <c r="J897" s="38">
        <f t="shared" si="13"/>
        <v>0</v>
      </c>
      <c r="K897" s="80"/>
    </row>
    <row r="898" spans="1:11" ht="24.95" customHeight="1" thickTop="1" thickBot="1">
      <c r="A898" s="72">
        <v>895</v>
      </c>
      <c r="B898" s="68"/>
      <c r="C898" s="36"/>
      <c r="D898" s="68"/>
      <c r="E898" s="38" t="e">
        <f>VLOOKUP($D:$D,اكواد!$A:$G,2)</f>
        <v>#N/A</v>
      </c>
      <c r="F898" s="38" t="e">
        <f>VLOOKUP($D:$D,اكواد!$A:$G,3)</f>
        <v>#N/A</v>
      </c>
      <c r="G898" s="38" t="e">
        <f>VLOOKUP($D:$D,اكواد!$A:$G,4)</f>
        <v>#N/A</v>
      </c>
      <c r="H898" s="46"/>
      <c r="I898" s="74"/>
      <c r="J898" s="38">
        <f t="shared" si="13"/>
        <v>0</v>
      </c>
      <c r="K898" s="80"/>
    </row>
    <row r="899" spans="1:11" ht="24.95" customHeight="1" thickTop="1" thickBot="1">
      <c r="A899" s="72">
        <v>896</v>
      </c>
      <c r="B899" s="68"/>
      <c r="C899" s="36"/>
      <c r="D899" s="68"/>
      <c r="E899" s="38" t="e">
        <f>VLOOKUP($D:$D,اكواد!$A:$G,2)</f>
        <v>#N/A</v>
      </c>
      <c r="F899" s="38" t="e">
        <f>VLOOKUP($D:$D,اكواد!$A:$G,3)</f>
        <v>#N/A</v>
      </c>
      <c r="G899" s="38" t="e">
        <f>VLOOKUP($D:$D,اكواد!$A:$G,4)</f>
        <v>#N/A</v>
      </c>
      <c r="H899" s="46"/>
      <c r="I899" s="74"/>
      <c r="J899" s="38">
        <f t="shared" si="13"/>
        <v>0</v>
      </c>
      <c r="K899" s="80"/>
    </row>
    <row r="900" spans="1:11" ht="24.95" customHeight="1" thickTop="1" thickBot="1">
      <c r="A900" s="72">
        <v>897</v>
      </c>
      <c r="B900" s="68"/>
      <c r="C900" s="36"/>
      <c r="D900" s="68"/>
      <c r="E900" s="38" t="e">
        <f>VLOOKUP($D:$D,اكواد!$A:$G,2)</f>
        <v>#N/A</v>
      </c>
      <c r="F900" s="38" t="e">
        <f>VLOOKUP($D:$D,اكواد!$A:$G,3)</f>
        <v>#N/A</v>
      </c>
      <c r="G900" s="38" t="e">
        <f>VLOOKUP($D:$D,اكواد!$A:$G,4)</f>
        <v>#N/A</v>
      </c>
      <c r="H900" s="46"/>
      <c r="I900" s="74"/>
      <c r="J900" s="38">
        <f t="shared" si="13"/>
        <v>0</v>
      </c>
      <c r="K900" s="80"/>
    </row>
    <row r="901" spans="1:11" ht="24.95" customHeight="1" thickTop="1" thickBot="1">
      <c r="A901" s="72">
        <v>898</v>
      </c>
      <c r="B901" s="68"/>
      <c r="C901" s="36"/>
      <c r="D901" s="68"/>
      <c r="E901" s="38" t="e">
        <f>VLOOKUP($D:$D,اكواد!$A:$G,2)</f>
        <v>#N/A</v>
      </c>
      <c r="F901" s="38" t="e">
        <f>VLOOKUP($D:$D,اكواد!$A:$G,3)</f>
        <v>#N/A</v>
      </c>
      <c r="G901" s="38" t="e">
        <f>VLOOKUP($D:$D,اكواد!$A:$G,4)</f>
        <v>#N/A</v>
      </c>
      <c r="H901" s="46"/>
      <c r="I901" s="74"/>
      <c r="J901" s="38">
        <f t="shared" ref="J901:J964" si="14">H901*I901</f>
        <v>0</v>
      </c>
      <c r="K901" s="80"/>
    </row>
    <row r="902" spans="1:11" ht="24.95" customHeight="1" thickTop="1" thickBot="1">
      <c r="A902" s="72">
        <v>899</v>
      </c>
      <c r="B902" s="68"/>
      <c r="C902" s="36"/>
      <c r="D902" s="68"/>
      <c r="E902" s="38" t="e">
        <f>VLOOKUP($D:$D,اكواد!$A:$G,2)</f>
        <v>#N/A</v>
      </c>
      <c r="F902" s="38" t="e">
        <f>VLOOKUP($D:$D,اكواد!$A:$G,3)</f>
        <v>#N/A</v>
      </c>
      <c r="G902" s="38" t="e">
        <f>VLOOKUP($D:$D,اكواد!$A:$G,4)</f>
        <v>#N/A</v>
      </c>
      <c r="H902" s="46"/>
      <c r="I902" s="74"/>
      <c r="J902" s="38">
        <f t="shared" si="14"/>
        <v>0</v>
      </c>
      <c r="K902" s="80"/>
    </row>
    <row r="903" spans="1:11" ht="24.95" customHeight="1" thickTop="1" thickBot="1">
      <c r="A903" s="72">
        <v>900</v>
      </c>
      <c r="B903" s="68"/>
      <c r="C903" s="36"/>
      <c r="D903" s="68"/>
      <c r="E903" s="38" t="e">
        <f>VLOOKUP($D:$D,اكواد!$A:$G,2)</f>
        <v>#N/A</v>
      </c>
      <c r="F903" s="38" t="e">
        <f>VLOOKUP($D:$D,اكواد!$A:$G,3)</f>
        <v>#N/A</v>
      </c>
      <c r="G903" s="38" t="e">
        <f>VLOOKUP($D:$D,اكواد!$A:$G,4)</f>
        <v>#N/A</v>
      </c>
      <c r="H903" s="46"/>
      <c r="I903" s="74"/>
      <c r="J903" s="38">
        <f t="shared" si="14"/>
        <v>0</v>
      </c>
      <c r="K903" s="79"/>
    </row>
    <row r="904" spans="1:11" ht="24.95" customHeight="1" thickTop="1" thickBot="1">
      <c r="A904" s="72">
        <v>901</v>
      </c>
      <c r="B904" s="68"/>
      <c r="C904" s="36"/>
      <c r="D904" s="68"/>
      <c r="E904" s="38" t="e">
        <f>VLOOKUP($D:$D,اكواد!$A:$G,2)</f>
        <v>#N/A</v>
      </c>
      <c r="F904" s="38" t="e">
        <f>VLOOKUP($D:$D,اكواد!$A:$G,3)</f>
        <v>#N/A</v>
      </c>
      <c r="G904" s="38" t="e">
        <f>VLOOKUP($D:$D,اكواد!$A:$G,4)</f>
        <v>#N/A</v>
      </c>
      <c r="H904" s="46"/>
      <c r="I904" s="74"/>
      <c r="J904" s="38">
        <f t="shared" si="14"/>
        <v>0</v>
      </c>
      <c r="K904" s="80"/>
    </row>
    <row r="905" spans="1:11" ht="24.95" customHeight="1" thickTop="1" thickBot="1">
      <c r="A905" s="72">
        <v>902</v>
      </c>
      <c r="B905" s="68"/>
      <c r="C905" s="36"/>
      <c r="D905" s="68"/>
      <c r="E905" s="38" t="e">
        <f>VLOOKUP($D:$D,اكواد!$A:$G,2)</f>
        <v>#N/A</v>
      </c>
      <c r="F905" s="38" t="e">
        <f>VLOOKUP($D:$D,اكواد!$A:$G,3)</f>
        <v>#N/A</v>
      </c>
      <c r="G905" s="38" t="e">
        <f>VLOOKUP($D:$D,اكواد!$A:$G,4)</f>
        <v>#N/A</v>
      </c>
      <c r="H905" s="46"/>
      <c r="I905" s="74"/>
      <c r="J905" s="38">
        <f t="shared" si="14"/>
        <v>0</v>
      </c>
      <c r="K905" s="80"/>
    </row>
    <row r="906" spans="1:11" ht="24.95" customHeight="1" thickTop="1" thickBot="1">
      <c r="A906" s="72">
        <v>903</v>
      </c>
      <c r="B906" s="68"/>
      <c r="C906" s="36"/>
      <c r="D906" s="68"/>
      <c r="E906" s="38" t="e">
        <f>VLOOKUP($D:$D,اكواد!$A:$G,2)</f>
        <v>#N/A</v>
      </c>
      <c r="F906" s="38" t="e">
        <f>VLOOKUP($D:$D,اكواد!$A:$G,3)</f>
        <v>#N/A</v>
      </c>
      <c r="G906" s="38" t="e">
        <f>VLOOKUP($D:$D,اكواد!$A:$G,4)</f>
        <v>#N/A</v>
      </c>
      <c r="H906" s="46"/>
      <c r="I906" s="74"/>
      <c r="J906" s="38">
        <f t="shared" si="14"/>
        <v>0</v>
      </c>
      <c r="K906" s="80"/>
    </row>
    <row r="907" spans="1:11" ht="24.95" customHeight="1" thickTop="1" thickBot="1">
      <c r="A907" s="72">
        <v>904</v>
      </c>
      <c r="B907" s="68"/>
      <c r="C907" s="36"/>
      <c r="D907" s="68"/>
      <c r="E907" s="38" t="e">
        <f>VLOOKUP($D:$D,اكواد!$A:$G,2)</f>
        <v>#N/A</v>
      </c>
      <c r="F907" s="38" t="e">
        <f>VLOOKUP($D:$D,اكواد!$A:$G,3)</f>
        <v>#N/A</v>
      </c>
      <c r="G907" s="38" t="e">
        <f>VLOOKUP($D:$D,اكواد!$A:$G,4)</f>
        <v>#N/A</v>
      </c>
      <c r="H907" s="46"/>
      <c r="I907" s="74"/>
      <c r="J907" s="38">
        <f t="shared" si="14"/>
        <v>0</v>
      </c>
      <c r="K907" s="80"/>
    </row>
    <row r="908" spans="1:11" ht="24.95" customHeight="1" thickTop="1" thickBot="1">
      <c r="A908" s="72">
        <v>905</v>
      </c>
      <c r="B908" s="68"/>
      <c r="C908" s="36"/>
      <c r="D908" s="68"/>
      <c r="E908" s="38" t="e">
        <f>VLOOKUP($D:$D,اكواد!$A:$G,2)</f>
        <v>#N/A</v>
      </c>
      <c r="F908" s="38" t="e">
        <f>VLOOKUP($D:$D,اكواد!$A:$G,3)</f>
        <v>#N/A</v>
      </c>
      <c r="G908" s="38" t="e">
        <f>VLOOKUP($D:$D,اكواد!$A:$G,4)</f>
        <v>#N/A</v>
      </c>
      <c r="H908" s="46"/>
      <c r="I908" s="74"/>
      <c r="J908" s="38">
        <f t="shared" si="14"/>
        <v>0</v>
      </c>
      <c r="K908" s="80"/>
    </row>
    <row r="909" spans="1:11" ht="24.95" customHeight="1" thickTop="1" thickBot="1">
      <c r="A909" s="72">
        <v>906</v>
      </c>
      <c r="B909" s="68"/>
      <c r="C909" s="36"/>
      <c r="D909" s="68"/>
      <c r="E909" s="38" t="e">
        <f>VLOOKUP($D:$D,اكواد!$A:$G,2)</f>
        <v>#N/A</v>
      </c>
      <c r="F909" s="38" t="e">
        <f>VLOOKUP($D:$D,اكواد!$A:$G,3)</f>
        <v>#N/A</v>
      </c>
      <c r="G909" s="38" t="e">
        <f>VLOOKUP($D:$D,اكواد!$A:$G,4)</f>
        <v>#N/A</v>
      </c>
      <c r="H909" s="46"/>
      <c r="I909" s="74"/>
      <c r="J909" s="38">
        <f t="shared" si="14"/>
        <v>0</v>
      </c>
      <c r="K909" s="80"/>
    </row>
    <row r="910" spans="1:11" ht="24.95" customHeight="1" thickTop="1" thickBot="1">
      <c r="A910" s="72">
        <v>907</v>
      </c>
      <c r="B910" s="68"/>
      <c r="C910" s="36"/>
      <c r="D910" s="68"/>
      <c r="E910" s="38" t="e">
        <f>VLOOKUP($D:$D,اكواد!$A:$G,2)</f>
        <v>#N/A</v>
      </c>
      <c r="F910" s="38" t="e">
        <f>VLOOKUP($D:$D,اكواد!$A:$G,3)</f>
        <v>#N/A</v>
      </c>
      <c r="G910" s="38" t="e">
        <f>VLOOKUP($D:$D,اكواد!$A:$G,4)</f>
        <v>#N/A</v>
      </c>
      <c r="H910" s="46"/>
      <c r="I910" s="74"/>
      <c r="J910" s="38">
        <f t="shared" si="14"/>
        <v>0</v>
      </c>
      <c r="K910" s="80"/>
    </row>
    <row r="911" spans="1:11" ht="24.95" customHeight="1" thickTop="1" thickBot="1">
      <c r="A911" s="72">
        <v>908</v>
      </c>
      <c r="B911" s="68"/>
      <c r="C911" s="36"/>
      <c r="D911" s="68"/>
      <c r="E911" s="38" t="e">
        <f>VLOOKUP($D:$D,اكواد!$A:$G,2)</f>
        <v>#N/A</v>
      </c>
      <c r="F911" s="38" t="e">
        <f>VLOOKUP($D:$D,اكواد!$A:$G,3)</f>
        <v>#N/A</v>
      </c>
      <c r="G911" s="38" t="e">
        <f>VLOOKUP($D:$D,اكواد!$A:$G,4)</f>
        <v>#N/A</v>
      </c>
      <c r="H911" s="46"/>
      <c r="I911" s="74"/>
      <c r="J911" s="38">
        <f t="shared" si="14"/>
        <v>0</v>
      </c>
      <c r="K911" s="80"/>
    </row>
    <row r="912" spans="1:11" ht="24.95" customHeight="1" thickTop="1" thickBot="1">
      <c r="A912" s="72">
        <v>909</v>
      </c>
      <c r="B912" s="68"/>
      <c r="C912" s="36"/>
      <c r="D912" s="68"/>
      <c r="E912" s="38" t="e">
        <f>VLOOKUP($D:$D,اكواد!$A:$G,2)</f>
        <v>#N/A</v>
      </c>
      <c r="F912" s="38" t="e">
        <f>VLOOKUP($D:$D,اكواد!$A:$G,3)</f>
        <v>#N/A</v>
      </c>
      <c r="G912" s="38" t="e">
        <f>VLOOKUP($D:$D,اكواد!$A:$G,4)</f>
        <v>#N/A</v>
      </c>
      <c r="H912" s="46"/>
      <c r="I912" s="74"/>
      <c r="J912" s="38">
        <f t="shared" si="14"/>
        <v>0</v>
      </c>
      <c r="K912" s="79"/>
    </row>
    <row r="913" spans="1:11" ht="24.95" customHeight="1" thickTop="1" thickBot="1">
      <c r="A913" s="72">
        <v>910</v>
      </c>
      <c r="B913" s="68"/>
      <c r="C913" s="36"/>
      <c r="D913" s="68"/>
      <c r="E913" s="38" t="e">
        <f>VLOOKUP($D:$D,اكواد!$A:$G,2)</f>
        <v>#N/A</v>
      </c>
      <c r="F913" s="38" t="e">
        <f>VLOOKUP($D:$D,اكواد!$A:$G,3)</f>
        <v>#N/A</v>
      </c>
      <c r="G913" s="38" t="e">
        <f>VLOOKUP($D:$D,اكواد!$A:$G,4)</f>
        <v>#N/A</v>
      </c>
      <c r="H913" s="46"/>
      <c r="I913" s="74"/>
      <c r="J913" s="38">
        <f t="shared" si="14"/>
        <v>0</v>
      </c>
      <c r="K913" s="80"/>
    </row>
    <row r="914" spans="1:11" ht="24.95" customHeight="1" thickTop="1" thickBot="1">
      <c r="A914" s="72">
        <v>911</v>
      </c>
      <c r="B914" s="68"/>
      <c r="C914" s="36"/>
      <c r="D914" s="68"/>
      <c r="E914" s="38" t="e">
        <f>VLOOKUP($D:$D,اكواد!$A:$G,2)</f>
        <v>#N/A</v>
      </c>
      <c r="F914" s="38" t="e">
        <f>VLOOKUP($D:$D,اكواد!$A:$G,3)</f>
        <v>#N/A</v>
      </c>
      <c r="G914" s="38" t="e">
        <f>VLOOKUP($D:$D,اكواد!$A:$G,4)</f>
        <v>#N/A</v>
      </c>
      <c r="H914" s="46"/>
      <c r="I914" s="74"/>
      <c r="J914" s="38">
        <f t="shared" si="14"/>
        <v>0</v>
      </c>
      <c r="K914" s="80"/>
    </row>
    <row r="915" spans="1:11" ht="24.95" customHeight="1" thickTop="1" thickBot="1">
      <c r="A915" s="72">
        <v>912</v>
      </c>
      <c r="B915" s="68"/>
      <c r="C915" s="36"/>
      <c r="D915" s="68"/>
      <c r="E915" s="38" t="e">
        <f>VLOOKUP($D:$D,اكواد!$A:$G,2)</f>
        <v>#N/A</v>
      </c>
      <c r="F915" s="38" t="e">
        <f>VLOOKUP($D:$D,اكواد!$A:$G,3)</f>
        <v>#N/A</v>
      </c>
      <c r="G915" s="38" t="e">
        <f>VLOOKUP($D:$D,اكواد!$A:$G,4)</f>
        <v>#N/A</v>
      </c>
      <c r="H915" s="46"/>
      <c r="I915" s="74"/>
      <c r="J915" s="38">
        <f t="shared" si="14"/>
        <v>0</v>
      </c>
      <c r="K915" s="80"/>
    </row>
    <row r="916" spans="1:11" ht="24.95" customHeight="1" thickTop="1" thickBot="1">
      <c r="A916" s="72">
        <v>913</v>
      </c>
      <c r="B916" s="68"/>
      <c r="C916" s="36"/>
      <c r="D916" s="68"/>
      <c r="E916" s="38" t="e">
        <f>VLOOKUP($D:$D,اكواد!$A:$G,2)</f>
        <v>#N/A</v>
      </c>
      <c r="F916" s="38" t="e">
        <f>VLOOKUP($D:$D,اكواد!$A:$G,3)</f>
        <v>#N/A</v>
      </c>
      <c r="G916" s="38" t="e">
        <f>VLOOKUP($D:$D,اكواد!$A:$G,4)</f>
        <v>#N/A</v>
      </c>
      <c r="H916" s="46"/>
      <c r="I916" s="74"/>
      <c r="J916" s="38">
        <f t="shared" si="14"/>
        <v>0</v>
      </c>
      <c r="K916" s="80"/>
    </row>
    <row r="917" spans="1:11" ht="24.95" customHeight="1" thickTop="1" thickBot="1">
      <c r="A917" s="72">
        <v>914</v>
      </c>
      <c r="B917" s="68"/>
      <c r="C917" s="36"/>
      <c r="D917" s="68"/>
      <c r="E917" s="38" t="e">
        <f>VLOOKUP($D:$D,اكواد!$A:$G,2)</f>
        <v>#N/A</v>
      </c>
      <c r="F917" s="38" t="e">
        <f>VLOOKUP($D:$D,اكواد!$A:$G,3)</f>
        <v>#N/A</v>
      </c>
      <c r="G917" s="38" t="e">
        <f>VLOOKUP($D:$D,اكواد!$A:$G,4)</f>
        <v>#N/A</v>
      </c>
      <c r="H917" s="46"/>
      <c r="I917" s="74"/>
      <c r="J917" s="38">
        <f t="shared" si="14"/>
        <v>0</v>
      </c>
      <c r="K917" s="80"/>
    </row>
    <row r="918" spans="1:11" ht="24.95" customHeight="1" thickTop="1" thickBot="1">
      <c r="A918" s="72">
        <v>915</v>
      </c>
      <c r="B918" s="68"/>
      <c r="C918" s="36"/>
      <c r="D918" s="68"/>
      <c r="E918" s="38" t="e">
        <f>VLOOKUP($D:$D,اكواد!$A:$G,2)</f>
        <v>#N/A</v>
      </c>
      <c r="F918" s="38" t="e">
        <f>VLOOKUP($D:$D,اكواد!$A:$G,3)</f>
        <v>#N/A</v>
      </c>
      <c r="G918" s="38" t="e">
        <f>VLOOKUP($D:$D,اكواد!$A:$G,4)</f>
        <v>#N/A</v>
      </c>
      <c r="H918" s="46"/>
      <c r="I918" s="74"/>
      <c r="J918" s="38">
        <f t="shared" si="14"/>
        <v>0</v>
      </c>
      <c r="K918" s="80"/>
    </row>
    <row r="919" spans="1:11" ht="24.95" customHeight="1" thickTop="1" thickBot="1">
      <c r="A919" s="72">
        <v>916</v>
      </c>
      <c r="B919" s="68"/>
      <c r="C919" s="36"/>
      <c r="D919" s="68"/>
      <c r="E919" s="38" t="e">
        <f>VLOOKUP($D:$D,اكواد!$A:$G,2)</f>
        <v>#N/A</v>
      </c>
      <c r="F919" s="38" t="e">
        <f>VLOOKUP($D:$D,اكواد!$A:$G,3)</f>
        <v>#N/A</v>
      </c>
      <c r="G919" s="38" t="e">
        <f>VLOOKUP($D:$D,اكواد!$A:$G,4)</f>
        <v>#N/A</v>
      </c>
      <c r="H919" s="46"/>
      <c r="I919" s="74"/>
      <c r="J919" s="38">
        <f t="shared" si="14"/>
        <v>0</v>
      </c>
      <c r="K919" s="80"/>
    </row>
    <row r="920" spans="1:11" ht="24.95" customHeight="1" thickTop="1" thickBot="1">
      <c r="A920" s="72">
        <v>917</v>
      </c>
      <c r="B920" s="68"/>
      <c r="C920" s="36"/>
      <c r="D920" s="68"/>
      <c r="E920" s="38" t="e">
        <f>VLOOKUP($D:$D,اكواد!$A:$G,2)</f>
        <v>#N/A</v>
      </c>
      <c r="F920" s="38" t="e">
        <f>VLOOKUP($D:$D,اكواد!$A:$G,3)</f>
        <v>#N/A</v>
      </c>
      <c r="G920" s="38" t="e">
        <f>VLOOKUP($D:$D,اكواد!$A:$G,4)</f>
        <v>#N/A</v>
      </c>
      <c r="H920" s="46"/>
      <c r="I920" s="74"/>
      <c r="J920" s="38">
        <f t="shared" si="14"/>
        <v>0</v>
      </c>
      <c r="K920" s="80"/>
    </row>
    <row r="921" spans="1:11" ht="24.95" customHeight="1" thickTop="1" thickBot="1">
      <c r="A921" s="72">
        <v>918</v>
      </c>
      <c r="B921" s="68"/>
      <c r="C921" s="36"/>
      <c r="D921" s="68"/>
      <c r="E921" s="38" t="e">
        <f>VLOOKUP($D:$D,اكواد!$A:$G,2)</f>
        <v>#N/A</v>
      </c>
      <c r="F921" s="38" t="e">
        <f>VLOOKUP($D:$D,اكواد!$A:$G,3)</f>
        <v>#N/A</v>
      </c>
      <c r="G921" s="38" t="e">
        <f>VLOOKUP($D:$D,اكواد!$A:$G,4)</f>
        <v>#N/A</v>
      </c>
      <c r="H921" s="46"/>
      <c r="I921" s="74"/>
      <c r="J921" s="38">
        <f t="shared" si="14"/>
        <v>0</v>
      </c>
      <c r="K921" s="79"/>
    </row>
    <row r="922" spans="1:11" ht="24.95" customHeight="1" thickTop="1" thickBot="1">
      <c r="A922" s="72">
        <v>919</v>
      </c>
      <c r="B922" s="68"/>
      <c r="C922" s="36"/>
      <c r="D922" s="68"/>
      <c r="E922" s="38" t="e">
        <f>VLOOKUP($D:$D,اكواد!$A:$G,2)</f>
        <v>#N/A</v>
      </c>
      <c r="F922" s="38" t="e">
        <f>VLOOKUP($D:$D,اكواد!$A:$G,3)</f>
        <v>#N/A</v>
      </c>
      <c r="G922" s="38" t="e">
        <f>VLOOKUP($D:$D,اكواد!$A:$G,4)</f>
        <v>#N/A</v>
      </c>
      <c r="H922" s="46"/>
      <c r="I922" s="74"/>
      <c r="J922" s="38">
        <f t="shared" si="14"/>
        <v>0</v>
      </c>
      <c r="K922" s="80"/>
    </row>
    <row r="923" spans="1:11" ht="24.95" customHeight="1" thickTop="1" thickBot="1">
      <c r="A923" s="72">
        <v>920</v>
      </c>
      <c r="B923" s="68"/>
      <c r="C923" s="36"/>
      <c r="D923" s="68"/>
      <c r="E923" s="38" t="e">
        <f>VLOOKUP($D:$D,اكواد!$A:$G,2)</f>
        <v>#N/A</v>
      </c>
      <c r="F923" s="38" t="e">
        <f>VLOOKUP($D:$D,اكواد!$A:$G,3)</f>
        <v>#N/A</v>
      </c>
      <c r="G923" s="38" t="e">
        <f>VLOOKUP($D:$D,اكواد!$A:$G,4)</f>
        <v>#N/A</v>
      </c>
      <c r="H923" s="46"/>
      <c r="I923" s="74"/>
      <c r="J923" s="38">
        <f t="shared" si="14"/>
        <v>0</v>
      </c>
      <c r="K923" s="80"/>
    </row>
    <row r="924" spans="1:11" ht="24.95" customHeight="1" thickTop="1" thickBot="1">
      <c r="A924" s="72">
        <v>921</v>
      </c>
      <c r="B924" s="68"/>
      <c r="C924" s="36"/>
      <c r="D924" s="68"/>
      <c r="E924" s="38" t="e">
        <f>VLOOKUP($D:$D,اكواد!$A:$G,2)</f>
        <v>#N/A</v>
      </c>
      <c r="F924" s="38" t="e">
        <f>VLOOKUP($D:$D,اكواد!$A:$G,3)</f>
        <v>#N/A</v>
      </c>
      <c r="G924" s="38" t="e">
        <f>VLOOKUP($D:$D,اكواد!$A:$G,4)</f>
        <v>#N/A</v>
      </c>
      <c r="H924" s="46"/>
      <c r="I924" s="74"/>
      <c r="J924" s="38">
        <f t="shared" si="14"/>
        <v>0</v>
      </c>
      <c r="K924" s="80"/>
    </row>
    <row r="925" spans="1:11" ht="24.95" customHeight="1" thickTop="1" thickBot="1">
      <c r="A925" s="72">
        <v>922</v>
      </c>
      <c r="B925" s="68"/>
      <c r="C925" s="36"/>
      <c r="D925" s="68"/>
      <c r="E925" s="38" t="e">
        <f>VLOOKUP($D:$D,اكواد!$A:$G,2)</f>
        <v>#N/A</v>
      </c>
      <c r="F925" s="38" t="e">
        <f>VLOOKUP($D:$D,اكواد!$A:$G,3)</f>
        <v>#N/A</v>
      </c>
      <c r="G925" s="38" t="e">
        <f>VLOOKUP($D:$D,اكواد!$A:$G,4)</f>
        <v>#N/A</v>
      </c>
      <c r="H925" s="46"/>
      <c r="I925" s="74"/>
      <c r="J925" s="38">
        <f t="shared" si="14"/>
        <v>0</v>
      </c>
      <c r="K925" s="80"/>
    </row>
    <row r="926" spans="1:11" ht="24.95" customHeight="1" thickTop="1" thickBot="1">
      <c r="A926" s="72">
        <v>923</v>
      </c>
      <c r="B926" s="68"/>
      <c r="C926" s="36"/>
      <c r="D926" s="68"/>
      <c r="E926" s="38" t="e">
        <f>VLOOKUP($D:$D,اكواد!$A:$G,2)</f>
        <v>#N/A</v>
      </c>
      <c r="F926" s="38" t="e">
        <f>VLOOKUP($D:$D,اكواد!$A:$G,3)</f>
        <v>#N/A</v>
      </c>
      <c r="G926" s="38" t="e">
        <f>VLOOKUP($D:$D,اكواد!$A:$G,4)</f>
        <v>#N/A</v>
      </c>
      <c r="H926" s="46"/>
      <c r="I926" s="74"/>
      <c r="J926" s="38">
        <f t="shared" si="14"/>
        <v>0</v>
      </c>
      <c r="K926" s="80"/>
    </row>
    <row r="927" spans="1:11" ht="24.95" customHeight="1" thickTop="1" thickBot="1">
      <c r="A927" s="72">
        <v>924</v>
      </c>
      <c r="B927" s="68"/>
      <c r="C927" s="36"/>
      <c r="D927" s="68"/>
      <c r="E927" s="38" t="e">
        <f>VLOOKUP($D:$D,اكواد!$A:$G,2)</f>
        <v>#N/A</v>
      </c>
      <c r="F927" s="38" t="e">
        <f>VLOOKUP($D:$D,اكواد!$A:$G,3)</f>
        <v>#N/A</v>
      </c>
      <c r="G927" s="38" t="e">
        <f>VLOOKUP($D:$D,اكواد!$A:$G,4)</f>
        <v>#N/A</v>
      </c>
      <c r="H927" s="46"/>
      <c r="I927" s="74"/>
      <c r="J927" s="38">
        <f t="shared" si="14"/>
        <v>0</v>
      </c>
      <c r="K927" s="80"/>
    </row>
    <row r="928" spans="1:11" ht="24.95" customHeight="1" thickTop="1" thickBot="1">
      <c r="A928" s="72">
        <v>925</v>
      </c>
      <c r="B928" s="68"/>
      <c r="C928" s="36"/>
      <c r="D928" s="68"/>
      <c r="E928" s="38" t="e">
        <f>VLOOKUP($D:$D,اكواد!$A:$G,2)</f>
        <v>#N/A</v>
      </c>
      <c r="F928" s="38" t="e">
        <f>VLOOKUP($D:$D,اكواد!$A:$G,3)</f>
        <v>#N/A</v>
      </c>
      <c r="G928" s="38" t="e">
        <f>VLOOKUP($D:$D,اكواد!$A:$G,4)</f>
        <v>#N/A</v>
      </c>
      <c r="H928" s="46"/>
      <c r="I928" s="74"/>
      <c r="J928" s="38">
        <f t="shared" si="14"/>
        <v>0</v>
      </c>
      <c r="K928" s="80"/>
    </row>
    <row r="929" spans="1:11" ht="24.95" customHeight="1" thickTop="1" thickBot="1">
      <c r="A929" s="72">
        <v>926</v>
      </c>
      <c r="B929" s="68"/>
      <c r="C929" s="36"/>
      <c r="D929" s="68"/>
      <c r="E929" s="38" t="e">
        <f>VLOOKUP($D:$D,اكواد!$A:$G,2)</f>
        <v>#N/A</v>
      </c>
      <c r="F929" s="38" t="e">
        <f>VLOOKUP($D:$D,اكواد!$A:$G,3)</f>
        <v>#N/A</v>
      </c>
      <c r="G929" s="38" t="e">
        <f>VLOOKUP($D:$D,اكواد!$A:$G,4)</f>
        <v>#N/A</v>
      </c>
      <c r="H929" s="46"/>
      <c r="I929" s="74"/>
      <c r="J929" s="38">
        <f t="shared" si="14"/>
        <v>0</v>
      </c>
      <c r="K929" s="80"/>
    </row>
    <row r="930" spans="1:11" ht="24.95" customHeight="1" thickTop="1" thickBot="1">
      <c r="A930" s="72">
        <v>927</v>
      </c>
      <c r="B930" s="68"/>
      <c r="C930" s="36"/>
      <c r="D930" s="68"/>
      <c r="E930" s="38" t="e">
        <f>VLOOKUP($D:$D,اكواد!$A:$G,2)</f>
        <v>#N/A</v>
      </c>
      <c r="F930" s="38" t="e">
        <f>VLOOKUP($D:$D,اكواد!$A:$G,3)</f>
        <v>#N/A</v>
      </c>
      <c r="G930" s="38" t="e">
        <f>VLOOKUP($D:$D,اكواد!$A:$G,4)</f>
        <v>#N/A</v>
      </c>
      <c r="H930" s="46"/>
      <c r="I930" s="74"/>
      <c r="J930" s="38">
        <f t="shared" si="14"/>
        <v>0</v>
      </c>
      <c r="K930" s="79"/>
    </row>
    <row r="931" spans="1:11" ht="24.95" customHeight="1" thickTop="1" thickBot="1">
      <c r="A931" s="72">
        <v>928</v>
      </c>
      <c r="B931" s="68"/>
      <c r="C931" s="36"/>
      <c r="D931" s="68"/>
      <c r="E931" s="38" t="e">
        <f>VLOOKUP($D:$D,اكواد!$A:$G,2)</f>
        <v>#N/A</v>
      </c>
      <c r="F931" s="38" t="e">
        <f>VLOOKUP($D:$D,اكواد!$A:$G,3)</f>
        <v>#N/A</v>
      </c>
      <c r="G931" s="38" t="e">
        <f>VLOOKUP($D:$D,اكواد!$A:$G,4)</f>
        <v>#N/A</v>
      </c>
      <c r="H931" s="46"/>
      <c r="I931" s="74"/>
      <c r="J931" s="38">
        <f t="shared" si="14"/>
        <v>0</v>
      </c>
      <c r="K931" s="80"/>
    </row>
    <row r="932" spans="1:11" ht="24.95" customHeight="1" thickTop="1" thickBot="1">
      <c r="A932" s="72">
        <v>929</v>
      </c>
      <c r="B932" s="68"/>
      <c r="C932" s="36"/>
      <c r="D932" s="68"/>
      <c r="E932" s="38" t="e">
        <f>VLOOKUP($D:$D,اكواد!$A:$G,2)</f>
        <v>#N/A</v>
      </c>
      <c r="F932" s="38" t="e">
        <f>VLOOKUP($D:$D,اكواد!$A:$G,3)</f>
        <v>#N/A</v>
      </c>
      <c r="G932" s="38" t="e">
        <f>VLOOKUP($D:$D,اكواد!$A:$G,4)</f>
        <v>#N/A</v>
      </c>
      <c r="H932" s="46"/>
      <c r="I932" s="74"/>
      <c r="J932" s="38">
        <f t="shared" si="14"/>
        <v>0</v>
      </c>
      <c r="K932" s="80"/>
    </row>
    <row r="933" spans="1:11" ht="24.95" customHeight="1" thickTop="1" thickBot="1">
      <c r="A933" s="72">
        <v>930</v>
      </c>
      <c r="B933" s="68"/>
      <c r="C933" s="36"/>
      <c r="D933" s="68"/>
      <c r="E933" s="38" t="e">
        <f>VLOOKUP($D:$D,اكواد!$A:$G,2)</f>
        <v>#N/A</v>
      </c>
      <c r="F933" s="38" t="e">
        <f>VLOOKUP($D:$D,اكواد!$A:$G,3)</f>
        <v>#N/A</v>
      </c>
      <c r="G933" s="38" t="e">
        <f>VLOOKUP($D:$D,اكواد!$A:$G,4)</f>
        <v>#N/A</v>
      </c>
      <c r="H933" s="46"/>
      <c r="I933" s="74"/>
      <c r="J933" s="38">
        <f t="shared" si="14"/>
        <v>0</v>
      </c>
      <c r="K933" s="80"/>
    </row>
    <row r="934" spans="1:11" ht="24.95" customHeight="1" thickTop="1" thickBot="1">
      <c r="A934" s="72">
        <v>931</v>
      </c>
      <c r="B934" s="68"/>
      <c r="C934" s="36"/>
      <c r="D934" s="68"/>
      <c r="E934" s="38" t="e">
        <f>VLOOKUP($D:$D,اكواد!$A:$G,2)</f>
        <v>#N/A</v>
      </c>
      <c r="F934" s="38" t="e">
        <f>VLOOKUP($D:$D,اكواد!$A:$G,3)</f>
        <v>#N/A</v>
      </c>
      <c r="G934" s="38" t="e">
        <f>VLOOKUP($D:$D,اكواد!$A:$G,4)</f>
        <v>#N/A</v>
      </c>
      <c r="H934" s="46"/>
      <c r="I934" s="74"/>
      <c r="J934" s="38">
        <f t="shared" si="14"/>
        <v>0</v>
      </c>
      <c r="K934" s="80"/>
    </row>
    <row r="935" spans="1:11" ht="24.95" customHeight="1" thickTop="1" thickBot="1">
      <c r="A935" s="72">
        <v>932</v>
      </c>
      <c r="B935" s="68"/>
      <c r="C935" s="36"/>
      <c r="D935" s="68"/>
      <c r="E935" s="38" t="e">
        <f>VLOOKUP($D:$D,اكواد!$A:$G,2)</f>
        <v>#N/A</v>
      </c>
      <c r="F935" s="38" t="e">
        <f>VLOOKUP($D:$D,اكواد!$A:$G,3)</f>
        <v>#N/A</v>
      </c>
      <c r="G935" s="38" t="e">
        <f>VLOOKUP($D:$D,اكواد!$A:$G,4)</f>
        <v>#N/A</v>
      </c>
      <c r="H935" s="46"/>
      <c r="I935" s="74"/>
      <c r="J935" s="38">
        <f t="shared" si="14"/>
        <v>0</v>
      </c>
      <c r="K935" s="80"/>
    </row>
    <row r="936" spans="1:11" ht="24.95" customHeight="1" thickTop="1" thickBot="1">
      <c r="A936" s="72">
        <v>933</v>
      </c>
      <c r="B936" s="68"/>
      <c r="C936" s="36"/>
      <c r="D936" s="68"/>
      <c r="E936" s="38" t="e">
        <f>VLOOKUP($D:$D,اكواد!$A:$G,2)</f>
        <v>#N/A</v>
      </c>
      <c r="F936" s="38" t="e">
        <f>VLOOKUP($D:$D,اكواد!$A:$G,3)</f>
        <v>#N/A</v>
      </c>
      <c r="G936" s="38" t="e">
        <f>VLOOKUP($D:$D,اكواد!$A:$G,4)</f>
        <v>#N/A</v>
      </c>
      <c r="H936" s="46"/>
      <c r="I936" s="74"/>
      <c r="J936" s="38">
        <f t="shared" si="14"/>
        <v>0</v>
      </c>
      <c r="K936" s="80"/>
    </row>
    <row r="937" spans="1:11" ht="24.95" customHeight="1" thickTop="1" thickBot="1">
      <c r="A937" s="72">
        <v>934</v>
      </c>
      <c r="B937" s="68"/>
      <c r="C937" s="36"/>
      <c r="D937" s="68"/>
      <c r="E937" s="38" t="e">
        <f>VLOOKUP($D:$D,اكواد!$A:$G,2)</f>
        <v>#N/A</v>
      </c>
      <c r="F937" s="38" t="e">
        <f>VLOOKUP($D:$D,اكواد!$A:$G,3)</f>
        <v>#N/A</v>
      </c>
      <c r="G937" s="38" t="e">
        <f>VLOOKUP($D:$D,اكواد!$A:$G,4)</f>
        <v>#N/A</v>
      </c>
      <c r="H937" s="46"/>
      <c r="I937" s="74"/>
      <c r="J937" s="38">
        <f t="shared" si="14"/>
        <v>0</v>
      </c>
      <c r="K937" s="80"/>
    </row>
    <row r="938" spans="1:11" ht="24.95" customHeight="1" thickTop="1" thickBot="1">
      <c r="A938" s="72">
        <v>935</v>
      </c>
      <c r="B938" s="68"/>
      <c r="C938" s="36"/>
      <c r="D938" s="68"/>
      <c r="E938" s="38" t="e">
        <f>VLOOKUP($D:$D,اكواد!$A:$G,2)</f>
        <v>#N/A</v>
      </c>
      <c r="F938" s="38" t="e">
        <f>VLOOKUP($D:$D,اكواد!$A:$G,3)</f>
        <v>#N/A</v>
      </c>
      <c r="G938" s="38" t="e">
        <f>VLOOKUP($D:$D,اكواد!$A:$G,4)</f>
        <v>#N/A</v>
      </c>
      <c r="H938" s="46"/>
      <c r="I938" s="74"/>
      <c r="J938" s="38">
        <f t="shared" si="14"/>
        <v>0</v>
      </c>
      <c r="K938" s="80"/>
    </row>
    <row r="939" spans="1:11" ht="24.95" customHeight="1" thickTop="1" thickBot="1">
      <c r="A939" s="72">
        <v>936</v>
      </c>
      <c r="B939" s="68"/>
      <c r="C939" s="36"/>
      <c r="D939" s="68"/>
      <c r="E939" s="38" t="e">
        <f>VLOOKUP($D:$D,اكواد!$A:$G,2)</f>
        <v>#N/A</v>
      </c>
      <c r="F939" s="38" t="e">
        <f>VLOOKUP($D:$D,اكواد!$A:$G,3)</f>
        <v>#N/A</v>
      </c>
      <c r="G939" s="38" t="e">
        <f>VLOOKUP($D:$D,اكواد!$A:$G,4)</f>
        <v>#N/A</v>
      </c>
      <c r="H939" s="46"/>
      <c r="I939" s="74"/>
      <c r="J939" s="38">
        <f t="shared" si="14"/>
        <v>0</v>
      </c>
      <c r="K939" s="79"/>
    </row>
    <row r="940" spans="1:11" ht="24.95" customHeight="1" thickTop="1" thickBot="1">
      <c r="A940" s="72">
        <v>937</v>
      </c>
      <c r="B940" s="68"/>
      <c r="C940" s="36"/>
      <c r="D940" s="68"/>
      <c r="E940" s="38" t="e">
        <f>VLOOKUP($D:$D,اكواد!$A:$G,2)</f>
        <v>#N/A</v>
      </c>
      <c r="F940" s="38" t="e">
        <f>VLOOKUP($D:$D,اكواد!$A:$G,3)</f>
        <v>#N/A</v>
      </c>
      <c r="G940" s="38" t="e">
        <f>VLOOKUP($D:$D,اكواد!$A:$G,4)</f>
        <v>#N/A</v>
      </c>
      <c r="H940" s="46"/>
      <c r="I940" s="74"/>
      <c r="J940" s="38">
        <f t="shared" si="14"/>
        <v>0</v>
      </c>
      <c r="K940" s="80"/>
    </row>
    <row r="941" spans="1:11" ht="24.95" customHeight="1" thickTop="1" thickBot="1">
      <c r="A941" s="72">
        <v>938</v>
      </c>
      <c r="B941" s="68"/>
      <c r="C941" s="36"/>
      <c r="D941" s="68"/>
      <c r="E941" s="38" t="e">
        <f>VLOOKUP($D:$D,اكواد!$A:$G,2)</f>
        <v>#N/A</v>
      </c>
      <c r="F941" s="38" t="e">
        <f>VLOOKUP($D:$D,اكواد!$A:$G,3)</f>
        <v>#N/A</v>
      </c>
      <c r="G941" s="38" t="e">
        <f>VLOOKUP($D:$D,اكواد!$A:$G,4)</f>
        <v>#N/A</v>
      </c>
      <c r="H941" s="46"/>
      <c r="I941" s="74"/>
      <c r="J941" s="38">
        <f t="shared" si="14"/>
        <v>0</v>
      </c>
      <c r="K941" s="80"/>
    </row>
    <row r="942" spans="1:11" ht="24.95" customHeight="1" thickTop="1" thickBot="1">
      <c r="A942" s="72">
        <v>939</v>
      </c>
      <c r="B942" s="68"/>
      <c r="C942" s="36"/>
      <c r="D942" s="68"/>
      <c r="E942" s="38" t="e">
        <f>VLOOKUP($D:$D,اكواد!$A:$G,2)</f>
        <v>#N/A</v>
      </c>
      <c r="F942" s="38" t="e">
        <f>VLOOKUP($D:$D,اكواد!$A:$G,3)</f>
        <v>#N/A</v>
      </c>
      <c r="G942" s="38" t="e">
        <f>VLOOKUP($D:$D,اكواد!$A:$G,4)</f>
        <v>#N/A</v>
      </c>
      <c r="H942" s="46"/>
      <c r="I942" s="74"/>
      <c r="J942" s="38">
        <f t="shared" si="14"/>
        <v>0</v>
      </c>
      <c r="K942" s="80"/>
    </row>
    <row r="943" spans="1:11" ht="24.95" customHeight="1" thickTop="1" thickBot="1">
      <c r="A943" s="72">
        <v>940</v>
      </c>
      <c r="B943" s="68"/>
      <c r="C943" s="36"/>
      <c r="D943" s="68"/>
      <c r="E943" s="38" t="e">
        <f>VLOOKUP($D:$D,اكواد!$A:$G,2)</f>
        <v>#N/A</v>
      </c>
      <c r="F943" s="38" t="e">
        <f>VLOOKUP($D:$D,اكواد!$A:$G,3)</f>
        <v>#N/A</v>
      </c>
      <c r="G943" s="38" t="e">
        <f>VLOOKUP($D:$D,اكواد!$A:$G,4)</f>
        <v>#N/A</v>
      </c>
      <c r="H943" s="46"/>
      <c r="I943" s="74"/>
      <c r="J943" s="38">
        <f t="shared" si="14"/>
        <v>0</v>
      </c>
      <c r="K943" s="80"/>
    </row>
    <row r="944" spans="1:11" ht="24.95" customHeight="1" thickTop="1" thickBot="1">
      <c r="A944" s="72">
        <v>941</v>
      </c>
      <c r="B944" s="68"/>
      <c r="C944" s="36"/>
      <c r="D944" s="68"/>
      <c r="E944" s="38" t="e">
        <f>VLOOKUP($D:$D,اكواد!$A:$G,2)</f>
        <v>#N/A</v>
      </c>
      <c r="F944" s="38" t="e">
        <f>VLOOKUP($D:$D,اكواد!$A:$G,3)</f>
        <v>#N/A</v>
      </c>
      <c r="G944" s="38" t="e">
        <f>VLOOKUP($D:$D,اكواد!$A:$G,4)</f>
        <v>#N/A</v>
      </c>
      <c r="H944" s="46"/>
      <c r="I944" s="74"/>
      <c r="J944" s="38">
        <f t="shared" si="14"/>
        <v>0</v>
      </c>
      <c r="K944" s="80"/>
    </row>
    <row r="945" spans="1:11" ht="24.95" customHeight="1" thickTop="1" thickBot="1">
      <c r="A945" s="72">
        <v>942</v>
      </c>
      <c r="B945" s="68"/>
      <c r="C945" s="36"/>
      <c r="D945" s="68"/>
      <c r="E945" s="38" t="e">
        <f>VLOOKUP($D:$D,اكواد!$A:$G,2)</f>
        <v>#N/A</v>
      </c>
      <c r="F945" s="38" t="e">
        <f>VLOOKUP($D:$D,اكواد!$A:$G,3)</f>
        <v>#N/A</v>
      </c>
      <c r="G945" s="38" t="e">
        <f>VLOOKUP($D:$D,اكواد!$A:$G,4)</f>
        <v>#N/A</v>
      </c>
      <c r="H945" s="46"/>
      <c r="I945" s="74"/>
      <c r="J945" s="38">
        <f t="shared" si="14"/>
        <v>0</v>
      </c>
      <c r="K945" s="80"/>
    </row>
    <row r="946" spans="1:11" ht="24.95" customHeight="1" thickTop="1" thickBot="1">
      <c r="A946" s="72">
        <v>943</v>
      </c>
      <c r="B946" s="68"/>
      <c r="C946" s="36"/>
      <c r="D946" s="68"/>
      <c r="E946" s="38" t="e">
        <f>VLOOKUP($D:$D,اكواد!$A:$G,2)</f>
        <v>#N/A</v>
      </c>
      <c r="F946" s="38" t="e">
        <f>VLOOKUP($D:$D,اكواد!$A:$G,3)</f>
        <v>#N/A</v>
      </c>
      <c r="G946" s="38" t="e">
        <f>VLOOKUP($D:$D,اكواد!$A:$G,4)</f>
        <v>#N/A</v>
      </c>
      <c r="H946" s="46"/>
      <c r="I946" s="74"/>
      <c r="J946" s="38">
        <f t="shared" si="14"/>
        <v>0</v>
      </c>
      <c r="K946" s="80"/>
    </row>
    <row r="947" spans="1:11" ht="24.95" customHeight="1" thickTop="1" thickBot="1">
      <c r="A947" s="72">
        <v>944</v>
      </c>
      <c r="B947" s="68"/>
      <c r="C947" s="36"/>
      <c r="D947" s="68"/>
      <c r="E947" s="38" t="e">
        <f>VLOOKUP($D:$D,اكواد!$A:$G,2)</f>
        <v>#N/A</v>
      </c>
      <c r="F947" s="38" t="e">
        <f>VLOOKUP($D:$D,اكواد!$A:$G,3)</f>
        <v>#N/A</v>
      </c>
      <c r="G947" s="38" t="e">
        <f>VLOOKUP($D:$D,اكواد!$A:$G,4)</f>
        <v>#N/A</v>
      </c>
      <c r="H947" s="46"/>
      <c r="I947" s="74"/>
      <c r="J947" s="38">
        <f t="shared" si="14"/>
        <v>0</v>
      </c>
      <c r="K947" s="80"/>
    </row>
    <row r="948" spans="1:11" ht="24.95" customHeight="1" thickTop="1" thickBot="1">
      <c r="A948" s="72">
        <v>945</v>
      </c>
      <c r="B948" s="68"/>
      <c r="C948" s="36"/>
      <c r="D948" s="68"/>
      <c r="E948" s="38" t="e">
        <f>VLOOKUP($D:$D,اكواد!$A:$G,2)</f>
        <v>#N/A</v>
      </c>
      <c r="F948" s="38" t="e">
        <f>VLOOKUP($D:$D,اكواد!$A:$G,3)</f>
        <v>#N/A</v>
      </c>
      <c r="G948" s="38" t="e">
        <f>VLOOKUP($D:$D,اكواد!$A:$G,4)</f>
        <v>#N/A</v>
      </c>
      <c r="H948" s="46"/>
      <c r="I948" s="74"/>
      <c r="J948" s="38">
        <f t="shared" si="14"/>
        <v>0</v>
      </c>
      <c r="K948" s="79"/>
    </row>
    <row r="949" spans="1:11" ht="24.95" customHeight="1" thickTop="1" thickBot="1">
      <c r="A949" s="72">
        <v>946</v>
      </c>
      <c r="B949" s="68"/>
      <c r="C949" s="36"/>
      <c r="D949" s="68"/>
      <c r="E949" s="38" t="e">
        <f>VLOOKUP($D:$D,اكواد!$A:$G,2)</f>
        <v>#N/A</v>
      </c>
      <c r="F949" s="38" t="e">
        <f>VLOOKUP($D:$D,اكواد!$A:$G,3)</f>
        <v>#N/A</v>
      </c>
      <c r="G949" s="38" t="e">
        <f>VLOOKUP($D:$D,اكواد!$A:$G,4)</f>
        <v>#N/A</v>
      </c>
      <c r="H949" s="46"/>
      <c r="I949" s="74"/>
      <c r="J949" s="38">
        <f t="shared" si="14"/>
        <v>0</v>
      </c>
      <c r="K949" s="80"/>
    </row>
    <row r="950" spans="1:11" ht="24.95" customHeight="1" thickTop="1" thickBot="1">
      <c r="A950" s="72">
        <v>947</v>
      </c>
      <c r="B950" s="68"/>
      <c r="C950" s="36"/>
      <c r="D950" s="68"/>
      <c r="E950" s="38" t="e">
        <f>VLOOKUP($D:$D,اكواد!$A:$G,2)</f>
        <v>#N/A</v>
      </c>
      <c r="F950" s="38" t="e">
        <f>VLOOKUP($D:$D,اكواد!$A:$G,3)</f>
        <v>#N/A</v>
      </c>
      <c r="G950" s="38" t="e">
        <f>VLOOKUP($D:$D,اكواد!$A:$G,4)</f>
        <v>#N/A</v>
      </c>
      <c r="H950" s="46"/>
      <c r="I950" s="74"/>
      <c r="J950" s="38">
        <f t="shared" si="14"/>
        <v>0</v>
      </c>
      <c r="K950" s="80"/>
    </row>
    <row r="951" spans="1:11" ht="24.95" customHeight="1" thickTop="1" thickBot="1">
      <c r="A951" s="72">
        <v>948</v>
      </c>
      <c r="B951" s="68"/>
      <c r="C951" s="36"/>
      <c r="D951" s="68"/>
      <c r="E951" s="38" t="e">
        <f>VLOOKUP($D:$D,اكواد!$A:$G,2)</f>
        <v>#N/A</v>
      </c>
      <c r="F951" s="38" t="e">
        <f>VLOOKUP($D:$D,اكواد!$A:$G,3)</f>
        <v>#N/A</v>
      </c>
      <c r="G951" s="38" t="e">
        <f>VLOOKUP($D:$D,اكواد!$A:$G,4)</f>
        <v>#N/A</v>
      </c>
      <c r="H951" s="46"/>
      <c r="I951" s="74"/>
      <c r="J951" s="38">
        <f t="shared" si="14"/>
        <v>0</v>
      </c>
      <c r="K951" s="80"/>
    </row>
    <row r="952" spans="1:11" ht="24.95" customHeight="1" thickTop="1" thickBot="1">
      <c r="A952" s="72">
        <v>949</v>
      </c>
      <c r="B952" s="68"/>
      <c r="C952" s="36"/>
      <c r="D952" s="68"/>
      <c r="E952" s="38" t="e">
        <f>VLOOKUP($D:$D,اكواد!$A:$G,2)</f>
        <v>#N/A</v>
      </c>
      <c r="F952" s="38" t="e">
        <f>VLOOKUP($D:$D,اكواد!$A:$G,3)</f>
        <v>#N/A</v>
      </c>
      <c r="G952" s="38" t="e">
        <f>VLOOKUP($D:$D,اكواد!$A:$G,4)</f>
        <v>#N/A</v>
      </c>
      <c r="H952" s="46"/>
      <c r="I952" s="74"/>
      <c r="J952" s="38">
        <f t="shared" si="14"/>
        <v>0</v>
      </c>
      <c r="K952" s="80"/>
    </row>
    <row r="953" spans="1:11" ht="24.95" customHeight="1" thickTop="1" thickBot="1">
      <c r="A953" s="72">
        <v>950</v>
      </c>
      <c r="B953" s="68"/>
      <c r="C953" s="36"/>
      <c r="D953" s="68"/>
      <c r="E953" s="38" t="e">
        <f>VLOOKUP($D:$D,اكواد!$A:$G,2)</f>
        <v>#N/A</v>
      </c>
      <c r="F953" s="38" t="e">
        <f>VLOOKUP($D:$D,اكواد!$A:$G,3)</f>
        <v>#N/A</v>
      </c>
      <c r="G953" s="38" t="e">
        <f>VLOOKUP($D:$D,اكواد!$A:$G,4)</f>
        <v>#N/A</v>
      </c>
      <c r="H953" s="46"/>
      <c r="I953" s="74"/>
      <c r="J953" s="38">
        <f t="shared" si="14"/>
        <v>0</v>
      </c>
      <c r="K953" s="80"/>
    </row>
    <row r="954" spans="1:11" ht="24.95" customHeight="1" thickTop="1" thickBot="1">
      <c r="A954" s="72">
        <v>951</v>
      </c>
      <c r="B954" s="68"/>
      <c r="C954" s="36"/>
      <c r="D954" s="68"/>
      <c r="E954" s="38" t="e">
        <f>VLOOKUP($D:$D,اكواد!$A:$G,2)</f>
        <v>#N/A</v>
      </c>
      <c r="F954" s="38" t="e">
        <f>VLOOKUP($D:$D,اكواد!$A:$G,3)</f>
        <v>#N/A</v>
      </c>
      <c r="G954" s="38" t="e">
        <f>VLOOKUP($D:$D,اكواد!$A:$G,4)</f>
        <v>#N/A</v>
      </c>
      <c r="H954" s="46"/>
      <c r="I954" s="74"/>
      <c r="J954" s="38">
        <f t="shared" si="14"/>
        <v>0</v>
      </c>
      <c r="K954" s="80"/>
    </row>
    <row r="955" spans="1:11" ht="24.95" customHeight="1" thickTop="1" thickBot="1">
      <c r="A955" s="72">
        <v>952</v>
      </c>
      <c r="B955" s="68"/>
      <c r="C955" s="36"/>
      <c r="D955" s="68"/>
      <c r="E955" s="38" t="e">
        <f>VLOOKUP($D:$D,اكواد!$A:$G,2)</f>
        <v>#N/A</v>
      </c>
      <c r="F955" s="38" t="e">
        <f>VLOOKUP($D:$D,اكواد!$A:$G,3)</f>
        <v>#N/A</v>
      </c>
      <c r="G955" s="38" t="e">
        <f>VLOOKUP($D:$D,اكواد!$A:$G,4)</f>
        <v>#N/A</v>
      </c>
      <c r="H955" s="46"/>
      <c r="I955" s="74"/>
      <c r="J955" s="38">
        <f t="shared" si="14"/>
        <v>0</v>
      </c>
      <c r="K955" s="80"/>
    </row>
    <row r="956" spans="1:11" ht="24.95" customHeight="1" thickTop="1" thickBot="1">
      <c r="A956" s="72">
        <v>953</v>
      </c>
      <c r="B956" s="68"/>
      <c r="C956" s="36"/>
      <c r="D956" s="68"/>
      <c r="E956" s="38" t="e">
        <f>VLOOKUP($D:$D,اكواد!$A:$G,2)</f>
        <v>#N/A</v>
      </c>
      <c r="F956" s="38" t="e">
        <f>VLOOKUP($D:$D,اكواد!$A:$G,3)</f>
        <v>#N/A</v>
      </c>
      <c r="G956" s="38" t="e">
        <f>VLOOKUP($D:$D,اكواد!$A:$G,4)</f>
        <v>#N/A</v>
      </c>
      <c r="H956" s="46"/>
      <c r="I956" s="74"/>
      <c r="J956" s="38">
        <f t="shared" si="14"/>
        <v>0</v>
      </c>
      <c r="K956" s="80"/>
    </row>
    <row r="957" spans="1:11" ht="24.95" customHeight="1" thickTop="1" thickBot="1">
      <c r="A957" s="72">
        <v>954</v>
      </c>
      <c r="B957" s="68"/>
      <c r="C957" s="36"/>
      <c r="D957" s="68"/>
      <c r="E957" s="38" t="e">
        <f>VLOOKUP($D:$D,اكواد!$A:$G,2)</f>
        <v>#N/A</v>
      </c>
      <c r="F957" s="38" t="e">
        <f>VLOOKUP($D:$D,اكواد!$A:$G,3)</f>
        <v>#N/A</v>
      </c>
      <c r="G957" s="38" t="e">
        <f>VLOOKUP($D:$D,اكواد!$A:$G,4)</f>
        <v>#N/A</v>
      </c>
      <c r="H957" s="46"/>
      <c r="I957" s="74"/>
      <c r="J957" s="38">
        <f t="shared" si="14"/>
        <v>0</v>
      </c>
      <c r="K957" s="79"/>
    </row>
    <row r="958" spans="1:11" ht="24.95" customHeight="1" thickTop="1" thickBot="1">
      <c r="A958" s="72">
        <v>955</v>
      </c>
      <c r="B958" s="68"/>
      <c r="C958" s="36"/>
      <c r="D958" s="68"/>
      <c r="E958" s="38" t="e">
        <f>VLOOKUP($D:$D,اكواد!$A:$G,2)</f>
        <v>#N/A</v>
      </c>
      <c r="F958" s="38" t="e">
        <f>VLOOKUP($D:$D,اكواد!$A:$G,3)</f>
        <v>#N/A</v>
      </c>
      <c r="G958" s="38" t="e">
        <f>VLOOKUP($D:$D,اكواد!$A:$G,4)</f>
        <v>#N/A</v>
      </c>
      <c r="H958" s="46"/>
      <c r="I958" s="74"/>
      <c r="J958" s="38">
        <f t="shared" si="14"/>
        <v>0</v>
      </c>
      <c r="K958" s="80"/>
    </row>
    <row r="959" spans="1:11" ht="24.95" customHeight="1" thickTop="1" thickBot="1">
      <c r="A959" s="72">
        <v>956</v>
      </c>
      <c r="B959" s="68"/>
      <c r="C959" s="36"/>
      <c r="D959" s="68"/>
      <c r="E959" s="38" t="e">
        <f>VLOOKUP($D:$D,اكواد!$A:$G,2)</f>
        <v>#N/A</v>
      </c>
      <c r="F959" s="38" t="e">
        <f>VLOOKUP($D:$D,اكواد!$A:$G,3)</f>
        <v>#N/A</v>
      </c>
      <c r="G959" s="38" t="e">
        <f>VLOOKUP($D:$D,اكواد!$A:$G,4)</f>
        <v>#N/A</v>
      </c>
      <c r="H959" s="46"/>
      <c r="I959" s="74"/>
      <c r="J959" s="38">
        <f t="shared" si="14"/>
        <v>0</v>
      </c>
      <c r="K959" s="80"/>
    </row>
    <row r="960" spans="1:11" ht="24.95" customHeight="1" thickTop="1" thickBot="1">
      <c r="A960" s="72">
        <v>957</v>
      </c>
      <c r="B960" s="68"/>
      <c r="C960" s="36"/>
      <c r="D960" s="68"/>
      <c r="E960" s="38" t="e">
        <f>VLOOKUP($D:$D,اكواد!$A:$G,2)</f>
        <v>#N/A</v>
      </c>
      <c r="F960" s="38" t="e">
        <f>VLOOKUP($D:$D,اكواد!$A:$G,3)</f>
        <v>#N/A</v>
      </c>
      <c r="G960" s="38" t="e">
        <f>VLOOKUP($D:$D,اكواد!$A:$G,4)</f>
        <v>#N/A</v>
      </c>
      <c r="H960" s="46"/>
      <c r="I960" s="74"/>
      <c r="J960" s="38">
        <f t="shared" si="14"/>
        <v>0</v>
      </c>
      <c r="K960" s="80"/>
    </row>
    <row r="961" spans="1:11" ht="24.95" customHeight="1" thickTop="1" thickBot="1">
      <c r="A961" s="72">
        <v>958</v>
      </c>
      <c r="B961" s="68"/>
      <c r="C961" s="36"/>
      <c r="D961" s="68"/>
      <c r="E961" s="38" t="e">
        <f>VLOOKUP($D:$D,اكواد!$A:$G,2)</f>
        <v>#N/A</v>
      </c>
      <c r="F961" s="38" t="e">
        <f>VLOOKUP($D:$D,اكواد!$A:$G,3)</f>
        <v>#N/A</v>
      </c>
      <c r="G961" s="38" t="e">
        <f>VLOOKUP($D:$D,اكواد!$A:$G,4)</f>
        <v>#N/A</v>
      </c>
      <c r="H961" s="46"/>
      <c r="I961" s="74"/>
      <c r="J961" s="38">
        <f t="shared" si="14"/>
        <v>0</v>
      </c>
      <c r="K961" s="80"/>
    </row>
    <row r="962" spans="1:11" ht="24.95" customHeight="1" thickTop="1" thickBot="1">
      <c r="A962" s="72">
        <v>959</v>
      </c>
      <c r="B962" s="68"/>
      <c r="C962" s="36"/>
      <c r="D962" s="68"/>
      <c r="E962" s="38" t="e">
        <f>VLOOKUP($D:$D,اكواد!$A:$G,2)</f>
        <v>#N/A</v>
      </c>
      <c r="F962" s="38" t="e">
        <f>VLOOKUP($D:$D,اكواد!$A:$G,3)</f>
        <v>#N/A</v>
      </c>
      <c r="G962" s="38" t="e">
        <f>VLOOKUP($D:$D,اكواد!$A:$G,4)</f>
        <v>#N/A</v>
      </c>
      <c r="H962" s="46"/>
      <c r="I962" s="74"/>
      <c r="J962" s="38">
        <f t="shared" si="14"/>
        <v>0</v>
      </c>
      <c r="K962" s="80"/>
    </row>
    <row r="963" spans="1:11" ht="24.95" customHeight="1" thickTop="1" thickBot="1">
      <c r="A963" s="72">
        <v>960</v>
      </c>
      <c r="B963" s="68"/>
      <c r="C963" s="36"/>
      <c r="D963" s="68"/>
      <c r="E963" s="38" t="e">
        <f>VLOOKUP($D:$D,اكواد!$A:$G,2)</f>
        <v>#N/A</v>
      </c>
      <c r="F963" s="38" t="e">
        <f>VLOOKUP($D:$D,اكواد!$A:$G,3)</f>
        <v>#N/A</v>
      </c>
      <c r="G963" s="38" t="e">
        <f>VLOOKUP($D:$D,اكواد!$A:$G,4)</f>
        <v>#N/A</v>
      </c>
      <c r="H963" s="46"/>
      <c r="I963" s="74"/>
      <c r="J963" s="38">
        <f t="shared" si="14"/>
        <v>0</v>
      </c>
      <c r="K963" s="80"/>
    </row>
    <row r="964" spans="1:11" ht="24.95" customHeight="1" thickTop="1" thickBot="1">
      <c r="A964" s="72">
        <v>961</v>
      </c>
      <c r="B964" s="68"/>
      <c r="C964" s="36"/>
      <c r="D964" s="68"/>
      <c r="E964" s="38" t="e">
        <f>VLOOKUP($D:$D,اكواد!$A:$G,2)</f>
        <v>#N/A</v>
      </c>
      <c r="F964" s="38" t="e">
        <f>VLOOKUP($D:$D,اكواد!$A:$G,3)</f>
        <v>#N/A</v>
      </c>
      <c r="G964" s="38" t="e">
        <f>VLOOKUP($D:$D,اكواد!$A:$G,4)</f>
        <v>#N/A</v>
      </c>
      <c r="H964" s="46"/>
      <c r="I964" s="74"/>
      <c r="J964" s="38">
        <f t="shared" si="14"/>
        <v>0</v>
      </c>
      <c r="K964" s="80"/>
    </row>
    <row r="965" spans="1:11" ht="24.95" customHeight="1" thickTop="1" thickBot="1">
      <c r="A965" s="72">
        <v>962</v>
      </c>
      <c r="B965" s="68"/>
      <c r="C965" s="36"/>
      <c r="D965" s="68"/>
      <c r="E965" s="38" t="e">
        <f>VLOOKUP($D:$D,اكواد!$A:$G,2)</f>
        <v>#N/A</v>
      </c>
      <c r="F965" s="38" t="e">
        <f>VLOOKUP($D:$D,اكواد!$A:$G,3)</f>
        <v>#N/A</v>
      </c>
      <c r="G965" s="38" t="e">
        <f>VLOOKUP($D:$D,اكواد!$A:$G,4)</f>
        <v>#N/A</v>
      </c>
      <c r="H965" s="46"/>
      <c r="I965" s="74"/>
      <c r="J965" s="38">
        <f t="shared" ref="J965:J1028" si="15">H965*I965</f>
        <v>0</v>
      </c>
      <c r="K965" s="80"/>
    </row>
    <row r="966" spans="1:11" ht="24.95" customHeight="1" thickTop="1" thickBot="1">
      <c r="A966" s="72">
        <v>963</v>
      </c>
      <c r="B966" s="68"/>
      <c r="C966" s="36"/>
      <c r="D966" s="68"/>
      <c r="E966" s="38" t="e">
        <f>VLOOKUP($D:$D,اكواد!$A:$G,2)</f>
        <v>#N/A</v>
      </c>
      <c r="F966" s="38" t="e">
        <f>VLOOKUP($D:$D,اكواد!$A:$G,3)</f>
        <v>#N/A</v>
      </c>
      <c r="G966" s="38" t="e">
        <f>VLOOKUP($D:$D,اكواد!$A:$G,4)</f>
        <v>#N/A</v>
      </c>
      <c r="H966" s="46"/>
      <c r="I966" s="74"/>
      <c r="J966" s="38">
        <f t="shared" si="15"/>
        <v>0</v>
      </c>
      <c r="K966" s="79"/>
    </row>
    <row r="967" spans="1:11" ht="24.95" customHeight="1" thickTop="1" thickBot="1">
      <c r="A967" s="72">
        <v>964</v>
      </c>
      <c r="B967" s="68"/>
      <c r="C967" s="36"/>
      <c r="D967" s="68"/>
      <c r="E967" s="38" t="e">
        <f>VLOOKUP($D:$D,اكواد!$A:$G,2)</f>
        <v>#N/A</v>
      </c>
      <c r="F967" s="38" t="e">
        <f>VLOOKUP($D:$D,اكواد!$A:$G,3)</f>
        <v>#N/A</v>
      </c>
      <c r="G967" s="38" t="e">
        <f>VLOOKUP($D:$D,اكواد!$A:$G,4)</f>
        <v>#N/A</v>
      </c>
      <c r="H967" s="46"/>
      <c r="I967" s="74"/>
      <c r="J967" s="38">
        <f t="shared" si="15"/>
        <v>0</v>
      </c>
      <c r="K967" s="80"/>
    </row>
    <row r="968" spans="1:11" ht="24.95" customHeight="1" thickTop="1" thickBot="1">
      <c r="A968" s="72">
        <v>965</v>
      </c>
      <c r="B968" s="68"/>
      <c r="C968" s="36"/>
      <c r="D968" s="68"/>
      <c r="E968" s="38" t="e">
        <f>VLOOKUP($D:$D,اكواد!$A:$G,2)</f>
        <v>#N/A</v>
      </c>
      <c r="F968" s="38" t="e">
        <f>VLOOKUP($D:$D,اكواد!$A:$G,3)</f>
        <v>#N/A</v>
      </c>
      <c r="G968" s="38" t="e">
        <f>VLOOKUP($D:$D,اكواد!$A:$G,4)</f>
        <v>#N/A</v>
      </c>
      <c r="H968" s="46"/>
      <c r="I968" s="74"/>
      <c r="J968" s="38">
        <f t="shared" si="15"/>
        <v>0</v>
      </c>
      <c r="K968" s="80"/>
    </row>
    <row r="969" spans="1:11" ht="24.95" customHeight="1" thickTop="1" thickBot="1">
      <c r="A969" s="72">
        <v>966</v>
      </c>
      <c r="B969" s="68"/>
      <c r="C969" s="36"/>
      <c r="D969" s="68"/>
      <c r="E969" s="38" t="e">
        <f>VLOOKUP($D:$D,اكواد!$A:$G,2)</f>
        <v>#N/A</v>
      </c>
      <c r="F969" s="38" t="e">
        <f>VLOOKUP($D:$D,اكواد!$A:$G,3)</f>
        <v>#N/A</v>
      </c>
      <c r="G969" s="38" t="e">
        <f>VLOOKUP($D:$D,اكواد!$A:$G,4)</f>
        <v>#N/A</v>
      </c>
      <c r="H969" s="46"/>
      <c r="I969" s="74"/>
      <c r="J969" s="38">
        <f t="shared" si="15"/>
        <v>0</v>
      </c>
      <c r="K969" s="80"/>
    </row>
    <row r="970" spans="1:11" ht="24.95" customHeight="1" thickTop="1" thickBot="1">
      <c r="A970" s="72">
        <v>967</v>
      </c>
      <c r="B970" s="68"/>
      <c r="C970" s="36"/>
      <c r="D970" s="68"/>
      <c r="E970" s="38" t="e">
        <f>VLOOKUP($D:$D,اكواد!$A:$G,2)</f>
        <v>#N/A</v>
      </c>
      <c r="F970" s="38" t="e">
        <f>VLOOKUP($D:$D,اكواد!$A:$G,3)</f>
        <v>#N/A</v>
      </c>
      <c r="G970" s="38" t="e">
        <f>VLOOKUP($D:$D,اكواد!$A:$G,4)</f>
        <v>#N/A</v>
      </c>
      <c r="H970" s="46"/>
      <c r="I970" s="74"/>
      <c r="J970" s="38">
        <f t="shared" si="15"/>
        <v>0</v>
      </c>
      <c r="K970" s="80"/>
    </row>
    <row r="971" spans="1:11" ht="24.95" customHeight="1" thickTop="1" thickBot="1">
      <c r="A971" s="72">
        <v>968</v>
      </c>
      <c r="B971" s="68"/>
      <c r="C971" s="36"/>
      <c r="D971" s="68"/>
      <c r="E971" s="38" t="e">
        <f>VLOOKUP($D:$D,اكواد!$A:$G,2)</f>
        <v>#N/A</v>
      </c>
      <c r="F971" s="38" t="e">
        <f>VLOOKUP($D:$D,اكواد!$A:$G,3)</f>
        <v>#N/A</v>
      </c>
      <c r="G971" s="38" t="e">
        <f>VLOOKUP($D:$D,اكواد!$A:$G,4)</f>
        <v>#N/A</v>
      </c>
      <c r="H971" s="46"/>
      <c r="I971" s="74"/>
      <c r="J971" s="38">
        <f t="shared" si="15"/>
        <v>0</v>
      </c>
      <c r="K971" s="80"/>
    </row>
    <row r="972" spans="1:11" ht="24.95" customHeight="1" thickTop="1" thickBot="1">
      <c r="A972" s="72">
        <v>969</v>
      </c>
      <c r="B972" s="68"/>
      <c r="C972" s="36"/>
      <c r="D972" s="68"/>
      <c r="E972" s="38" t="e">
        <f>VLOOKUP($D:$D,اكواد!$A:$G,2)</f>
        <v>#N/A</v>
      </c>
      <c r="F972" s="38" t="e">
        <f>VLOOKUP($D:$D,اكواد!$A:$G,3)</f>
        <v>#N/A</v>
      </c>
      <c r="G972" s="38" t="e">
        <f>VLOOKUP($D:$D,اكواد!$A:$G,4)</f>
        <v>#N/A</v>
      </c>
      <c r="H972" s="46"/>
      <c r="I972" s="74"/>
      <c r="J972" s="38">
        <f t="shared" si="15"/>
        <v>0</v>
      </c>
      <c r="K972" s="80"/>
    </row>
    <row r="973" spans="1:11" ht="24.95" customHeight="1" thickTop="1" thickBot="1">
      <c r="A973" s="72">
        <v>970</v>
      </c>
      <c r="B973" s="68"/>
      <c r="C973" s="36"/>
      <c r="D973" s="68"/>
      <c r="E973" s="38" t="e">
        <f>VLOOKUP($D:$D,اكواد!$A:$G,2)</f>
        <v>#N/A</v>
      </c>
      <c r="F973" s="38" t="e">
        <f>VLOOKUP($D:$D,اكواد!$A:$G,3)</f>
        <v>#N/A</v>
      </c>
      <c r="G973" s="38" t="e">
        <f>VLOOKUP($D:$D,اكواد!$A:$G,4)</f>
        <v>#N/A</v>
      </c>
      <c r="H973" s="46"/>
      <c r="I973" s="74"/>
      <c r="J973" s="38">
        <f t="shared" si="15"/>
        <v>0</v>
      </c>
      <c r="K973" s="80"/>
    </row>
    <row r="974" spans="1:11" ht="24.95" customHeight="1" thickTop="1" thickBot="1">
      <c r="A974" s="72">
        <v>971</v>
      </c>
      <c r="B974" s="68"/>
      <c r="C974" s="36"/>
      <c r="D974" s="68"/>
      <c r="E974" s="38" t="e">
        <f>VLOOKUP($D:$D,اكواد!$A:$G,2)</f>
        <v>#N/A</v>
      </c>
      <c r="F974" s="38" t="e">
        <f>VLOOKUP($D:$D,اكواد!$A:$G,3)</f>
        <v>#N/A</v>
      </c>
      <c r="G974" s="38" t="e">
        <f>VLOOKUP($D:$D,اكواد!$A:$G,4)</f>
        <v>#N/A</v>
      </c>
      <c r="H974" s="46"/>
      <c r="I974" s="74"/>
      <c r="J974" s="38">
        <f t="shared" si="15"/>
        <v>0</v>
      </c>
      <c r="K974" s="80"/>
    </row>
    <row r="975" spans="1:11" ht="24.95" customHeight="1" thickTop="1" thickBot="1">
      <c r="A975" s="72">
        <v>972</v>
      </c>
      <c r="B975" s="68"/>
      <c r="C975" s="36"/>
      <c r="D975" s="68"/>
      <c r="E975" s="38" t="e">
        <f>VLOOKUP($D:$D,اكواد!$A:$G,2)</f>
        <v>#N/A</v>
      </c>
      <c r="F975" s="38" t="e">
        <f>VLOOKUP($D:$D,اكواد!$A:$G,3)</f>
        <v>#N/A</v>
      </c>
      <c r="G975" s="38" t="e">
        <f>VLOOKUP($D:$D,اكواد!$A:$G,4)</f>
        <v>#N/A</v>
      </c>
      <c r="H975" s="46"/>
      <c r="I975" s="74"/>
      <c r="J975" s="38">
        <f t="shared" si="15"/>
        <v>0</v>
      </c>
      <c r="K975" s="79"/>
    </row>
    <row r="976" spans="1:11" ht="24.95" customHeight="1" thickTop="1" thickBot="1">
      <c r="A976" s="72">
        <v>973</v>
      </c>
      <c r="B976" s="68"/>
      <c r="C976" s="36"/>
      <c r="D976" s="68"/>
      <c r="E976" s="38" t="e">
        <f>VLOOKUP($D:$D,اكواد!$A:$G,2)</f>
        <v>#N/A</v>
      </c>
      <c r="F976" s="38" t="e">
        <f>VLOOKUP($D:$D,اكواد!$A:$G,3)</f>
        <v>#N/A</v>
      </c>
      <c r="G976" s="38" t="e">
        <f>VLOOKUP($D:$D,اكواد!$A:$G,4)</f>
        <v>#N/A</v>
      </c>
      <c r="H976" s="46"/>
      <c r="I976" s="74"/>
      <c r="J976" s="38">
        <f t="shared" si="15"/>
        <v>0</v>
      </c>
      <c r="K976" s="80"/>
    </row>
    <row r="977" spans="1:11" ht="24.95" customHeight="1" thickTop="1" thickBot="1">
      <c r="A977" s="72">
        <v>974</v>
      </c>
      <c r="B977" s="68"/>
      <c r="C977" s="36"/>
      <c r="D977" s="68"/>
      <c r="E977" s="38" t="e">
        <f>VLOOKUP($D:$D,اكواد!$A:$G,2)</f>
        <v>#N/A</v>
      </c>
      <c r="F977" s="38" t="e">
        <f>VLOOKUP($D:$D,اكواد!$A:$G,3)</f>
        <v>#N/A</v>
      </c>
      <c r="G977" s="38" t="e">
        <f>VLOOKUP($D:$D,اكواد!$A:$G,4)</f>
        <v>#N/A</v>
      </c>
      <c r="H977" s="46"/>
      <c r="I977" s="74"/>
      <c r="J977" s="38">
        <f t="shared" si="15"/>
        <v>0</v>
      </c>
      <c r="K977" s="80"/>
    </row>
    <row r="978" spans="1:11" ht="24.95" customHeight="1" thickTop="1" thickBot="1">
      <c r="A978" s="72">
        <v>975</v>
      </c>
      <c r="B978" s="68"/>
      <c r="C978" s="36"/>
      <c r="D978" s="68"/>
      <c r="E978" s="38" t="e">
        <f>VLOOKUP($D:$D,اكواد!$A:$G,2)</f>
        <v>#N/A</v>
      </c>
      <c r="F978" s="38" t="e">
        <f>VLOOKUP($D:$D,اكواد!$A:$G,3)</f>
        <v>#N/A</v>
      </c>
      <c r="G978" s="38" t="e">
        <f>VLOOKUP($D:$D,اكواد!$A:$G,4)</f>
        <v>#N/A</v>
      </c>
      <c r="H978" s="46"/>
      <c r="I978" s="74"/>
      <c r="J978" s="38">
        <f t="shared" si="15"/>
        <v>0</v>
      </c>
      <c r="K978" s="80"/>
    </row>
    <row r="979" spans="1:11" ht="24.95" customHeight="1" thickTop="1" thickBot="1">
      <c r="A979" s="72">
        <v>976</v>
      </c>
      <c r="B979" s="68"/>
      <c r="C979" s="36"/>
      <c r="D979" s="68"/>
      <c r="E979" s="38" t="e">
        <f>VLOOKUP($D:$D,اكواد!$A:$G,2)</f>
        <v>#N/A</v>
      </c>
      <c r="F979" s="38" t="e">
        <f>VLOOKUP($D:$D,اكواد!$A:$G,3)</f>
        <v>#N/A</v>
      </c>
      <c r="G979" s="38" t="e">
        <f>VLOOKUP($D:$D,اكواد!$A:$G,4)</f>
        <v>#N/A</v>
      </c>
      <c r="H979" s="46"/>
      <c r="I979" s="74"/>
      <c r="J979" s="38">
        <f t="shared" si="15"/>
        <v>0</v>
      </c>
      <c r="K979" s="80"/>
    </row>
    <row r="980" spans="1:11" ht="24.95" customHeight="1" thickTop="1" thickBot="1">
      <c r="A980" s="72">
        <v>977</v>
      </c>
      <c r="B980" s="68"/>
      <c r="C980" s="36"/>
      <c r="D980" s="68"/>
      <c r="E980" s="38" t="e">
        <f>VLOOKUP($D:$D,اكواد!$A:$G,2)</f>
        <v>#N/A</v>
      </c>
      <c r="F980" s="38" t="e">
        <f>VLOOKUP($D:$D,اكواد!$A:$G,3)</f>
        <v>#N/A</v>
      </c>
      <c r="G980" s="38" t="e">
        <f>VLOOKUP($D:$D,اكواد!$A:$G,4)</f>
        <v>#N/A</v>
      </c>
      <c r="H980" s="46"/>
      <c r="I980" s="74"/>
      <c r="J980" s="38">
        <f t="shared" si="15"/>
        <v>0</v>
      </c>
      <c r="K980" s="80"/>
    </row>
    <row r="981" spans="1:11" ht="24.95" customHeight="1" thickTop="1" thickBot="1">
      <c r="A981" s="72">
        <v>978</v>
      </c>
      <c r="B981" s="68"/>
      <c r="C981" s="36"/>
      <c r="D981" s="68"/>
      <c r="E981" s="38" t="e">
        <f>VLOOKUP($D:$D,اكواد!$A:$G,2)</f>
        <v>#N/A</v>
      </c>
      <c r="F981" s="38" t="e">
        <f>VLOOKUP($D:$D,اكواد!$A:$G,3)</f>
        <v>#N/A</v>
      </c>
      <c r="G981" s="38" t="e">
        <f>VLOOKUP($D:$D,اكواد!$A:$G,4)</f>
        <v>#N/A</v>
      </c>
      <c r="H981" s="46"/>
      <c r="I981" s="74"/>
      <c r="J981" s="38">
        <f t="shared" si="15"/>
        <v>0</v>
      </c>
      <c r="K981" s="80"/>
    </row>
    <row r="982" spans="1:11" ht="24.95" customHeight="1" thickTop="1" thickBot="1">
      <c r="A982" s="72">
        <v>979</v>
      </c>
      <c r="B982" s="68"/>
      <c r="C982" s="36"/>
      <c r="D982" s="68"/>
      <c r="E982" s="38" t="e">
        <f>VLOOKUP($D:$D,اكواد!$A:$G,2)</f>
        <v>#N/A</v>
      </c>
      <c r="F982" s="38" t="e">
        <f>VLOOKUP($D:$D,اكواد!$A:$G,3)</f>
        <v>#N/A</v>
      </c>
      <c r="G982" s="38" t="e">
        <f>VLOOKUP($D:$D,اكواد!$A:$G,4)</f>
        <v>#N/A</v>
      </c>
      <c r="H982" s="46"/>
      <c r="I982" s="74"/>
      <c r="J982" s="38">
        <f t="shared" si="15"/>
        <v>0</v>
      </c>
      <c r="K982" s="80"/>
    </row>
    <row r="983" spans="1:11" ht="24.95" customHeight="1" thickTop="1" thickBot="1">
      <c r="A983" s="72">
        <v>980</v>
      </c>
      <c r="B983" s="68"/>
      <c r="C983" s="36"/>
      <c r="D983" s="68"/>
      <c r="E983" s="38" t="e">
        <f>VLOOKUP($D:$D,اكواد!$A:$G,2)</f>
        <v>#N/A</v>
      </c>
      <c r="F983" s="38" t="e">
        <f>VLOOKUP($D:$D,اكواد!$A:$G,3)</f>
        <v>#N/A</v>
      </c>
      <c r="G983" s="38" t="e">
        <f>VLOOKUP($D:$D,اكواد!$A:$G,4)</f>
        <v>#N/A</v>
      </c>
      <c r="H983" s="46"/>
      <c r="I983" s="74"/>
      <c r="J983" s="38">
        <f t="shared" si="15"/>
        <v>0</v>
      </c>
      <c r="K983" s="80"/>
    </row>
    <row r="984" spans="1:11" ht="24.95" customHeight="1" thickTop="1" thickBot="1">
      <c r="A984" s="72">
        <v>981</v>
      </c>
      <c r="B984" s="68"/>
      <c r="C984" s="36"/>
      <c r="D984" s="68"/>
      <c r="E984" s="38" t="e">
        <f>VLOOKUP($D:$D,اكواد!$A:$G,2)</f>
        <v>#N/A</v>
      </c>
      <c r="F984" s="38" t="e">
        <f>VLOOKUP($D:$D,اكواد!$A:$G,3)</f>
        <v>#N/A</v>
      </c>
      <c r="G984" s="38" t="e">
        <f>VLOOKUP($D:$D,اكواد!$A:$G,4)</f>
        <v>#N/A</v>
      </c>
      <c r="H984" s="46"/>
      <c r="I984" s="74"/>
      <c r="J984" s="38">
        <f t="shared" si="15"/>
        <v>0</v>
      </c>
      <c r="K984" s="79"/>
    </row>
    <row r="985" spans="1:11" ht="24.95" customHeight="1" thickTop="1" thickBot="1">
      <c r="A985" s="72">
        <v>982</v>
      </c>
      <c r="B985" s="68"/>
      <c r="C985" s="36"/>
      <c r="D985" s="68"/>
      <c r="E985" s="38" t="e">
        <f>VLOOKUP($D:$D,اكواد!$A:$G,2)</f>
        <v>#N/A</v>
      </c>
      <c r="F985" s="38" t="e">
        <f>VLOOKUP($D:$D,اكواد!$A:$G,3)</f>
        <v>#N/A</v>
      </c>
      <c r="G985" s="38" t="e">
        <f>VLOOKUP($D:$D,اكواد!$A:$G,4)</f>
        <v>#N/A</v>
      </c>
      <c r="H985" s="46"/>
      <c r="I985" s="74"/>
      <c r="J985" s="38">
        <f t="shared" si="15"/>
        <v>0</v>
      </c>
      <c r="K985" s="80"/>
    </row>
    <row r="986" spans="1:11" ht="24.95" customHeight="1" thickTop="1" thickBot="1">
      <c r="A986" s="72">
        <v>983</v>
      </c>
      <c r="B986" s="68"/>
      <c r="C986" s="36"/>
      <c r="D986" s="68"/>
      <c r="E986" s="38" t="e">
        <f>VLOOKUP($D:$D,اكواد!$A:$G,2)</f>
        <v>#N/A</v>
      </c>
      <c r="F986" s="38" t="e">
        <f>VLOOKUP($D:$D,اكواد!$A:$G,3)</f>
        <v>#N/A</v>
      </c>
      <c r="G986" s="38" t="e">
        <f>VLOOKUP($D:$D,اكواد!$A:$G,4)</f>
        <v>#N/A</v>
      </c>
      <c r="H986" s="46"/>
      <c r="I986" s="74"/>
      <c r="J986" s="38">
        <f t="shared" si="15"/>
        <v>0</v>
      </c>
      <c r="K986" s="80"/>
    </row>
    <row r="987" spans="1:11" ht="24.95" customHeight="1" thickTop="1" thickBot="1">
      <c r="A987" s="72">
        <v>984</v>
      </c>
      <c r="B987" s="68"/>
      <c r="C987" s="36"/>
      <c r="D987" s="68"/>
      <c r="E987" s="38" t="e">
        <f>VLOOKUP($D:$D,اكواد!$A:$G,2)</f>
        <v>#N/A</v>
      </c>
      <c r="F987" s="38" t="e">
        <f>VLOOKUP($D:$D,اكواد!$A:$G,3)</f>
        <v>#N/A</v>
      </c>
      <c r="G987" s="38" t="e">
        <f>VLOOKUP($D:$D,اكواد!$A:$G,4)</f>
        <v>#N/A</v>
      </c>
      <c r="H987" s="46"/>
      <c r="I987" s="74"/>
      <c r="J987" s="38">
        <f t="shared" si="15"/>
        <v>0</v>
      </c>
      <c r="K987" s="80"/>
    </row>
    <row r="988" spans="1:11" ht="24.95" customHeight="1" thickTop="1" thickBot="1">
      <c r="A988" s="72">
        <v>985</v>
      </c>
      <c r="B988" s="68"/>
      <c r="C988" s="36"/>
      <c r="D988" s="68"/>
      <c r="E988" s="38" t="e">
        <f>VLOOKUP($D:$D,اكواد!$A:$G,2)</f>
        <v>#N/A</v>
      </c>
      <c r="F988" s="38" t="e">
        <f>VLOOKUP($D:$D,اكواد!$A:$G,3)</f>
        <v>#N/A</v>
      </c>
      <c r="G988" s="38" t="e">
        <f>VLOOKUP($D:$D,اكواد!$A:$G,4)</f>
        <v>#N/A</v>
      </c>
      <c r="H988" s="46"/>
      <c r="I988" s="74"/>
      <c r="J988" s="38">
        <f t="shared" si="15"/>
        <v>0</v>
      </c>
      <c r="K988" s="80"/>
    </row>
    <row r="989" spans="1:11" ht="24.95" customHeight="1" thickTop="1" thickBot="1">
      <c r="A989" s="72">
        <v>986</v>
      </c>
      <c r="B989" s="68"/>
      <c r="C989" s="36"/>
      <c r="D989" s="68"/>
      <c r="E989" s="38" t="e">
        <f>VLOOKUP($D:$D,اكواد!$A:$G,2)</f>
        <v>#N/A</v>
      </c>
      <c r="F989" s="38" t="e">
        <f>VLOOKUP($D:$D,اكواد!$A:$G,3)</f>
        <v>#N/A</v>
      </c>
      <c r="G989" s="38" t="e">
        <f>VLOOKUP($D:$D,اكواد!$A:$G,4)</f>
        <v>#N/A</v>
      </c>
      <c r="H989" s="46"/>
      <c r="I989" s="74"/>
      <c r="J989" s="38">
        <f t="shared" si="15"/>
        <v>0</v>
      </c>
      <c r="K989" s="80"/>
    </row>
    <row r="990" spans="1:11" ht="24.95" customHeight="1" thickTop="1" thickBot="1">
      <c r="A990" s="72">
        <v>987</v>
      </c>
      <c r="B990" s="68"/>
      <c r="C990" s="36"/>
      <c r="D990" s="68"/>
      <c r="E990" s="38" t="e">
        <f>VLOOKUP($D:$D,اكواد!$A:$G,2)</f>
        <v>#N/A</v>
      </c>
      <c r="F990" s="38" t="e">
        <f>VLOOKUP($D:$D,اكواد!$A:$G,3)</f>
        <v>#N/A</v>
      </c>
      <c r="G990" s="38" t="e">
        <f>VLOOKUP($D:$D,اكواد!$A:$G,4)</f>
        <v>#N/A</v>
      </c>
      <c r="H990" s="46"/>
      <c r="I990" s="74"/>
      <c r="J990" s="38">
        <f t="shared" si="15"/>
        <v>0</v>
      </c>
      <c r="K990" s="80"/>
    </row>
    <row r="991" spans="1:11" ht="24.95" customHeight="1" thickTop="1" thickBot="1">
      <c r="A991" s="72">
        <v>988</v>
      </c>
      <c r="B991" s="68"/>
      <c r="C991" s="36"/>
      <c r="D991" s="68"/>
      <c r="E991" s="38" t="e">
        <f>VLOOKUP($D:$D,اكواد!$A:$G,2)</f>
        <v>#N/A</v>
      </c>
      <c r="F991" s="38" t="e">
        <f>VLOOKUP($D:$D,اكواد!$A:$G,3)</f>
        <v>#N/A</v>
      </c>
      <c r="G991" s="38" t="e">
        <f>VLOOKUP($D:$D,اكواد!$A:$G,4)</f>
        <v>#N/A</v>
      </c>
      <c r="H991" s="46"/>
      <c r="I991" s="74"/>
      <c r="J991" s="38">
        <f t="shared" si="15"/>
        <v>0</v>
      </c>
      <c r="K991" s="80"/>
    </row>
    <row r="992" spans="1:11" ht="24.95" customHeight="1" thickTop="1" thickBot="1">
      <c r="A992" s="72">
        <v>989</v>
      </c>
      <c r="B992" s="68"/>
      <c r="C992" s="36"/>
      <c r="D992" s="68"/>
      <c r="E992" s="38" t="e">
        <f>VLOOKUP($D:$D,اكواد!$A:$G,2)</f>
        <v>#N/A</v>
      </c>
      <c r="F992" s="38" t="e">
        <f>VLOOKUP($D:$D,اكواد!$A:$G,3)</f>
        <v>#N/A</v>
      </c>
      <c r="G992" s="38" t="e">
        <f>VLOOKUP($D:$D,اكواد!$A:$G,4)</f>
        <v>#N/A</v>
      </c>
      <c r="H992" s="46"/>
      <c r="I992" s="74"/>
      <c r="J992" s="38">
        <f t="shared" si="15"/>
        <v>0</v>
      </c>
      <c r="K992" s="80"/>
    </row>
    <row r="993" spans="1:11" ht="24.95" customHeight="1" thickTop="1" thickBot="1">
      <c r="A993" s="72">
        <v>990</v>
      </c>
      <c r="B993" s="68"/>
      <c r="C993" s="36"/>
      <c r="D993" s="68"/>
      <c r="E993" s="38" t="e">
        <f>VLOOKUP($D:$D,اكواد!$A:$G,2)</f>
        <v>#N/A</v>
      </c>
      <c r="F993" s="38" t="e">
        <f>VLOOKUP($D:$D,اكواد!$A:$G,3)</f>
        <v>#N/A</v>
      </c>
      <c r="G993" s="38" t="e">
        <f>VLOOKUP($D:$D,اكواد!$A:$G,4)</f>
        <v>#N/A</v>
      </c>
      <c r="H993" s="46"/>
      <c r="I993" s="74"/>
      <c r="J993" s="38">
        <f t="shared" si="15"/>
        <v>0</v>
      </c>
      <c r="K993" s="79"/>
    </row>
    <row r="994" spans="1:11" ht="24.95" customHeight="1" thickTop="1" thickBot="1">
      <c r="A994" s="72">
        <v>991</v>
      </c>
      <c r="B994" s="68"/>
      <c r="C994" s="36"/>
      <c r="D994" s="68"/>
      <c r="E994" s="38" t="e">
        <f>VLOOKUP($D:$D,اكواد!$A:$G,2)</f>
        <v>#N/A</v>
      </c>
      <c r="F994" s="38" t="e">
        <f>VLOOKUP($D:$D,اكواد!$A:$G,3)</f>
        <v>#N/A</v>
      </c>
      <c r="G994" s="38" t="e">
        <f>VLOOKUP($D:$D,اكواد!$A:$G,4)</f>
        <v>#N/A</v>
      </c>
      <c r="H994" s="46"/>
      <c r="I994" s="74"/>
      <c r="J994" s="38">
        <f t="shared" si="15"/>
        <v>0</v>
      </c>
      <c r="K994" s="80"/>
    </row>
    <row r="995" spans="1:11" ht="24.95" customHeight="1" thickTop="1" thickBot="1">
      <c r="A995" s="72">
        <v>992</v>
      </c>
      <c r="B995" s="68"/>
      <c r="C995" s="36"/>
      <c r="D995" s="68"/>
      <c r="E995" s="38" t="e">
        <f>VLOOKUP($D:$D,اكواد!$A:$G,2)</f>
        <v>#N/A</v>
      </c>
      <c r="F995" s="38" t="e">
        <f>VLOOKUP($D:$D,اكواد!$A:$G,3)</f>
        <v>#N/A</v>
      </c>
      <c r="G995" s="38" t="e">
        <f>VLOOKUP($D:$D,اكواد!$A:$G,4)</f>
        <v>#N/A</v>
      </c>
      <c r="H995" s="46"/>
      <c r="I995" s="74"/>
      <c r="J995" s="38">
        <f t="shared" si="15"/>
        <v>0</v>
      </c>
      <c r="K995" s="80"/>
    </row>
    <row r="996" spans="1:11" ht="24.95" customHeight="1" thickTop="1" thickBot="1">
      <c r="A996" s="72">
        <v>993</v>
      </c>
      <c r="B996" s="68"/>
      <c r="C996" s="36"/>
      <c r="D996" s="68"/>
      <c r="E996" s="38" t="e">
        <f>VLOOKUP($D:$D,اكواد!$A:$G,2)</f>
        <v>#N/A</v>
      </c>
      <c r="F996" s="38" t="e">
        <f>VLOOKUP($D:$D,اكواد!$A:$G,3)</f>
        <v>#N/A</v>
      </c>
      <c r="G996" s="38" t="e">
        <f>VLOOKUP($D:$D,اكواد!$A:$G,4)</f>
        <v>#N/A</v>
      </c>
      <c r="H996" s="46"/>
      <c r="I996" s="74"/>
      <c r="J996" s="38">
        <f t="shared" si="15"/>
        <v>0</v>
      </c>
      <c r="K996" s="80"/>
    </row>
    <row r="997" spans="1:11" ht="24.95" customHeight="1" thickTop="1" thickBot="1">
      <c r="A997" s="72">
        <v>994</v>
      </c>
      <c r="B997" s="68"/>
      <c r="C997" s="36"/>
      <c r="D997" s="68"/>
      <c r="E997" s="38" t="e">
        <f>VLOOKUP($D:$D,اكواد!$A:$G,2)</f>
        <v>#N/A</v>
      </c>
      <c r="F997" s="38" t="e">
        <f>VLOOKUP($D:$D,اكواد!$A:$G,3)</f>
        <v>#N/A</v>
      </c>
      <c r="G997" s="38" t="e">
        <f>VLOOKUP($D:$D,اكواد!$A:$G,4)</f>
        <v>#N/A</v>
      </c>
      <c r="H997" s="46"/>
      <c r="I997" s="74"/>
      <c r="J997" s="38">
        <f t="shared" si="15"/>
        <v>0</v>
      </c>
      <c r="K997" s="80"/>
    </row>
    <row r="998" spans="1:11" ht="24.95" customHeight="1" thickTop="1" thickBot="1">
      <c r="A998" s="72">
        <v>995</v>
      </c>
      <c r="B998" s="68"/>
      <c r="C998" s="36"/>
      <c r="D998" s="68"/>
      <c r="E998" s="38" t="e">
        <f>VLOOKUP($D:$D,اكواد!$A:$G,2)</f>
        <v>#N/A</v>
      </c>
      <c r="F998" s="38" t="e">
        <f>VLOOKUP($D:$D,اكواد!$A:$G,3)</f>
        <v>#N/A</v>
      </c>
      <c r="G998" s="38" t="e">
        <f>VLOOKUP($D:$D,اكواد!$A:$G,4)</f>
        <v>#N/A</v>
      </c>
      <c r="H998" s="46"/>
      <c r="I998" s="74"/>
      <c r="J998" s="38">
        <f t="shared" si="15"/>
        <v>0</v>
      </c>
      <c r="K998" s="80"/>
    </row>
    <row r="999" spans="1:11" ht="24.95" customHeight="1" thickTop="1" thickBot="1">
      <c r="A999" s="72">
        <v>996</v>
      </c>
      <c r="B999" s="68"/>
      <c r="C999" s="36"/>
      <c r="D999" s="68"/>
      <c r="E999" s="38" t="e">
        <f>VLOOKUP($D:$D,اكواد!$A:$G,2)</f>
        <v>#N/A</v>
      </c>
      <c r="F999" s="38" t="e">
        <f>VLOOKUP($D:$D,اكواد!$A:$G,3)</f>
        <v>#N/A</v>
      </c>
      <c r="G999" s="38" t="e">
        <f>VLOOKUP($D:$D,اكواد!$A:$G,4)</f>
        <v>#N/A</v>
      </c>
      <c r="H999" s="46"/>
      <c r="I999" s="74"/>
      <c r="J999" s="38">
        <f t="shared" si="15"/>
        <v>0</v>
      </c>
      <c r="K999" s="80"/>
    </row>
    <row r="1000" spans="1:11" ht="24.95" customHeight="1" thickTop="1" thickBot="1">
      <c r="A1000" s="72">
        <v>997</v>
      </c>
      <c r="B1000" s="68"/>
      <c r="C1000" s="36"/>
      <c r="D1000" s="68"/>
      <c r="E1000" s="38" t="e">
        <f>VLOOKUP($D:$D,اكواد!$A:$G,2)</f>
        <v>#N/A</v>
      </c>
      <c r="F1000" s="38" t="e">
        <f>VLOOKUP($D:$D,اكواد!$A:$G,3)</f>
        <v>#N/A</v>
      </c>
      <c r="G1000" s="38" t="e">
        <f>VLOOKUP($D:$D,اكواد!$A:$G,4)</f>
        <v>#N/A</v>
      </c>
      <c r="H1000" s="46"/>
      <c r="I1000" s="74"/>
      <c r="J1000" s="38">
        <f t="shared" si="15"/>
        <v>0</v>
      </c>
      <c r="K1000" s="80"/>
    </row>
    <row r="1001" spans="1:11" ht="24.95" customHeight="1" thickTop="1" thickBot="1">
      <c r="A1001" s="72">
        <v>998</v>
      </c>
      <c r="B1001" s="68"/>
      <c r="C1001" s="36"/>
      <c r="D1001" s="68"/>
      <c r="E1001" s="38" t="e">
        <f>VLOOKUP($D:$D,اكواد!$A:$G,2)</f>
        <v>#N/A</v>
      </c>
      <c r="F1001" s="38" t="e">
        <f>VLOOKUP($D:$D,اكواد!$A:$G,3)</f>
        <v>#N/A</v>
      </c>
      <c r="G1001" s="38" t="e">
        <f>VLOOKUP($D:$D,اكواد!$A:$G,4)</f>
        <v>#N/A</v>
      </c>
      <c r="H1001" s="46"/>
      <c r="I1001" s="74"/>
      <c r="J1001" s="38">
        <f t="shared" si="15"/>
        <v>0</v>
      </c>
      <c r="K1001" s="80"/>
    </row>
    <row r="1002" spans="1:11" ht="24.95" customHeight="1" thickTop="1" thickBot="1">
      <c r="A1002" s="72">
        <v>999</v>
      </c>
      <c r="B1002" s="68"/>
      <c r="C1002" s="36"/>
      <c r="D1002" s="68"/>
      <c r="E1002" s="38" t="e">
        <f>VLOOKUP($D:$D,اكواد!$A:$G,2)</f>
        <v>#N/A</v>
      </c>
      <c r="F1002" s="38" t="e">
        <f>VLOOKUP($D:$D,اكواد!$A:$G,3)</f>
        <v>#N/A</v>
      </c>
      <c r="G1002" s="38" t="e">
        <f>VLOOKUP($D:$D,اكواد!$A:$G,4)</f>
        <v>#N/A</v>
      </c>
      <c r="H1002" s="46"/>
      <c r="I1002" s="74"/>
      <c r="J1002" s="38">
        <f t="shared" si="15"/>
        <v>0</v>
      </c>
      <c r="K1002" s="79"/>
    </row>
    <row r="1003" spans="1:11" ht="24.95" customHeight="1" thickTop="1" thickBot="1">
      <c r="A1003" s="72">
        <v>1000</v>
      </c>
      <c r="B1003" s="68"/>
      <c r="C1003" s="36"/>
      <c r="D1003" s="68"/>
      <c r="E1003" s="38" t="e">
        <f>VLOOKUP($D:$D,اكواد!$A:$G,2)</f>
        <v>#N/A</v>
      </c>
      <c r="F1003" s="38" t="e">
        <f>VLOOKUP($D:$D,اكواد!$A:$G,3)</f>
        <v>#N/A</v>
      </c>
      <c r="G1003" s="38" t="e">
        <f>VLOOKUP($D:$D,اكواد!$A:$G,4)</f>
        <v>#N/A</v>
      </c>
      <c r="H1003" s="46"/>
      <c r="I1003" s="74"/>
      <c r="J1003" s="38">
        <f t="shared" si="15"/>
        <v>0</v>
      </c>
      <c r="K1003" s="80"/>
    </row>
    <row r="1004" spans="1:11" ht="24.95" customHeight="1" thickTop="1" thickBot="1">
      <c r="A1004" s="72">
        <v>1001</v>
      </c>
      <c r="B1004" s="68"/>
      <c r="C1004" s="36"/>
      <c r="D1004" s="68"/>
      <c r="E1004" s="38" t="e">
        <f>VLOOKUP($D:$D,اكواد!$A:$G,2)</f>
        <v>#N/A</v>
      </c>
      <c r="F1004" s="38" t="e">
        <f>VLOOKUP($D:$D,اكواد!$A:$G,3)</f>
        <v>#N/A</v>
      </c>
      <c r="G1004" s="38" t="e">
        <f>VLOOKUP($D:$D,اكواد!$A:$G,4)</f>
        <v>#N/A</v>
      </c>
      <c r="H1004" s="46"/>
      <c r="I1004" s="74"/>
      <c r="J1004" s="38">
        <f t="shared" si="15"/>
        <v>0</v>
      </c>
      <c r="K1004" s="80"/>
    </row>
    <row r="1005" spans="1:11" ht="24.95" customHeight="1" thickTop="1" thickBot="1">
      <c r="A1005" s="72">
        <v>1002</v>
      </c>
      <c r="B1005" s="68"/>
      <c r="C1005" s="36"/>
      <c r="D1005" s="68"/>
      <c r="E1005" s="38" t="e">
        <f>VLOOKUP($D:$D,اكواد!$A:$G,2)</f>
        <v>#N/A</v>
      </c>
      <c r="F1005" s="38" t="e">
        <f>VLOOKUP($D:$D,اكواد!$A:$G,3)</f>
        <v>#N/A</v>
      </c>
      <c r="G1005" s="38" t="e">
        <f>VLOOKUP($D:$D,اكواد!$A:$G,4)</f>
        <v>#N/A</v>
      </c>
      <c r="H1005" s="46"/>
      <c r="I1005" s="74"/>
      <c r="J1005" s="38">
        <f t="shared" si="15"/>
        <v>0</v>
      </c>
      <c r="K1005" s="80"/>
    </row>
    <row r="1006" spans="1:11" ht="24.95" customHeight="1" thickTop="1" thickBot="1">
      <c r="A1006" s="72">
        <v>1003</v>
      </c>
      <c r="B1006" s="68"/>
      <c r="C1006" s="36"/>
      <c r="D1006" s="68"/>
      <c r="E1006" s="38" t="e">
        <f>VLOOKUP($D:$D,اكواد!$A:$G,2)</f>
        <v>#N/A</v>
      </c>
      <c r="F1006" s="38" t="e">
        <f>VLOOKUP($D:$D,اكواد!$A:$G,3)</f>
        <v>#N/A</v>
      </c>
      <c r="G1006" s="38" t="e">
        <f>VLOOKUP($D:$D,اكواد!$A:$G,4)</f>
        <v>#N/A</v>
      </c>
      <c r="H1006" s="46"/>
      <c r="I1006" s="74"/>
      <c r="J1006" s="38">
        <f t="shared" si="15"/>
        <v>0</v>
      </c>
      <c r="K1006" s="80"/>
    </row>
    <row r="1007" spans="1:11" ht="24.95" customHeight="1" thickTop="1" thickBot="1">
      <c r="A1007" s="72">
        <v>1004</v>
      </c>
      <c r="B1007" s="68"/>
      <c r="C1007" s="36"/>
      <c r="D1007" s="68"/>
      <c r="E1007" s="38" t="e">
        <f>VLOOKUP($D:$D,اكواد!$A:$G,2)</f>
        <v>#N/A</v>
      </c>
      <c r="F1007" s="38" t="e">
        <f>VLOOKUP($D:$D,اكواد!$A:$G,3)</f>
        <v>#N/A</v>
      </c>
      <c r="G1007" s="38" t="e">
        <f>VLOOKUP($D:$D,اكواد!$A:$G,4)</f>
        <v>#N/A</v>
      </c>
      <c r="H1007" s="46"/>
      <c r="I1007" s="74"/>
      <c r="J1007" s="38">
        <f t="shared" si="15"/>
        <v>0</v>
      </c>
      <c r="K1007" s="80"/>
    </row>
    <row r="1008" spans="1:11" ht="24.95" customHeight="1" thickTop="1" thickBot="1">
      <c r="A1008" s="72">
        <v>1005</v>
      </c>
      <c r="B1008" s="68"/>
      <c r="C1008" s="36"/>
      <c r="D1008" s="68"/>
      <c r="E1008" s="38" t="e">
        <f>VLOOKUP($D:$D,اكواد!$A:$G,2)</f>
        <v>#N/A</v>
      </c>
      <c r="F1008" s="38" t="e">
        <f>VLOOKUP($D:$D,اكواد!$A:$G,3)</f>
        <v>#N/A</v>
      </c>
      <c r="G1008" s="38" t="e">
        <f>VLOOKUP($D:$D,اكواد!$A:$G,4)</f>
        <v>#N/A</v>
      </c>
      <c r="H1008" s="46"/>
      <c r="I1008" s="74"/>
      <c r="J1008" s="38">
        <f t="shared" si="15"/>
        <v>0</v>
      </c>
      <c r="K1008" s="80"/>
    </row>
    <row r="1009" spans="1:11" ht="24.95" customHeight="1" thickTop="1" thickBot="1">
      <c r="A1009" s="72">
        <v>1006</v>
      </c>
      <c r="B1009" s="68"/>
      <c r="C1009" s="36"/>
      <c r="D1009" s="68"/>
      <c r="E1009" s="38" t="e">
        <f>VLOOKUP($D:$D,اكواد!$A:$G,2)</f>
        <v>#N/A</v>
      </c>
      <c r="F1009" s="38" t="e">
        <f>VLOOKUP($D:$D,اكواد!$A:$G,3)</f>
        <v>#N/A</v>
      </c>
      <c r="G1009" s="38" t="e">
        <f>VLOOKUP($D:$D,اكواد!$A:$G,4)</f>
        <v>#N/A</v>
      </c>
      <c r="H1009" s="46"/>
      <c r="I1009" s="74"/>
      <c r="J1009" s="38">
        <f t="shared" si="15"/>
        <v>0</v>
      </c>
      <c r="K1009" s="80"/>
    </row>
    <row r="1010" spans="1:11" ht="24.95" customHeight="1" thickTop="1" thickBot="1">
      <c r="A1010" s="72">
        <v>1007</v>
      </c>
      <c r="B1010" s="68"/>
      <c r="C1010" s="36"/>
      <c r="D1010" s="68"/>
      <c r="E1010" s="38" t="e">
        <f>VLOOKUP($D:$D,اكواد!$A:$G,2)</f>
        <v>#N/A</v>
      </c>
      <c r="F1010" s="38" t="e">
        <f>VLOOKUP($D:$D,اكواد!$A:$G,3)</f>
        <v>#N/A</v>
      </c>
      <c r="G1010" s="38" t="e">
        <f>VLOOKUP($D:$D,اكواد!$A:$G,4)</f>
        <v>#N/A</v>
      </c>
      <c r="H1010" s="46"/>
      <c r="I1010" s="74"/>
      <c r="J1010" s="38">
        <f t="shared" si="15"/>
        <v>0</v>
      </c>
      <c r="K1010" s="80"/>
    </row>
    <row r="1011" spans="1:11" ht="24.95" customHeight="1" thickTop="1" thickBot="1">
      <c r="A1011" s="72">
        <v>1008</v>
      </c>
      <c r="B1011" s="68"/>
      <c r="C1011" s="36"/>
      <c r="D1011" s="68"/>
      <c r="E1011" s="38" t="e">
        <f>VLOOKUP($D:$D,اكواد!$A:$G,2)</f>
        <v>#N/A</v>
      </c>
      <c r="F1011" s="38" t="e">
        <f>VLOOKUP($D:$D,اكواد!$A:$G,3)</f>
        <v>#N/A</v>
      </c>
      <c r="G1011" s="38" t="e">
        <f>VLOOKUP($D:$D,اكواد!$A:$G,4)</f>
        <v>#N/A</v>
      </c>
      <c r="H1011" s="46"/>
      <c r="I1011" s="74"/>
      <c r="J1011" s="38">
        <f t="shared" si="15"/>
        <v>0</v>
      </c>
      <c r="K1011" s="79"/>
    </row>
    <row r="1012" spans="1:11" ht="24.95" customHeight="1" thickTop="1" thickBot="1">
      <c r="A1012" s="72">
        <v>1009</v>
      </c>
      <c r="B1012" s="68"/>
      <c r="C1012" s="36"/>
      <c r="D1012" s="68"/>
      <c r="E1012" s="38" t="e">
        <f>VLOOKUP($D:$D,اكواد!$A:$G,2)</f>
        <v>#N/A</v>
      </c>
      <c r="F1012" s="38" t="e">
        <f>VLOOKUP($D:$D,اكواد!$A:$G,3)</f>
        <v>#N/A</v>
      </c>
      <c r="G1012" s="38" t="e">
        <f>VLOOKUP($D:$D,اكواد!$A:$G,4)</f>
        <v>#N/A</v>
      </c>
      <c r="H1012" s="46"/>
      <c r="I1012" s="74"/>
      <c r="J1012" s="38">
        <f t="shared" si="15"/>
        <v>0</v>
      </c>
      <c r="K1012" s="80"/>
    </row>
    <row r="1013" spans="1:11" ht="24.95" customHeight="1" thickTop="1" thickBot="1">
      <c r="A1013" s="72">
        <v>1010</v>
      </c>
      <c r="B1013" s="68"/>
      <c r="C1013" s="36"/>
      <c r="D1013" s="68"/>
      <c r="E1013" s="38" t="e">
        <f>VLOOKUP($D:$D,اكواد!$A:$G,2)</f>
        <v>#N/A</v>
      </c>
      <c r="F1013" s="38" t="e">
        <f>VLOOKUP($D:$D,اكواد!$A:$G,3)</f>
        <v>#N/A</v>
      </c>
      <c r="G1013" s="38" t="e">
        <f>VLOOKUP($D:$D,اكواد!$A:$G,4)</f>
        <v>#N/A</v>
      </c>
      <c r="H1013" s="46"/>
      <c r="I1013" s="74"/>
      <c r="J1013" s="38">
        <f t="shared" si="15"/>
        <v>0</v>
      </c>
      <c r="K1013" s="80"/>
    </row>
    <row r="1014" spans="1:11" ht="24.95" customHeight="1" thickTop="1" thickBot="1">
      <c r="A1014" s="72">
        <v>1011</v>
      </c>
      <c r="B1014" s="68"/>
      <c r="C1014" s="36"/>
      <c r="D1014" s="68"/>
      <c r="E1014" s="38" t="e">
        <f>VLOOKUP($D:$D,اكواد!$A:$G,2)</f>
        <v>#N/A</v>
      </c>
      <c r="F1014" s="38" t="e">
        <f>VLOOKUP($D:$D,اكواد!$A:$G,3)</f>
        <v>#N/A</v>
      </c>
      <c r="G1014" s="38" t="e">
        <f>VLOOKUP($D:$D,اكواد!$A:$G,4)</f>
        <v>#N/A</v>
      </c>
      <c r="H1014" s="46"/>
      <c r="I1014" s="74"/>
      <c r="J1014" s="38">
        <f t="shared" si="15"/>
        <v>0</v>
      </c>
      <c r="K1014" s="80"/>
    </row>
    <row r="1015" spans="1:11" ht="24.95" customHeight="1" thickTop="1" thickBot="1">
      <c r="A1015" s="72">
        <v>1012</v>
      </c>
      <c r="B1015" s="68"/>
      <c r="C1015" s="36"/>
      <c r="D1015" s="68"/>
      <c r="E1015" s="38" t="e">
        <f>VLOOKUP($D:$D,اكواد!$A:$G,2)</f>
        <v>#N/A</v>
      </c>
      <c r="F1015" s="38" t="e">
        <f>VLOOKUP($D:$D,اكواد!$A:$G,3)</f>
        <v>#N/A</v>
      </c>
      <c r="G1015" s="38" t="e">
        <f>VLOOKUP($D:$D,اكواد!$A:$G,4)</f>
        <v>#N/A</v>
      </c>
      <c r="H1015" s="46"/>
      <c r="I1015" s="74"/>
      <c r="J1015" s="38">
        <f t="shared" si="15"/>
        <v>0</v>
      </c>
      <c r="K1015" s="80"/>
    </row>
    <row r="1016" spans="1:11" ht="24.95" customHeight="1" thickTop="1" thickBot="1">
      <c r="A1016" s="72">
        <v>1013</v>
      </c>
      <c r="B1016" s="68"/>
      <c r="C1016" s="36"/>
      <c r="D1016" s="68"/>
      <c r="E1016" s="38" t="e">
        <f>VLOOKUP($D:$D,اكواد!$A:$G,2)</f>
        <v>#N/A</v>
      </c>
      <c r="F1016" s="38" t="e">
        <f>VLOOKUP($D:$D,اكواد!$A:$G,3)</f>
        <v>#N/A</v>
      </c>
      <c r="G1016" s="38" t="e">
        <f>VLOOKUP($D:$D,اكواد!$A:$G,4)</f>
        <v>#N/A</v>
      </c>
      <c r="H1016" s="46"/>
      <c r="I1016" s="74"/>
      <c r="J1016" s="38">
        <f t="shared" si="15"/>
        <v>0</v>
      </c>
      <c r="K1016" s="80"/>
    </row>
    <row r="1017" spans="1:11" ht="24.95" customHeight="1" thickTop="1" thickBot="1">
      <c r="A1017" s="72">
        <v>1014</v>
      </c>
      <c r="B1017" s="68"/>
      <c r="C1017" s="36"/>
      <c r="D1017" s="68"/>
      <c r="E1017" s="38" t="e">
        <f>VLOOKUP($D:$D,اكواد!$A:$G,2)</f>
        <v>#N/A</v>
      </c>
      <c r="F1017" s="38" t="e">
        <f>VLOOKUP($D:$D,اكواد!$A:$G,3)</f>
        <v>#N/A</v>
      </c>
      <c r="G1017" s="38" t="e">
        <f>VLOOKUP($D:$D,اكواد!$A:$G,4)</f>
        <v>#N/A</v>
      </c>
      <c r="H1017" s="46"/>
      <c r="I1017" s="74"/>
      <c r="J1017" s="38">
        <f t="shared" si="15"/>
        <v>0</v>
      </c>
      <c r="K1017" s="80"/>
    </row>
    <row r="1018" spans="1:11" ht="24.95" customHeight="1" thickTop="1" thickBot="1">
      <c r="A1018" s="72">
        <v>1015</v>
      </c>
      <c r="B1018" s="68"/>
      <c r="C1018" s="36"/>
      <c r="D1018" s="68"/>
      <c r="E1018" s="38" t="e">
        <f>VLOOKUP($D:$D,اكواد!$A:$G,2)</f>
        <v>#N/A</v>
      </c>
      <c r="F1018" s="38" t="e">
        <f>VLOOKUP($D:$D,اكواد!$A:$G,3)</f>
        <v>#N/A</v>
      </c>
      <c r="G1018" s="38" t="e">
        <f>VLOOKUP($D:$D,اكواد!$A:$G,4)</f>
        <v>#N/A</v>
      </c>
      <c r="H1018" s="46"/>
      <c r="I1018" s="74"/>
      <c r="J1018" s="38">
        <f t="shared" si="15"/>
        <v>0</v>
      </c>
      <c r="K1018" s="80"/>
    </row>
    <row r="1019" spans="1:11" ht="24.95" customHeight="1" thickTop="1" thickBot="1">
      <c r="A1019" s="72">
        <v>1016</v>
      </c>
      <c r="B1019" s="68"/>
      <c r="C1019" s="36"/>
      <c r="D1019" s="68"/>
      <c r="E1019" s="38" t="e">
        <f>VLOOKUP($D:$D,اكواد!$A:$G,2)</f>
        <v>#N/A</v>
      </c>
      <c r="F1019" s="38" t="e">
        <f>VLOOKUP($D:$D,اكواد!$A:$G,3)</f>
        <v>#N/A</v>
      </c>
      <c r="G1019" s="38" t="e">
        <f>VLOOKUP($D:$D,اكواد!$A:$G,4)</f>
        <v>#N/A</v>
      </c>
      <c r="H1019" s="46"/>
      <c r="I1019" s="74"/>
      <c r="J1019" s="38">
        <f t="shared" si="15"/>
        <v>0</v>
      </c>
      <c r="K1019" s="80"/>
    </row>
    <row r="1020" spans="1:11" ht="24.95" customHeight="1" thickTop="1" thickBot="1">
      <c r="A1020" s="72">
        <v>1017</v>
      </c>
      <c r="B1020" s="68"/>
      <c r="C1020" s="36"/>
      <c r="D1020" s="68"/>
      <c r="E1020" s="38" t="e">
        <f>VLOOKUP($D:$D,اكواد!$A:$G,2)</f>
        <v>#N/A</v>
      </c>
      <c r="F1020" s="38" t="e">
        <f>VLOOKUP($D:$D,اكواد!$A:$G,3)</f>
        <v>#N/A</v>
      </c>
      <c r="G1020" s="38" t="e">
        <f>VLOOKUP($D:$D,اكواد!$A:$G,4)</f>
        <v>#N/A</v>
      </c>
      <c r="H1020" s="46"/>
      <c r="I1020" s="74"/>
      <c r="J1020" s="38">
        <f t="shared" si="15"/>
        <v>0</v>
      </c>
      <c r="K1020" s="79"/>
    </row>
    <row r="1021" spans="1:11" ht="24.95" customHeight="1" thickTop="1" thickBot="1">
      <c r="A1021" s="72">
        <v>1018</v>
      </c>
      <c r="B1021" s="68"/>
      <c r="C1021" s="36"/>
      <c r="D1021" s="68"/>
      <c r="E1021" s="38" t="e">
        <f>VLOOKUP($D:$D,اكواد!$A:$G,2)</f>
        <v>#N/A</v>
      </c>
      <c r="F1021" s="38" t="e">
        <f>VLOOKUP($D:$D,اكواد!$A:$G,3)</f>
        <v>#N/A</v>
      </c>
      <c r="G1021" s="38" t="e">
        <f>VLOOKUP($D:$D,اكواد!$A:$G,4)</f>
        <v>#N/A</v>
      </c>
      <c r="H1021" s="46"/>
      <c r="I1021" s="74"/>
      <c r="J1021" s="38">
        <f t="shared" si="15"/>
        <v>0</v>
      </c>
      <c r="K1021" s="80"/>
    </row>
    <row r="1022" spans="1:11" ht="24.95" customHeight="1" thickTop="1" thickBot="1">
      <c r="A1022" s="72">
        <v>1019</v>
      </c>
      <c r="B1022" s="68"/>
      <c r="C1022" s="36"/>
      <c r="D1022" s="68"/>
      <c r="E1022" s="38" t="e">
        <f>VLOOKUP($D:$D,اكواد!$A:$G,2)</f>
        <v>#N/A</v>
      </c>
      <c r="F1022" s="38" t="e">
        <f>VLOOKUP($D:$D,اكواد!$A:$G,3)</f>
        <v>#N/A</v>
      </c>
      <c r="G1022" s="38" t="e">
        <f>VLOOKUP($D:$D,اكواد!$A:$G,4)</f>
        <v>#N/A</v>
      </c>
      <c r="H1022" s="46"/>
      <c r="I1022" s="74"/>
      <c r="J1022" s="38">
        <f t="shared" si="15"/>
        <v>0</v>
      </c>
      <c r="K1022" s="80"/>
    </row>
    <row r="1023" spans="1:11" ht="24.95" customHeight="1" thickTop="1" thickBot="1">
      <c r="A1023" s="72">
        <v>1020</v>
      </c>
      <c r="B1023" s="68"/>
      <c r="C1023" s="36"/>
      <c r="D1023" s="68"/>
      <c r="E1023" s="38" t="e">
        <f>VLOOKUP($D:$D,اكواد!$A:$G,2)</f>
        <v>#N/A</v>
      </c>
      <c r="F1023" s="38" t="e">
        <f>VLOOKUP($D:$D,اكواد!$A:$G,3)</f>
        <v>#N/A</v>
      </c>
      <c r="G1023" s="38" t="e">
        <f>VLOOKUP($D:$D,اكواد!$A:$G,4)</f>
        <v>#N/A</v>
      </c>
      <c r="H1023" s="46"/>
      <c r="I1023" s="74"/>
      <c r="J1023" s="38">
        <f t="shared" si="15"/>
        <v>0</v>
      </c>
      <c r="K1023" s="80"/>
    </row>
    <row r="1024" spans="1:11" ht="24.95" customHeight="1" thickTop="1" thickBot="1">
      <c r="A1024" s="72">
        <v>1021</v>
      </c>
      <c r="B1024" s="68"/>
      <c r="C1024" s="36"/>
      <c r="D1024" s="68"/>
      <c r="E1024" s="38" t="e">
        <f>VLOOKUP($D:$D,اكواد!$A:$G,2)</f>
        <v>#N/A</v>
      </c>
      <c r="F1024" s="38" t="e">
        <f>VLOOKUP($D:$D,اكواد!$A:$G,3)</f>
        <v>#N/A</v>
      </c>
      <c r="G1024" s="38" t="e">
        <f>VLOOKUP($D:$D,اكواد!$A:$G,4)</f>
        <v>#N/A</v>
      </c>
      <c r="H1024" s="46"/>
      <c r="I1024" s="74"/>
      <c r="J1024" s="38">
        <f t="shared" si="15"/>
        <v>0</v>
      </c>
      <c r="K1024" s="80"/>
    </row>
    <row r="1025" spans="1:11" ht="24.95" customHeight="1" thickTop="1" thickBot="1">
      <c r="A1025" s="72">
        <v>1022</v>
      </c>
      <c r="B1025" s="68"/>
      <c r="C1025" s="36"/>
      <c r="D1025" s="68"/>
      <c r="E1025" s="38" t="e">
        <f>VLOOKUP($D:$D,اكواد!$A:$G,2)</f>
        <v>#N/A</v>
      </c>
      <c r="F1025" s="38" t="e">
        <f>VLOOKUP($D:$D,اكواد!$A:$G,3)</f>
        <v>#N/A</v>
      </c>
      <c r="G1025" s="38" t="e">
        <f>VLOOKUP($D:$D,اكواد!$A:$G,4)</f>
        <v>#N/A</v>
      </c>
      <c r="H1025" s="46"/>
      <c r="I1025" s="74"/>
      <c r="J1025" s="38">
        <f t="shared" si="15"/>
        <v>0</v>
      </c>
      <c r="K1025" s="80"/>
    </row>
    <row r="1026" spans="1:11" ht="24.95" customHeight="1" thickTop="1" thickBot="1">
      <c r="A1026" s="72">
        <v>1023</v>
      </c>
      <c r="B1026" s="68"/>
      <c r="C1026" s="36"/>
      <c r="D1026" s="68"/>
      <c r="E1026" s="38" t="e">
        <f>VLOOKUP($D:$D,اكواد!$A:$G,2)</f>
        <v>#N/A</v>
      </c>
      <c r="F1026" s="38" t="e">
        <f>VLOOKUP($D:$D,اكواد!$A:$G,3)</f>
        <v>#N/A</v>
      </c>
      <c r="G1026" s="38" t="e">
        <f>VLOOKUP($D:$D,اكواد!$A:$G,4)</f>
        <v>#N/A</v>
      </c>
      <c r="H1026" s="46"/>
      <c r="I1026" s="74"/>
      <c r="J1026" s="38">
        <f t="shared" si="15"/>
        <v>0</v>
      </c>
      <c r="K1026" s="80"/>
    </row>
    <row r="1027" spans="1:11" ht="24.95" customHeight="1" thickTop="1" thickBot="1">
      <c r="A1027" s="72">
        <v>1024</v>
      </c>
      <c r="B1027" s="68"/>
      <c r="C1027" s="36"/>
      <c r="D1027" s="68"/>
      <c r="E1027" s="38" t="e">
        <f>VLOOKUP($D:$D,اكواد!$A:$G,2)</f>
        <v>#N/A</v>
      </c>
      <c r="F1027" s="38" t="e">
        <f>VLOOKUP($D:$D,اكواد!$A:$G,3)</f>
        <v>#N/A</v>
      </c>
      <c r="G1027" s="38" t="e">
        <f>VLOOKUP($D:$D,اكواد!$A:$G,4)</f>
        <v>#N/A</v>
      </c>
      <c r="H1027" s="46"/>
      <c r="I1027" s="74"/>
      <c r="J1027" s="38">
        <f t="shared" si="15"/>
        <v>0</v>
      </c>
      <c r="K1027" s="80"/>
    </row>
    <row r="1028" spans="1:11" ht="24.95" customHeight="1" thickTop="1" thickBot="1">
      <c r="A1028" s="72">
        <v>1025</v>
      </c>
      <c r="B1028" s="68"/>
      <c r="C1028" s="36"/>
      <c r="D1028" s="68"/>
      <c r="E1028" s="38" t="e">
        <f>VLOOKUP($D:$D,اكواد!$A:$G,2)</f>
        <v>#N/A</v>
      </c>
      <c r="F1028" s="38" t="e">
        <f>VLOOKUP($D:$D,اكواد!$A:$G,3)</f>
        <v>#N/A</v>
      </c>
      <c r="G1028" s="38" t="e">
        <f>VLOOKUP($D:$D,اكواد!$A:$G,4)</f>
        <v>#N/A</v>
      </c>
      <c r="H1028" s="46"/>
      <c r="I1028" s="74"/>
      <c r="J1028" s="38">
        <f t="shared" si="15"/>
        <v>0</v>
      </c>
      <c r="K1028" s="80"/>
    </row>
    <row r="1029" spans="1:11" ht="24.95" customHeight="1" thickTop="1" thickBot="1">
      <c r="A1029" s="72">
        <v>1026</v>
      </c>
      <c r="B1029" s="68"/>
      <c r="C1029" s="36"/>
      <c r="D1029" s="68"/>
      <c r="E1029" s="38" t="e">
        <f>VLOOKUP($D:$D,اكواد!$A:$G,2)</f>
        <v>#N/A</v>
      </c>
      <c r="F1029" s="38" t="e">
        <f>VLOOKUP($D:$D,اكواد!$A:$G,3)</f>
        <v>#N/A</v>
      </c>
      <c r="G1029" s="38" t="e">
        <f>VLOOKUP($D:$D,اكواد!$A:$G,4)</f>
        <v>#N/A</v>
      </c>
      <c r="H1029" s="46"/>
      <c r="I1029" s="74"/>
      <c r="J1029" s="38">
        <f t="shared" ref="J1029:J1092" si="16">H1029*I1029</f>
        <v>0</v>
      </c>
      <c r="K1029" s="79"/>
    </row>
    <row r="1030" spans="1:11" ht="24.95" customHeight="1" thickTop="1" thickBot="1">
      <c r="A1030" s="72">
        <v>1027</v>
      </c>
      <c r="B1030" s="68"/>
      <c r="C1030" s="36"/>
      <c r="D1030" s="68"/>
      <c r="E1030" s="38" t="e">
        <f>VLOOKUP($D:$D,اكواد!$A:$G,2)</f>
        <v>#N/A</v>
      </c>
      <c r="F1030" s="38" t="e">
        <f>VLOOKUP($D:$D,اكواد!$A:$G,3)</f>
        <v>#N/A</v>
      </c>
      <c r="G1030" s="38" t="e">
        <f>VLOOKUP($D:$D,اكواد!$A:$G,4)</f>
        <v>#N/A</v>
      </c>
      <c r="H1030" s="46"/>
      <c r="I1030" s="74"/>
      <c r="J1030" s="38">
        <f t="shared" si="16"/>
        <v>0</v>
      </c>
      <c r="K1030" s="80"/>
    </row>
    <row r="1031" spans="1:11" ht="24.95" customHeight="1" thickTop="1" thickBot="1">
      <c r="A1031" s="72">
        <v>1028</v>
      </c>
      <c r="B1031" s="68"/>
      <c r="C1031" s="36"/>
      <c r="D1031" s="68"/>
      <c r="E1031" s="38" t="e">
        <f>VLOOKUP($D:$D,اكواد!$A:$G,2)</f>
        <v>#N/A</v>
      </c>
      <c r="F1031" s="38" t="e">
        <f>VLOOKUP($D:$D,اكواد!$A:$G,3)</f>
        <v>#N/A</v>
      </c>
      <c r="G1031" s="38" t="e">
        <f>VLOOKUP($D:$D,اكواد!$A:$G,4)</f>
        <v>#N/A</v>
      </c>
      <c r="H1031" s="46"/>
      <c r="I1031" s="74"/>
      <c r="J1031" s="38">
        <f t="shared" si="16"/>
        <v>0</v>
      </c>
      <c r="K1031" s="80"/>
    </row>
    <row r="1032" spans="1:11" ht="24.95" customHeight="1" thickTop="1" thickBot="1">
      <c r="A1032" s="72">
        <v>1029</v>
      </c>
      <c r="B1032" s="68"/>
      <c r="C1032" s="36"/>
      <c r="D1032" s="68"/>
      <c r="E1032" s="38" t="e">
        <f>VLOOKUP($D:$D,اكواد!$A:$G,2)</f>
        <v>#N/A</v>
      </c>
      <c r="F1032" s="38" t="e">
        <f>VLOOKUP($D:$D,اكواد!$A:$G,3)</f>
        <v>#N/A</v>
      </c>
      <c r="G1032" s="38" t="e">
        <f>VLOOKUP($D:$D,اكواد!$A:$G,4)</f>
        <v>#N/A</v>
      </c>
      <c r="H1032" s="46"/>
      <c r="I1032" s="74"/>
      <c r="J1032" s="38">
        <f t="shared" si="16"/>
        <v>0</v>
      </c>
      <c r="K1032" s="80"/>
    </row>
    <row r="1033" spans="1:11" ht="24.95" customHeight="1" thickTop="1" thickBot="1">
      <c r="A1033" s="72">
        <v>1030</v>
      </c>
      <c r="B1033" s="68"/>
      <c r="C1033" s="36"/>
      <c r="D1033" s="68"/>
      <c r="E1033" s="38" t="e">
        <f>VLOOKUP($D:$D,اكواد!$A:$G,2)</f>
        <v>#N/A</v>
      </c>
      <c r="F1033" s="38" t="e">
        <f>VLOOKUP($D:$D,اكواد!$A:$G,3)</f>
        <v>#N/A</v>
      </c>
      <c r="G1033" s="38" t="e">
        <f>VLOOKUP($D:$D,اكواد!$A:$G,4)</f>
        <v>#N/A</v>
      </c>
      <c r="H1033" s="46"/>
      <c r="I1033" s="74"/>
      <c r="J1033" s="38">
        <f t="shared" si="16"/>
        <v>0</v>
      </c>
      <c r="K1033" s="80"/>
    </row>
    <row r="1034" spans="1:11" ht="24.95" customHeight="1" thickTop="1" thickBot="1">
      <c r="A1034" s="72">
        <v>1031</v>
      </c>
      <c r="B1034" s="68"/>
      <c r="C1034" s="36"/>
      <c r="D1034" s="68"/>
      <c r="E1034" s="38" t="e">
        <f>VLOOKUP($D:$D,اكواد!$A:$G,2)</f>
        <v>#N/A</v>
      </c>
      <c r="F1034" s="38" t="e">
        <f>VLOOKUP($D:$D,اكواد!$A:$G,3)</f>
        <v>#N/A</v>
      </c>
      <c r="G1034" s="38" t="e">
        <f>VLOOKUP($D:$D,اكواد!$A:$G,4)</f>
        <v>#N/A</v>
      </c>
      <c r="H1034" s="46"/>
      <c r="I1034" s="74"/>
      <c r="J1034" s="38">
        <f t="shared" si="16"/>
        <v>0</v>
      </c>
      <c r="K1034" s="80"/>
    </row>
    <row r="1035" spans="1:11" ht="24.95" customHeight="1" thickTop="1" thickBot="1">
      <c r="A1035" s="72">
        <v>1032</v>
      </c>
      <c r="B1035" s="68"/>
      <c r="C1035" s="36"/>
      <c r="D1035" s="68"/>
      <c r="E1035" s="38" t="e">
        <f>VLOOKUP($D:$D,اكواد!$A:$G,2)</f>
        <v>#N/A</v>
      </c>
      <c r="F1035" s="38" t="e">
        <f>VLOOKUP($D:$D,اكواد!$A:$G,3)</f>
        <v>#N/A</v>
      </c>
      <c r="G1035" s="38" t="e">
        <f>VLOOKUP($D:$D,اكواد!$A:$G,4)</f>
        <v>#N/A</v>
      </c>
      <c r="H1035" s="46"/>
      <c r="I1035" s="74"/>
      <c r="J1035" s="38">
        <f t="shared" si="16"/>
        <v>0</v>
      </c>
      <c r="K1035" s="80"/>
    </row>
    <row r="1036" spans="1:11" ht="24.95" customHeight="1" thickTop="1" thickBot="1">
      <c r="A1036" s="72">
        <v>1033</v>
      </c>
      <c r="B1036" s="68"/>
      <c r="C1036" s="36"/>
      <c r="D1036" s="68"/>
      <c r="E1036" s="38" t="e">
        <f>VLOOKUP($D:$D,اكواد!$A:$G,2)</f>
        <v>#N/A</v>
      </c>
      <c r="F1036" s="38" t="e">
        <f>VLOOKUP($D:$D,اكواد!$A:$G,3)</f>
        <v>#N/A</v>
      </c>
      <c r="G1036" s="38" t="e">
        <f>VLOOKUP($D:$D,اكواد!$A:$G,4)</f>
        <v>#N/A</v>
      </c>
      <c r="H1036" s="46"/>
      <c r="I1036" s="74"/>
      <c r="J1036" s="38">
        <f t="shared" si="16"/>
        <v>0</v>
      </c>
      <c r="K1036" s="80"/>
    </row>
    <row r="1037" spans="1:11" ht="24.95" customHeight="1" thickTop="1" thickBot="1">
      <c r="A1037" s="72">
        <v>1034</v>
      </c>
      <c r="B1037" s="68"/>
      <c r="C1037" s="36"/>
      <c r="D1037" s="68"/>
      <c r="E1037" s="38" t="e">
        <f>VLOOKUP($D:$D,اكواد!$A:$G,2)</f>
        <v>#N/A</v>
      </c>
      <c r="F1037" s="38" t="e">
        <f>VLOOKUP($D:$D,اكواد!$A:$G,3)</f>
        <v>#N/A</v>
      </c>
      <c r="G1037" s="38" t="e">
        <f>VLOOKUP($D:$D,اكواد!$A:$G,4)</f>
        <v>#N/A</v>
      </c>
      <c r="H1037" s="46"/>
      <c r="I1037" s="74"/>
      <c r="J1037" s="38">
        <f t="shared" si="16"/>
        <v>0</v>
      </c>
      <c r="K1037" s="80"/>
    </row>
    <row r="1038" spans="1:11" ht="24.95" customHeight="1" thickTop="1" thickBot="1">
      <c r="A1038" s="72">
        <v>1035</v>
      </c>
      <c r="B1038" s="68"/>
      <c r="C1038" s="36"/>
      <c r="D1038" s="68"/>
      <c r="E1038" s="38" t="e">
        <f>VLOOKUP($D:$D,اكواد!$A:$G,2)</f>
        <v>#N/A</v>
      </c>
      <c r="F1038" s="38" t="e">
        <f>VLOOKUP($D:$D,اكواد!$A:$G,3)</f>
        <v>#N/A</v>
      </c>
      <c r="G1038" s="38" t="e">
        <f>VLOOKUP($D:$D,اكواد!$A:$G,4)</f>
        <v>#N/A</v>
      </c>
      <c r="H1038" s="46"/>
      <c r="I1038" s="74"/>
      <c r="J1038" s="38">
        <f t="shared" si="16"/>
        <v>0</v>
      </c>
      <c r="K1038" s="79"/>
    </row>
    <row r="1039" spans="1:11" ht="24.95" customHeight="1" thickTop="1" thickBot="1">
      <c r="A1039" s="72">
        <v>1036</v>
      </c>
      <c r="B1039" s="68"/>
      <c r="C1039" s="36"/>
      <c r="D1039" s="68"/>
      <c r="E1039" s="38" t="e">
        <f>VLOOKUP($D:$D,اكواد!$A:$G,2)</f>
        <v>#N/A</v>
      </c>
      <c r="F1039" s="38" t="e">
        <f>VLOOKUP($D:$D,اكواد!$A:$G,3)</f>
        <v>#N/A</v>
      </c>
      <c r="G1039" s="38" t="e">
        <f>VLOOKUP($D:$D,اكواد!$A:$G,4)</f>
        <v>#N/A</v>
      </c>
      <c r="H1039" s="46"/>
      <c r="I1039" s="74"/>
      <c r="J1039" s="38">
        <f t="shared" si="16"/>
        <v>0</v>
      </c>
      <c r="K1039" s="80"/>
    </row>
    <row r="1040" spans="1:11" ht="24.95" customHeight="1" thickTop="1" thickBot="1">
      <c r="A1040" s="72">
        <v>1037</v>
      </c>
      <c r="B1040" s="68"/>
      <c r="C1040" s="36"/>
      <c r="D1040" s="68"/>
      <c r="E1040" s="38" t="e">
        <f>VLOOKUP($D:$D,اكواد!$A:$G,2)</f>
        <v>#N/A</v>
      </c>
      <c r="F1040" s="38" t="e">
        <f>VLOOKUP($D:$D,اكواد!$A:$G,3)</f>
        <v>#N/A</v>
      </c>
      <c r="G1040" s="38" t="e">
        <f>VLOOKUP($D:$D,اكواد!$A:$G,4)</f>
        <v>#N/A</v>
      </c>
      <c r="H1040" s="46"/>
      <c r="I1040" s="74"/>
      <c r="J1040" s="38">
        <f t="shared" si="16"/>
        <v>0</v>
      </c>
      <c r="K1040" s="80"/>
    </row>
    <row r="1041" spans="1:11" ht="24.95" customHeight="1" thickTop="1" thickBot="1">
      <c r="A1041" s="72">
        <v>1038</v>
      </c>
      <c r="B1041" s="68"/>
      <c r="C1041" s="36"/>
      <c r="D1041" s="68"/>
      <c r="E1041" s="38" t="e">
        <f>VLOOKUP($D:$D,اكواد!$A:$G,2)</f>
        <v>#N/A</v>
      </c>
      <c r="F1041" s="38" t="e">
        <f>VLOOKUP($D:$D,اكواد!$A:$G,3)</f>
        <v>#N/A</v>
      </c>
      <c r="G1041" s="38" t="e">
        <f>VLOOKUP($D:$D,اكواد!$A:$G,4)</f>
        <v>#N/A</v>
      </c>
      <c r="H1041" s="46"/>
      <c r="I1041" s="74"/>
      <c r="J1041" s="38">
        <f t="shared" si="16"/>
        <v>0</v>
      </c>
      <c r="K1041" s="80"/>
    </row>
    <row r="1042" spans="1:11" ht="24.95" customHeight="1" thickTop="1" thickBot="1">
      <c r="A1042" s="72">
        <v>1039</v>
      </c>
      <c r="B1042" s="68"/>
      <c r="C1042" s="36"/>
      <c r="D1042" s="68"/>
      <c r="E1042" s="38" t="e">
        <f>VLOOKUP($D:$D,اكواد!$A:$G,2)</f>
        <v>#N/A</v>
      </c>
      <c r="F1042" s="38" t="e">
        <f>VLOOKUP($D:$D,اكواد!$A:$G,3)</f>
        <v>#N/A</v>
      </c>
      <c r="G1042" s="38" t="e">
        <f>VLOOKUP($D:$D,اكواد!$A:$G,4)</f>
        <v>#N/A</v>
      </c>
      <c r="H1042" s="46"/>
      <c r="I1042" s="74"/>
      <c r="J1042" s="38">
        <f t="shared" si="16"/>
        <v>0</v>
      </c>
      <c r="K1042" s="80"/>
    </row>
    <row r="1043" spans="1:11" ht="24.95" customHeight="1" thickTop="1" thickBot="1">
      <c r="A1043" s="72">
        <v>1040</v>
      </c>
      <c r="B1043" s="68"/>
      <c r="C1043" s="36"/>
      <c r="D1043" s="68"/>
      <c r="E1043" s="38" t="e">
        <f>VLOOKUP($D:$D,اكواد!$A:$G,2)</f>
        <v>#N/A</v>
      </c>
      <c r="F1043" s="38" t="e">
        <f>VLOOKUP($D:$D,اكواد!$A:$G,3)</f>
        <v>#N/A</v>
      </c>
      <c r="G1043" s="38" t="e">
        <f>VLOOKUP($D:$D,اكواد!$A:$G,4)</f>
        <v>#N/A</v>
      </c>
      <c r="H1043" s="46"/>
      <c r="I1043" s="74"/>
      <c r="J1043" s="38">
        <f t="shared" si="16"/>
        <v>0</v>
      </c>
      <c r="K1043" s="80"/>
    </row>
    <row r="1044" spans="1:11" ht="24.95" customHeight="1" thickTop="1" thickBot="1">
      <c r="A1044" s="72">
        <v>1041</v>
      </c>
      <c r="B1044" s="68"/>
      <c r="C1044" s="36"/>
      <c r="D1044" s="68"/>
      <c r="E1044" s="38" t="e">
        <f>VLOOKUP($D:$D,اكواد!$A:$G,2)</f>
        <v>#N/A</v>
      </c>
      <c r="F1044" s="38" t="e">
        <f>VLOOKUP($D:$D,اكواد!$A:$G,3)</f>
        <v>#N/A</v>
      </c>
      <c r="G1044" s="38" t="e">
        <f>VLOOKUP($D:$D,اكواد!$A:$G,4)</f>
        <v>#N/A</v>
      </c>
      <c r="H1044" s="46"/>
      <c r="I1044" s="74"/>
      <c r="J1044" s="38">
        <f t="shared" si="16"/>
        <v>0</v>
      </c>
      <c r="K1044" s="80"/>
    </row>
    <row r="1045" spans="1:11" ht="24.95" customHeight="1" thickTop="1" thickBot="1">
      <c r="A1045" s="72">
        <v>1042</v>
      </c>
      <c r="B1045" s="68"/>
      <c r="C1045" s="36"/>
      <c r="D1045" s="68"/>
      <c r="E1045" s="38" t="e">
        <f>VLOOKUP($D:$D,اكواد!$A:$G,2)</f>
        <v>#N/A</v>
      </c>
      <c r="F1045" s="38" t="e">
        <f>VLOOKUP($D:$D,اكواد!$A:$G,3)</f>
        <v>#N/A</v>
      </c>
      <c r="G1045" s="38" t="e">
        <f>VLOOKUP($D:$D,اكواد!$A:$G,4)</f>
        <v>#N/A</v>
      </c>
      <c r="H1045" s="46"/>
      <c r="I1045" s="74"/>
      <c r="J1045" s="38">
        <f t="shared" si="16"/>
        <v>0</v>
      </c>
      <c r="K1045" s="80"/>
    </row>
    <row r="1046" spans="1:11" ht="24.95" customHeight="1" thickTop="1" thickBot="1">
      <c r="A1046" s="72">
        <v>1043</v>
      </c>
      <c r="B1046" s="68"/>
      <c r="C1046" s="36"/>
      <c r="D1046" s="68"/>
      <c r="E1046" s="38" t="e">
        <f>VLOOKUP($D:$D,اكواد!$A:$G,2)</f>
        <v>#N/A</v>
      </c>
      <c r="F1046" s="38" t="e">
        <f>VLOOKUP($D:$D,اكواد!$A:$G,3)</f>
        <v>#N/A</v>
      </c>
      <c r="G1046" s="38" t="e">
        <f>VLOOKUP($D:$D,اكواد!$A:$G,4)</f>
        <v>#N/A</v>
      </c>
      <c r="H1046" s="46"/>
      <c r="I1046" s="74"/>
      <c r="J1046" s="38">
        <f t="shared" si="16"/>
        <v>0</v>
      </c>
      <c r="K1046" s="80"/>
    </row>
    <row r="1047" spans="1:11" ht="24.95" customHeight="1" thickTop="1" thickBot="1">
      <c r="A1047" s="72">
        <v>1044</v>
      </c>
      <c r="B1047" s="68"/>
      <c r="C1047" s="36"/>
      <c r="D1047" s="68"/>
      <c r="E1047" s="38" t="e">
        <f>VLOOKUP($D:$D,اكواد!$A:$G,2)</f>
        <v>#N/A</v>
      </c>
      <c r="F1047" s="38" t="e">
        <f>VLOOKUP($D:$D,اكواد!$A:$G,3)</f>
        <v>#N/A</v>
      </c>
      <c r="G1047" s="38" t="e">
        <f>VLOOKUP($D:$D,اكواد!$A:$G,4)</f>
        <v>#N/A</v>
      </c>
      <c r="H1047" s="46"/>
      <c r="I1047" s="74"/>
      <c r="J1047" s="38">
        <f t="shared" si="16"/>
        <v>0</v>
      </c>
      <c r="K1047" s="79"/>
    </row>
    <row r="1048" spans="1:11" ht="24.95" customHeight="1" thickTop="1" thickBot="1">
      <c r="A1048" s="72">
        <v>1045</v>
      </c>
      <c r="B1048" s="68"/>
      <c r="C1048" s="36"/>
      <c r="D1048" s="68"/>
      <c r="E1048" s="38" t="e">
        <f>VLOOKUP($D:$D,اكواد!$A:$G,2)</f>
        <v>#N/A</v>
      </c>
      <c r="F1048" s="38" t="e">
        <f>VLOOKUP($D:$D,اكواد!$A:$G,3)</f>
        <v>#N/A</v>
      </c>
      <c r="G1048" s="38" t="e">
        <f>VLOOKUP($D:$D,اكواد!$A:$G,4)</f>
        <v>#N/A</v>
      </c>
      <c r="H1048" s="46"/>
      <c r="I1048" s="74"/>
      <c r="J1048" s="38">
        <f t="shared" si="16"/>
        <v>0</v>
      </c>
      <c r="K1048" s="80"/>
    </row>
    <row r="1049" spans="1:11" ht="24.95" customHeight="1" thickTop="1" thickBot="1">
      <c r="A1049" s="72">
        <v>1046</v>
      </c>
      <c r="B1049" s="68"/>
      <c r="C1049" s="36"/>
      <c r="D1049" s="68"/>
      <c r="E1049" s="38" t="e">
        <f>VLOOKUP($D:$D,اكواد!$A:$G,2)</f>
        <v>#N/A</v>
      </c>
      <c r="F1049" s="38" t="e">
        <f>VLOOKUP($D:$D,اكواد!$A:$G,3)</f>
        <v>#N/A</v>
      </c>
      <c r="G1049" s="38" t="e">
        <f>VLOOKUP($D:$D,اكواد!$A:$G,4)</f>
        <v>#N/A</v>
      </c>
      <c r="H1049" s="46"/>
      <c r="I1049" s="74"/>
      <c r="J1049" s="38">
        <f t="shared" si="16"/>
        <v>0</v>
      </c>
      <c r="K1049" s="80"/>
    </row>
    <row r="1050" spans="1:11" ht="24.95" customHeight="1" thickTop="1" thickBot="1">
      <c r="A1050" s="72">
        <v>1047</v>
      </c>
      <c r="B1050" s="68"/>
      <c r="C1050" s="36"/>
      <c r="D1050" s="68"/>
      <c r="E1050" s="38" t="e">
        <f>VLOOKUP($D:$D,اكواد!$A:$G,2)</f>
        <v>#N/A</v>
      </c>
      <c r="F1050" s="38" t="e">
        <f>VLOOKUP($D:$D,اكواد!$A:$G,3)</f>
        <v>#N/A</v>
      </c>
      <c r="G1050" s="38" t="e">
        <f>VLOOKUP($D:$D,اكواد!$A:$G,4)</f>
        <v>#N/A</v>
      </c>
      <c r="H1050" s="46"/>
      <c r="I1050" s="74"/>
      <c r="J1050" s="38">
        <f t="shared" si="16"/>
        <v>0</v>
      </c>
      <c r="K1050" s="80"/>
    </row>
    <row r="1051" spans="1:11" ht="24.95" customHeight="1" thickTop="1" thickBot="1">
      <c r="A1051" s="72">
        <v>1048</v>
      </c>
      <c r="B1051" s="68"/>
      <c r="C1051" s="36"/>
      <c r="D1051" s="68"/>
      <c r="E1051" s="38" t="e">
        <f>VLOOKUP($D:$D,اكواد!$A:$G,2)</f>
        <v>#N/A</v>
      </c>
      <c r="F1051" s="38" t="e">
        <f>VLOOKUP($D:$D,اكواد!$A:$G,3)</f>
        <v>#N/A</v>
      </c>
      <c r="G1051" s="38" t="e">
        <f>VLOOKUP($D:$D,اكواد!$A:$G,4)</f>
        <v>#N/A</v>
      </c>
      <c r="H1051" s="46"/>
      <c r="I1051" s="74"/>
      <c r="J1051" s="38">
        <f t="shared" si="16"/>
        <v>0</v>
      </c>
      <c r="K1051" s="80"/>
    </row>
    <row r="1052" spans="1:11" ht="24.95" customHeight="1" thickTop="1" thickBot="1">
      <c r="A1052" s="72">
        <v>1049</v>
      </c>
      <c r="B1052" s="68"/>
      <c r="C1052" s="36"/>
      <c r="D1052" s="68"/>
      <c r="E1052" s="38" t="e">
        <f>VLOOKUP($D:$D,اكواد!$A:$G,2)</f>
        <v>#N/A</v>
      </c>
      <c r="F1052" s="38" t="e">
        <f>VLOOKUP($D:$D,اكواد!$A:$G,3)</f>
        <v>#N/A</v>
      </c>
      <c r="G1052" s="38" t="e">
        <f>VLOOKUP($D:$D,اكواد!$A:$G,4)</f>
        <v>#N/A</v>
      </c>
      <c r="H1052" s="46"/>
      <c r="I1052" s="74"/>
      <c r="J1052" s="38">
        <f t="shared" si="16"/>
        <v>0</v>
      </c>
      <c r="K1052" s="80"/>
    </row>
    <row r="1053" spans="1:11" ht="24.95" customHeight="1" thickTop="1" thickBot="1">
      <c r="A1053" s="72">
        <v>1050</v>
      </c>
      <c r="B1053" s="68"/>
      <c r="C1053" s="36"/>
      <c r="D1053" s="68"/>
      <c r="E1053" s="38" t="e">
        <f>VLOOKUP($D:$D,اكواد!$A:$G,2)</f>
        <v>#N/A</v>
      </c>
      <c r="F1053" s="38" t="e">
        <f>VLOOKUP($D:$D,اكواد!$A:$G,3)</f>
        <v>#N/A</v>
      </c>
      <c r="G1053" s="38" t="e">
        <f>VLOOKUP($D:$D,اكواد!$A:$G,4)</f>
        <v>#N/A</v>
      </c>
      <c r="H1053" s="46"/>
      <c r="I1053" s="74"/>
      <c r="J1053" s="38">
        <f t="shared" si="16"/>
        <v>0</v>
      </c>
      <c r="K1053" s="80"/>
    </row>
    <row r="1054" spans="1:11" ht="24.95" customHeight="1" thickTop="1" thickBot="1">
      <c r="A1054" s="72">
        <v>1051</v>
      </c>
      <c r="B1054" s="68"/>
      <c r="C1054" s="36"/>
      <c r="D1054" s="68"/>
      <c r="E1054" s="38" t="e">
        <f>VLOOKUP($D:$D,اكواد!$A:$G,2)</f>
        <v>#N/A</v>
      </c>
      <c r="F1054" s="38" t="e">
        <f>VLOOKUP($D:$D,اكواد!$A:$G,3)</f>
        <v>#N/A</v>
      </c>
      <c r="G1054" s="38" t="e">
        <f>VLOOKUP($D:$D,اكواد!$A:$G,4)</f>
        <v>#N/A</v>
      </c>
      <c r="H1054" s="46"/>
      <c r="I1054" s="74"/>
      <c r="J1054" s="38">
        <f t="shared" si="16"/>
        <v>0</v>
      </c>
      <c r="K1054" s="80"/>
    </row>
    <row r="1055" spans="1:11" ht="24.95" customHeight="1" thickTop="1" thickBot="1">
      <c r="A1055" s="72">
        <v>1052</v>
      </c>
      <c r="B1055" s="68"/>
      <c r="C1055" s="36"/>
      <c r="D1055" s="68"/>
      <c r="E1055" s="38" t="e">
        <f>VLOOKUP($D:$D,اكواد!$A:$G,2)</f>
        <v>#N/A</v>
      </c>
      <c r="F1055" s="38" t="e">
        <f>VLOOKUP($D:$D,اكواد!$A:$G,3)</f>
        <v>#N/A</v>
      </c>
      <c r="G1055" s="38" t="e">
        <f>VLOOKUP($D:$D,اكواد!$A:$G,4)</f>
        <v>#N/A</v>
      </c>
      <c r="H1055" s="46"/>
      <c r="I1055" s="74"/>
      <c r="J1055" s="38">
        <f t="shared" si="16"/>
        <v>0</v>
      </c>
      <c r="K1055" s="80"/>
    </row>
    <row r="1056" spans="1:11" ht="24.95" customHeight="1" thickTop="1" thickBot="1">
      <c r="A1056" s="72">
        <v>1053</v>
      </c>
      <c r="B1056" s="68"/>
      <c r="C1056" s="36"/>
      <c r="D1056" s="68"/>
      <c r="E1056" s="38" t="e">
        <f>VLOOKUP($D:$D,اكواد!$A:$G,2)</f>
        <v>#N/A</v>
      </c>
      <c r="F1056" s="38" t="e">
        <f>VLOOKUP($D:$D,اكواد!$A:$G,3)</f>
        <v>#N/A</v>
      </c>
      <c r="G1056" s="38" t="e">
        <f>VLOOKUP($D:$D,اكواد!$A:$G,4)</f>
        <v>#N/A</v>
      </c>
      <c r="H1056" s="46"/>
      <c r="I1056" s="74"/>
      <c r="J1056" s="38">
        <f t="shared" si="16"/>
        <v>0</v>
      </c>
      <c r="K1056" s="79"/>
    </row>
    <row r="1057" spans="1:11" ht="24.95" customHeight="1" thickTop="1" thickBot="1">
      <c r="A1057" s="72">
        <v>1054</v>
      </c>
      <c r="B1057" s="68"/>
      <c r="C1057" s="36"/>
      <c r="D1057" s="68"/>
      <c r="E1057" s="38" t="e">
        <f>VLOOKUP($D:$D,اكواد!$A:$G,2)</f>
        <v>#N/A</v>
      </c>
      <c r="F1057" s="38" t="e">
        <f>VLOOKUP($D:$D,اكواد!$A:$G,3)</f>
        <v>#N/A</v>
      </c>
      <c r="G1057" s="38" t="e">
        <f>VLOOKUP($D:$D,اكواد!$A:$G,4)</f>
        <v>#N/A</v>
      </c>
      <c r="H1057" s="46"/>
      <c r="I1057" s="74"/>
      <c r="J1057" s="38">
        <f t="shared" si="16"/>
        <v>0</v>
      </c>
      <c r="K1057" s="80"/>
    </row>
    <row r="1058" spans="1:11" ht="24.95" customHeight="1" thickTop="1" thickBot="1">
      <c r="A1058" s="72">
        <v>1055</v>
      </c>
      <c r="B1058" s="68"/>
      <c r="C1058" s="36"/>
      <c r="D1058" s="68"/>
      <c r="E1058" s="38" t="e">
        <f>VLOOKUP($D:$D,اكواد!$A:$G,2)</f>
        <v>#N/A</v>
      </c>
      <c r="F1058" s="38" t="e">
        <f>VLOOKUP($D:$D,اكواد!$A:$G,3)</f>
        <v>#N/A</v>
      </c>
      <c r="G1058" s="38" t="e">
        <f>VLOOKUP($D:$D,اكواد!$A:$G,4)</f>
        <v>#N/A</v>
      </c>
      <c r="H1058" s="46"/>
      <c r="I1058" s="74"/>
      <c r="J1058" s="38">
        <f t="shared" si="16"/>
        <v>0</v>
      </c>
      <c r="K1058" s="80"/>
    </row>
    <row r="1059" spans="1:11" ht="24.95" customHeight="1" thickTop="1" thickBot="1">
      <c r="A1059" s="72">
        <v>1056</v>
      </c>
      <c r="B1059" s="68"/>
      <c r="C1059" s="36"/>
      <c r="D1059" s="68"/>
      <c r="E1059" s="38" t="e">
        <f>VLOOKUP($D:$D,اكواد!$A:$G,2)</f>
        <v>#N/A</v>
      </c>
      <c r="F1059" s="38" t="e">
        <f>VLOOKUP($D:$D,اكواد!$A:$G,3)</f>
        <v>#N/A</v>
      </c>
      <c r="G1059" s="38" t="e">
        <f>VLOOKUP($D:$D,اكواد!$A:$G,4)</f>
        <v>#N/A</v>
      </c>
      <c r="H1059" s="46"/>
      <c r="I1059" s="74"/>
      <c r="J1059" s="38">
        <f t="shared" si="16"/>
        <v>0</v>
      </c>
      <c r="K1059" s="80"/>
    </row>
    <row r="1060" spans="1:11" ht="24.95" customHeight="1" thickTop="1" thickBot="1">
      <c r="A1060" s="72">
        <v>1057</v>
      </c>
      <c r="B1060" s="68"/>
      <c r="C1060" s="36"/>
      <c r="D1060" s="68"/>
      <c r="E1060" s="38" t="e">
        <f>VLOOKUP($D:$D,اكواد!$A:$G,2)</f>
        <v>#N/A</v>
      </c>
      <c r="F1060" s="38" t="e">
        <f>VLOOKUP($D:$D,اكواد!$A:$G,3)</f>
        <v>#N/A</v>
      </c>
      <c r="G1060" s="38" t="e">
        <f>VLOOKUP($D:$D,اكواد!$A:$G,4)</f>
        <v>#N/A</v>
      </c>
      <c r="H1060" s="46"/>
      <c r="I1060" s="74"/>
      <c r="J1060" s="38">
        <f t="shared" si="16"/>
        <v>0</v>
      </c>
      <c r="K1060" s="80"/>
    </row>
    <row r="1061" spans="1:11" ht="24.95" customHeight="1" thickTop="1" thickBot="1">
      <c r="A1061" s="72">
        <v>1058</v>
      </c>
      <c r="B1061" s="68"/>
      <c r="C1061" s="36"/>
      <c r="D1061" s="68"/>
      <c r="E1061" s="38" t="e">
        <f>VLOOKUP($D:$D,اكواد!$A:$G,2)</f>
        <v>#N/A</v>
      </c>
      <c r="F1061" s="38" t="e">
        <f>VLOOKUP($D:$D,اكواد!$A:$G,3)</f>
        <v>#N/A</v>
      </c>
      <c r="G1061" s="38" t="e">
        <f>VLOOKUP($D:$D,اكواد!$A:$G,4)</f>
        <v>#N/A</v>
      </c>
      <c r="H1061" s="46"/>
      <c r="I1061" s="74"/>
      <c r="J1061" s="38">
        <f t="shared" si="16"/>
        <v>0</v>
      </c>
      <c r="K1061" s="80"/>
    </row>
    <row r="1062" spans="1:11" ht="24.95" customHeight="1" thickTop="1" thickBot="1">
      <c r="A1062" s="72">
        <v>1059</v>
      </c>
      <c r="B1062" s="68"/>
      <c r="C1062" s="36"/>
      <c r="D1062" s="68"/>
      <c r="E1062" s="38" t="e">
        <f>VLOOKUP($D:$D,اكواد!$A:$G,2)</f>
        <v>#N/A</v>
      </c>
      <c r="F1062" s="38" t="e">
        <f>VLOOKUP($D:$D,اكواد!$A:$G,3)</f>
        <v>#N/A</v>
      </c>
      <c r="G1062" s="38" t="e">
        <f>VLOOKUP($D:$D,اكواد!$A:$G,4)</f>
        <v>#N/A</v>
      </c>
      <c r="H1062" s="46"/>
      <c r="I1062" s="74"/>
      <c r="J1062" s="38">
        <f t="shared" si="16"/>
        <v>0</v>
      </c>
      <c r="K1062" s="80"/>
    </row>
    <row r="1063" spans="1:11" ht="24.95" customHeight="1" thickTop="1" thickBot="1">
      <c r="A1063" s="72">
        <v>1060</v>
      </c>
      <c r="B1063" s="68"/>
      <c r="C1063" s="36"/>
      <c r="D1063" s="68"/>
      <c r="E1063" s="38" t="e">
        <f>VLOOKUP($D:$D,اكواد!$A:$G,2)</f>
        <v>#N/A</v>
      </c>
      <c r="F1063" s="38" t="e">
        <f>VLOOKUP($D:$D,اكواد!$A:$G,3)</f>
        <v>#N/A</v>
      </c>
      <c r="G1063" s="38" t="e">
        <f>VLOOKUP($D:$D,اكواد!$A:$G,4)</f>
        <v>#N/A</v>
      </c>
      <c r="H1063" s="46"/>
      <c r="I1063" s="74"/>
      <c r="J1063" s="38">
        <f t="shared" si="16"/>
        <v>0</v>
      </c>
      <c r="K1063" s="80"/>
    </row>
    <row r="1064" spans="1:11" ht="24.95" customHeight="1" thickTop="1" thickBot="1">
      <c r="A1064" s="72">
        <v>1061</v>
      </c>
      <c r="B1064" s="68"/>
      <c r="C1064" s="36"/>
      <c r="D1064" s="68"/>
      <c r="E1064" s="38" t="e">
        <f>VLOOKUP($D:$D,اكواد!$A:$G,2)</f>
        <v>#N/A</v>
      </c>
      <c r="F1064" s="38" t="e">
        <f>VLOOKUP($D:$D,اكواد!$A:$G,3)</f>
        <v>#N/A</v>
      </c>
      <c r="G1064" s="38" t="e">
        <f>VLOOKUP($D:$D,اكواد!$A:$G,4)</f>
        <v>#N/A</v>
      </c>
      <c r="H1064" s="46"/>
      <c r="I1064" s="74"/>
      <c r="J1064" s="38">
        <f t="shared" si="16"/>
        <v>0</v>
      </c>
      <c r="K1064" s="80"/>
    </row>
    <row r="1065" spans="1:11" ht="24.95" customHeight="1" thickTop="1" thickBot="1">
      <c r="A1065" s="72">
        <v>1062</v>
      </c>
      <c r="B1065" s="68"/>
      <c r="C1065" s="36"/>
      <c r="D1065" s="68"/>
      <c r="E1065" s="38" t="e">
        <f>VLOOKUP($D:$D,اكواد!$A:$G,2)</f>
        <v>#N/A</v>
      </c>
      <c r="F1065" s="38" t="e">
        <f>VLOOKUP($D:$D,اكواد!$A:$G,3)</f>
        <v>#N/A</v>
      </c>
      <c r="G1065" s="38" t="e">
        <f>VLOOKUP($D:$D,اكواد!$A:$G,4)</f>
        <v>#N/A</v>
      </c>
      <c r="H1065" s="46"/>
      <c r="I1065" s="74"/>
      <c r="J1065" s="38">
        <f t="shared" si="16"/>
        <v>0</v>
      </c>
      <c r="K1065" s="79"/>
    </row>
    <row r="1066" spans="1:11" ht="24.95" customHeight="1" thickTop="1" thickBot="1">
      <c r="A1066" s="72">
        <v>1063</v>
      </c>
      <c r="B1066" s="68"/>
      <c r="C1066" s="36"/>
      <c r="D1066" s="68"/>
      <c r="E1066" s="38" t="e">
        <f>VLOOKUP($D:$D,اكواد!$A:$G,2)</f>
        <v>#N/A</v>
      </c>
      <c r="F1066" s="38" t="e">
        <f>VLOOKUP($D:$D,اكواد!$A:$G,3)</f>
        <v>#N/A</v>
      </c>
      <c r="G1066" s="38" t="e">
        <f>VLOOKUP($D:$D,اكواد!$A:$G,4)</f>
        <v>#N/A</v>
      </c>
      <c r="H1066" s="46"/>
      <c r="I1066" s="74"/>
      <c r="J1066" s="38">
        <f t="shared" si="16"/>
        <v>0</v>
      </c>
      <c r="K1066" s="80"/>
    </row>
    <row r="1067" spans="1:11" ht="24.95" customHeight="1" thickTop="1" thickBot="1">
      <c r="A1067" s="72">
        <v>1064</v>
      </c>
      <c r="B1067" s="68"/>
      <c r="C1067" s="36"/>
      <c r="D1067" s="68"/>
      <c r="E1067" s="38" t="e">
        <f>VLOOKUP($D:$D,اكواد!$A:$G,2)</f>
        <v>#N/A</v>
      </c>
      <c r="F1067" s="38" t="e">
        <f>VLOOKUP($D:$D,اكواد!$A:$G,3)</f>
        <v>#N/A</v>
      </c>
      <c r="G1067" s="38" t="e">
        <f>VLOOKUP($D:$D,اكواد!$A:$G,4)</f>
        <v>#N/A</v>
      </c>
      <c r="H1067" s="46"/>
      <c r="I1067" s="74"/>
      <c r="J1067" s="38">
        <f t="shared" si="16"/>
        <v>0</v>
      </c>
      <c r="K1067" s="80"/>
    </row>
    <row r="1068" spans="1:11" ht="24.95" customHeight="1" thickTop="1" thickBot="1">
      <c r="A1068" s="72">
        <v>1065</v>
      </c>
      <c r="B1068" s="68"/>
      <c r="C1068" s="36"/>
      <c r="D1068" s="68"/>
      <c r="E1068" s="38" t="e">
        <f>VLOOKUP($D:$D,اكواد!$A:$G,2)</f>
        <v>#N/A</v>
      </c>
      <c r="F1068" s="38" t="e">
        <f>VLOOKUP($D:$D,اكواد!$A:$G,3)</f>
        <v>#N/A</v>
      </c>
      <c r="G1068" s="38" t="e">
        <f>VLOOKUP($D:$D,اكواد!$A:$G,4)</f>
        <v>#N/A</v>
      </c>
      <c r="H1068" s="46"/>
      <c r="I1068" s="74"/>
      <c r="J1068" s="38">
        <f t="shared" si="16"/>
        <v>0</v>
      </c>
      <c r="K1068" s="80"/>
    </row>
    <row r="1069" spans="1:11" ht="24.95" customHeight="1" thickTop="1" thickBot="1">
      <c r="A1069" s="72">
        <v>1066</v>
      </c>
      <c r="B1069" s="68"/>
      <c r="C1069" s="36"/>
      <c r="D1069" s="68"/>
      <c r="E1069" s="38" t="e">
        <f>VLOOKUP($D:$D,اكواد!$A:$G,2)</f>
        <v>#N/A</v>
      </c>
      <c r="F1069" s="38" t="e">
        <f>VLOOKUP($D:$D,اكواد!$A:$G,3)</f>
        <v>#N/A</v>
      </c>
      <c r="G1069" s="38" t="e">
        <f>VLOOKUP($D:$D,اكواد!$A:$G,4)</f>
        <v>#N/A</v>
      </c>
      <c r="H1069" s="46"/>
      <c r="I1069" s="74"/>
      <c r="J1069" s="38">
        <f t="shared" si="16"/>
        <v>0</v>
      </c>
      <c r="K1069" s="80"/>
    </row>
    <row r="1070" spans="1:11" ht="24.95" customHeight="1" thickTop="1" thickBot="1">
      <c r="A1070" s="72">
        <v>1067</v>
      </c>
      <c r="B1070" s="68"/>
      <c r="C1070" s="36"/>
      <c r="D1070" s="68"/>
      <c r="E1070" s="38" t="e">
        <f>VLOOKUP($D:$D,اكواد!$A:$G,2)</f>
        <v>#N/A</v>
      </c>
      <c r="F1070" s="38" t="e">
        <f>VLOOKUP($D:$D,اكواد!$A:$G,3)</f>
        <v>#N/A</v>
      </c>
      <c r="G1070" s="38" t="e">
        <f>VLOOKUP($D:$D,اكواد!$A:$G,4)</f>
        <v>#N/A</v>
      </c>
      <c r="H1070" s="46"/>
      <c r="I1070" s="74"/>
      <c r="J1070" s="38">
        <f t="shared" si="16"/>
        <v>0</v>
      </c>
      <c r="K1070" s="80"/>
    </row>
    <row r="1071" spans="1:11" ht="24.95" customHeight="1" thickTop="1" thickBot="1">
      <c r="A1071" s="72">
        <v>1068</v>
      </c>
      <c r="B1071" s="68"/>
      <c r="C1071" s="36"/>
      <c r="D1071" s="68"/>
      <c r="E1071" s="38" t="e">
        <f>VLOOKUP($D:$D,اكواد!$A:$G,2)</f>
        <v>#N/A</v>
      </c>
      <c r="F1071" s="38" t="e">
        <f>VLOOKUP($D:$D,اكواد!$A:$G,3)</f>
        <v>#N/A</v>
      </c>
      <c r="G1071" s="38" t="e">
        <f>VLOOKUP($D:$D,اكواد!$A:$G,4)</f>
        <v>#N/A</v>
      </c>
      <c r="H1071" s="46"/>
      <c r="I1071" s="74"/>
      <c r="J1071" s="38">
        <f t="shared" si="16"/>
        <v>0</v>
      </c>
      <c r="K1071" s="80"/>
    </row>
    <row r="1072" spans="1:11" ht="24.95" customHeight="1" thickTop="1" thickBot="1">
      <c r="A1072" s="72">
        <v>1069</v>
      </c>
      <c r="B1072" s="68"/>
      <c r="C1072" s="36"/>
      <c r="D1072" s="68"/>
      <c r="E1072" s="38" t="e">
        <f>VLOOKUP($D:$D,اكواد!$A:$G,2)</f>
        <v>#N/A</v>
      </c>
      <c r="F1072" s="38" t="e">
        <f>VLOOKUP($D:$D,اكواد!$A:$G,3)</f>
        <v>#N/A</v>
      </c>
      <c r="G1072" s="38" t="e">
        <f>VLOOKUP($D:$D,اكواد!$A:$G,4)</f>
        <v>#N/A</v>
      </c>
      <c r="H1072" s="46"/>
      <c r="I1072" s="74"/>
      <c r="J1072" s="38">
        <f t="shared" si="16"/>
        <v>0</v>
      </c>
      <c r="K1072" s="80"/>
    </row>
    <row r="1073" spans="1:11" ht="24.95" customHeight="1" thickTop="1" thickBot="1">
      <c r="A1073" s="72">
        <v>1070</v>
      </c>
      <c r="B1073" s="68"/>
      <c r="C1073" s="36"/>
      <c r="D1073" s="68"/>
      <c r="E1073" s="38" t="e">
        <f>VLOOKUP($D:$D,اكواد!$A:$G,2)</f>
        <v>#N/A</v>
      </c>
      <c r="F1073" s="38" t="e">
        <f>VLOOKUP($D:$D,اكواد!$A:$G,3)</f>
        <v>#N/A</v>
      </c>
      <c r="G1073" s="38" t="e">
        <f>VLOOKUP($D:$D,اكواد!$A:$G,4)</f>
        <v>#N/A</v>
      </c>
      <c r="H1073" s="46"/>
      <c r="I1073" s="74"/>
      <c r="J1073" s="38">
        <f t="shared" si="16"/>
        <v>0</v>
      </c>
      <c r="K1073" s="80"/>
    </row>
    <row r="1074" spans="1:11" ht="24.95" customHeight="1" thickTop="1" thickBot="1">
      <c r="A1074" s="72">
        <v>1071</v>
      </c>
      <c r="B1074" s="68"/>
      <c r="C1074" s="36"/>
      <c r="D1074" s="68"/>
      <c r="E1074" s="38" t="e">
        <f>VLOOKUP($D:$D,اكواد!$A:$G,2)</f>
        <v>#N/A</v>
      </c>
      <c r="F1074" s="38" t="e">
        <f>VLOOKUP($D:$D,اكواد!$A:$G,3)</f>
        <v>#N/A</v>
      </c>
      <c r="G1074" s="38" t="e">
        <f>VLOOKUP($D:$D,اكواد!$A:$G,4)</f>
        <v>#N/A</v>
      </c>
      <c r="H1074" s="46"/>
      <c r="I1074" s="74"/>
      <c r="J1074" s="38">
        <f t="shared" si="16"/>
        <v>0</v>
      </c>
      <c r="K1074" s="79"/>
    </row>
    <row r="1075" spans="1:11" ht="24.95" customHeight="1" thickTop="1" thickBot="1">
      <c r="A1075" s="72">
        <v>1072</v>
      </c>
      <c r="B1075" s="68"/>
      <c r="C1075" s="36"/>
      <c r="D1075" s="68"/>
      <c r="E1075" s="38" t="e">
        <f>VLOOKUP($D:$D,اكواد!$A:$G,2)</f>
        <v>#N/A</v>
      </c>
      <c r="F1075" s="38" t="e">
        <f>VLOOKUP($D:$D,اكواد!$A:$G,3)</f>
        <v>#N/A</v>
      </c>
      <c r="G1075" s="38" t="e">
        <f>VLOOKUP($D:$D,اكواد!$A:$G,4)</f>
        <v>#N/A</v>
      </c>
      <c r="H1075" s="46"/>
      <c r="I1075" s="74"/>
      <c r="J1075" s="38">
        <f t="shared" si="16"/>
        <v>0</v>
      </c>
      <c r="K1075" s="80"/>
    </row>
    <row r="1076" spans="1:11" ht="24.95" customHeight="1" thickTop="1" thickBot="1">
      <c r="A1076" s="72">
        <v>1073</v>
      </c>
      <c r="B1076" s="68"/>
      <c r="C1076" s="36"/>
      <c r="D1076" s="68"/>
      <c r="E1076" s="38" t="e">
        <f>VLOOKUP($D:$D,اكواد!$A:$G,2)</f>
        <v>#N/A</v>
      </c>
      <c r="F1076" s="38" t="e">
        <f>VLOOKUP($D:$D,اكواد!$A:$G,3)</f>
        <v>#N/A</v>
      </c>
      <c r="G1076" s="38" t="e">
        <f>VLOOKUP($D:$D,اكواد!$A:$G,4)</f>
        <v>#N/A</v>
      </c>
      <c r="H1076" s="46"/>
      <c r="I1076" s="74"/>
      <c r="J1076" s="38">
        <f t="shared" si="16"/>
        <v>0</v>
      </c>
      <c r="K1076" s="80"/>
    </row>
    <row r="1077" spans="1:11" ht="24.95" customHeight="1" thickTop="1" thickBot="1">
      <c r="A1077" s="72">
        <v>1074</v>
      </c>
      <c r="B1077" s="68"/>
      <c r="C1077" s="36"/>
      <c r="D1077" s="68"/>
      <c r="E1077" s="38" t="e">
        <f>VLOOKUP($D:$D,اكواد!$A:$G,2)</f>
        <v>#N/A</v>
      </c>
      <c r="F1077" s="38" t="e">
        <f>VLOOKUP($D:$D,اكواد!$A:$G,3)</f>
        <v>#N/A</v>
      </c>
      <c r="G1077" s="38" t="e">
        <f>VLOOKUP($D:$D,اكواد!$A:$G,4)</f>
        <v>#N/A</v>
      </c>
      <c r="H1077" s="46"/>
      <c r="I1077" s="74"/>
      <c r="J1077" s="38">
        <f t="shared" si="16"/>
        <v>0</v>
      </c>
      <c r="K1077" s="80"/>
    </row>
    <row r="1078" spans="1:11" ht="24.95" customHeight="1" thickTop="1" thickBot="1">
      <c r="A1078" s="72">
        <v>1075</v>
      </c>
      <c r="B1078" s="68"/>
      <c r="C1078" s="36"/>
      <c r="D1078" s="68"/>
      <c r="E1078" s="38" t="e">
        <f>VLOOKUP($D:$D,اكواد!$A:$G,2)</f>
        <v>#N/A</v>
      </c>
      <c r="F1078" s="38" t="e">
        <f>VLOOKUP($D:$D,اكواد!$A:$G,3)</f>
        <v>#N/A</v>
      </c>
      <c r="G1078" s="38" t="e">
        <f>VLOOKUP($D:$D,اكواد!$A:$G,4)</f>
        <v>#N/A</v>
      </c>
      <c r="H1078" s="46"/>
      <c r="I1078" s="74"/>
      <c r="J1078" s="38">
        <f t="shared" si="16"/>
        <v>0</v>
      </c>
      <c r="K1078" s="80"/>
    </row>
    <row r="1079" spans="1:11" ht="24.95" customHeight="1" thickTop="1" thickBot="1">
      <c r="A1079" s="72">
        <v>1076</v>
      </c>
      <c r="B1079" s="68"/>
      <c r="C1079" s="36"/>
      <c r="D1079" s="68"/>
      <c r="E1079" s="38" t="e">
        <f>VLOOKUP($D:$D,اكواد!$A:$G,2)</f>
        <v>#N/A</v>
      </c>
      <c r="F1079" s="38" t="e">
        <f>VLOOKUP($D:$D,اكواد!$A:$G,3)</f>
        <v>#N/A</v>
      </c>
      <c r="G1079" s="38" t="e">
        <f>VLOOKUP($D:$D,اكواد!$A:$G,4)</f>
        <v>#N/A</v>
      </c>
      <c r="H1079" s="46"/>
      <c r="I1079" s="74"/>
      <c r="J1079" s="38">
        <f t="shared" si="16"/>
        <v>0</v>
      </c>
      <c r="K1079" s="80"/>
    </row>
    <row r="1080" spans="1:11" ht="24.95" customHeight="1" thickTop="1" thickBot="1">
      <c r="A1080" s="72">
        <v>1077</v>
      </c>
      <c r="B1080" s="68"/>
      <c r="C1080" s="36"/>
      <c r="D1080" s="68"/>
      <c r="E1080" s="38" t="e">
        <f>VLOOKUP($D:$D,اكواد!$A:$G,2)</f>
        <v>#N/A</v>
      </c>
      <c r="F1080" s="38" t="e">
        <f>VLOOKUP($D:$D,اكواد!$A:$G,3)</f>
        <v>#N/A</v>
      </c>
      <c r="G1080" s="38" t="e">
        <f>VLOOKUP($D:$D,اكواد!$A:$G,4)</f>
        <v>#N/A</v>
      </c>
      <c r="H1080" s="46"/>
      <c r="I1080" s="74"/>
      <c r="J1080" s="38">
        <f t="shared" si="16"/>
        <v>0</v>
      </c>
      <c r="K1080" s="80"/>
    </row>
    <row r="1081" spans="1:11" ht="24.95" customHeight="1" thickTop="1" thickBot="1">
      <c r="A1081" s="72">
        <v>1078</v>
      </c>
      <c r="B1081" s="68"/>
      <c r="C1081" s="36"/>
      <c r="D1081" s="68"/>
      <c r="E1081" s="38" t="e">
        <f>VLOOKUP($D:$D,اكواد!$A:$G,2)</f>
        <v>#N/A</v>
      </c>
      <c r="F1081" s="38" t="e">
        <f>VLOOKUP($D:$D,اكواد!$A:$G,3)</f>
        <v>#N/A</v>
      </c>
      <c r="G1081" s="38" t="e">
        <f>VLOOKUP($D:$D,اكواد!$A:$G,4)</f>
        <v>#N/A</v>
      </c>
      <c r="H1081" s="46"/>
      <c r="I1081" s="74"/>
      <c r="J1081" s="38">
        <f t="shared" si="16"/>
        <v>0</v>
      </c>
      <c r="K1081" s="80"/>
    </row>
    <row r="1082" spans="1:11" ht="24.95" customHeight="1" thickTop="1" thickBot="1">
      <c r="A1082" s="72">
        <v>1079</v>
      </c>
      <c r="B1082" s="68"/>
      <c r="C1082" s="36"/>
      <c r="D1082" s="68"/>
      <c r="E1082" s="38" t="e">
        <f>VLOOKUP($D:$D,اكواد!$A:$G,2)</f>
        <v>#N/A</v>
      </c>
      <c r="F1082" s="38" t="e">
        <f>VLOOKUP($D:$D,اكواد!$A:$G,3)</f>
        <v>#N/A</v>
      </c>
      <c r="G1082" s="38" t="e">
        <f>VLOOKUP($D:$D,اكواد!$A:$G,4)</f>
        <v>#N/A</v>
      </c>
      <c r="H1082" s="46"/>
      <c r="I1082" s="74"/>
      <c r="J1082" s="38">
        <f t="shared" si="16"/>
        <v>0</v>
      </c>
      <c r="K1082" s="80"/>
    </row>
    <row r="1083" spans="1:11" ht="24.95" customHeight="1" thickTop="1" thickBot="1">
      <c r="A1083" s="72">
        <v>1080</v>
      </c>
      <c r="B1083" s="68"/>
      <c r="C1083" s="36"/>
      <c r="D1083" s="68"/>
      <c r="E1083" s="38" t="e">
        <f>VLOOKUP($D:$D,اكواد!$A:$G,2)</f>
        <v>#N/A</v>
      </c>
      <c r="F1083" s="38" t="e">
        <f>VLOOKUP($D:$D,اكواد!$A:$G,3)</f>
        <v>#N/A</v>
      </c>
      <c r="G1083" s="38" t="e">
        <f>VLOOKUP($D:$D,اكواد!$A:$G,4)</f>
        <v>#N/A</v>
      </c>
      <c r="H1083" s="46"/>
      <c r="I1083" s="74"/>
      <c r="J1083" s="38">
        <f t="shared" si="16"/>
        <v>0</v>
      </c>
      <c r="K1083" s="79"/>
    </row>
    <row r="1084" spans="1:11" ht="24.95" customHeight="1" thickTop="1" thickBot="1">
      <c r="A1084" s="72">
        <v>1081</v>
      </c>
      <c r="B1084" s="68"/>
      <c r="C1084" s="36"/>
      <c r="D1084" s="68"/>
      <c r="E1084" s="38" t="e">
        <f>VLOOKUP($D:$D,اكواد!$A:$G,2)</f>
        <v>#N/A</v>
      </c>
      <c r="F1084" s="38" t="e">
        <f>VLOOKUP($D:$D,اكواد!$A:$G,3)</f>
        <v>#N/A</v>
      </c>
      <c r="G1084" s="38" t="e">
        <f>VLOOKUP($D:$D,اكواد!$A:$G,4)</f>
        <v>#N/A</v>
      </c>
      <c r="H1084" s="46"/>
      <c r="I1084" s="74"/>
      <c r="J1084" s="38">
        <f t="shared" si="16"/>
        <v>0</v>
      </c>
      <c r="K1084" s="80"/>
    </row>
    <row r="1085" spans="1:11" ht="24.95" customHeight="1" thickTop="1" thickBot="1">
      <c r="A1085" s="72">
        <v>1082</v>
      </c>
      <c r="B1085" s="68"/>
      <c r="C1085" s="36"/>
      <c r="D1085" s="68"/>
      <c r="E1085" s="38" t="e">
        <f>VLOOKUP($D:$D,اكواد!$A:$G,2)</f>
        <v>#N/A</v>
      </c>
      <c r="F1085" s="38" t="e">
        <f>VLOOKUP($D:$D,اكواد!$A:$G,3)</f>
        <v>#N/A</v>
      </c>
      <c r="G1085" s="38" t="e">
        <f>VLOOKUP($D:$D,اكواد!$A:$G,4)</f>
        <v>#N/A</v>
      </c>
      <c r="H1085" s="46"/>
      <c r="I1085" s="74"/>
      <c r="J1085" s="38">
        <f t="shared" si="16"/>
        <v>0</v>
      </c>
      <c r="K1085" s="80"/>
    </row>
    <row r="1086" spans="1:11" ht="24.95" customHeight="1" thickTop="1" thickBot="1">
      <c r="A1086" s="72">
        <v>1083</v>
      </c>
      <c r="B1086" s="68"/>
      <c r="C1086" s="36"/>
      <c r="D1086" s="68"/>
      <c r="E1086" s="38" t="e">
        <f>VLOOKUP($D:$D,اكواد!$A:$G,2)</f>
        <v>#N/A</v>
      </c>
      <c r="F1086" s="38" t="e">
        <f>VLOOKUP($D:$D,اكواد!$A:$G,3)</f>
        <v>#N/A</v>
      </c>
      <c r="G1086" s="38" t="e">
        <f>VLOOKUP($D:$D,اكواد!$A:$G,4)</f>
        <v>#N/A</v>
      </c>
      <c r="H1086" s="46"/>
      <c r="I1086" s="74"/>
      <c r="J1086" s="38">
        <f t="shared" si="16"/>
        <v>0</v>
      </c>
      <c r="K1086" s="80"/>
    </row>
    <row r="1087" spans="1:11" ht="24.95" customHeight="1" thickTop="1" thickBot="1">
      <c r="A1087" s="72">
        <v>1084</v>
      </c>
      <c r="B1087" s="68"/>
      <c r="C1087" s="36"/>
      <c r="D1087" s="68"/>
      <c r="E1087" s="38" t="e">
        <f>VLOOKUP($D:$D,اكواد!$A:$G,2)</f>
        <v>#N/A</v>
      </c>
      <c r="F1087" s="38" t="e">
        <f>VLOOKUP($D:$D,اكواد!$A:$G,3)</f>
        <v>#N/A</v>
      </c>
      <c r="G1087" s="38" t="e">
        <f>VLOOKUP($D:$D,اكواد!$A:$G,4)</f>
        <v>#N/A</v>
      </c>
      <c r="H1087" s="46"/>
      <c r="I1087" s="74"/>
      <c r="J1087" s="38">
        <f t="shared" si="16"/>
        <v>0</v>
      </c>
      <c r="K1087" s="80"/>
    </row>
    <row r="1088" spans="1:11" ht="24.95" customHeight="1" thickTop="1" thickBot="1">
      <c r="A1088" s="72">
        <v>1085</v>
      </c>
      <c r="B1088" s="68"/>
      <c r="C1088" s="36"/>
      <c r="D1088" s="68"/>
      <c r="E1088" s="38" t="e">
        <f>VLOOKUP($D:$D,اكواد!$A:$G,2)</f>
        <v>#N/A</v>
      </c>
      <c r="F1088" s="38" t="e">
        <f>VLOOKUP($D:$D,اكواد!$A:$G,3)</f>
        <v>#N/A</v>
      </c>
      <c r="G1088" s="38" t="e">
        <f>VLOOKUP($D:$D,اكواد!$A:$G,4)</f>
        <v>#N/A</v>
      </c>
      <c r="H1088" s="46"/>
      <c r="I1088" s="74"/>
      <c r="J1088" s="38">
        <f t="shared" si="16"/>
        <v>0</v>
      </c>
      <c r="K1088" s="80"/>
    </row>
    <row r="1089" spans="1:11" ht="24.95" customHeight="1" thickTop="1" thickBot="1">
      <c r="A1089" s="72">
        <v>1086</v>
      </c>
      <c r="B1089" s="68"/>
      <c r="C1089" s="36"/>
      <c r="D1089" s="68"/>
      <c r="E1089" s="38" t="e">
        <f>VLOOKUP($D:$D,اكواد!$A:$G,2)</f>
        <v>#N/A</v>
      </c>
      <c r="F1089" s="38" t="e">
        <f>VLOOKUP($D:$D,اكواد!$A:$G,3)</f>
        <v>#N/A</v>
      </c>
      <c r="G1089" s="38" t="e">
        <f>VLOOKUP($D:$D,اكواد!$A:$G,4)</f>
        <v>#N/A</v>
      </c>
      <c r="H1089" s="46"/>
      <c r="I1089" s="74"/>
      <c r="J1089" s="38">
        <f t="shared" si="16"/>
        <v>0</v>
      </c>
      <c r="K1089" s="80"/>
    </row>
    <row r="1090" spans="1:11" ht="24.95" customHeight="1" thickTop="1" thickBot="1">
      <c r="A1090" s="72">
        <v>1087</v>
      </c>
      <c r="B1090" s="68"/>
      <c r="C1090" s="36"/>
      <c r="D1090" s="68"/>
      <c r="E1090" s="38" t="e">
        <f>VLOOKUP($D:$D,اكواد!$A:$G,2)</f>
        <v>#N/A</v>
      </c>
      <c r="F1090" s="38" t="e">
        <f>VLOOKUP($D:$D,اكواد!$A:$G,3)</f>
        <v>#N/A</v>
      </c>
      <c r="G1090" s="38" t="e">
        <f>VLOOKUP($D:$D,اكواد!$A:$G,4)</f>
        <v>#N/A</v>
      </c>
      <c r="H1090" s="46"/>
      <c r="I1090" s="74"/>
      <c r="J1090" s="38">
        <f t="shared" si="16"/>
        <v>0</v>
      </c>
      <c r="K1090" s="80"/>
    </row>
    <row r="1091" spans="1:11" ht="24.95" customHeight="1" thickTop="1" thickBot="1">
      <c r="A1091" s="72">
        <v>1088</v>
      </c>
      <c r="B1091" s="68"/>
      <c r="C1091" s="36"/>
      <c r="D1091" s="68"/>
      <c r="E1091" s="38" t="e">
        <f>VLOOKUP($D:$D,اكواد!$A:$G,2)</f>
        <v>#N/A</v>
      </c>
      <c r="F1091" s="38" t="e">
        <f>VLOOKUP($D:$D,اكواد!$A:$G,3)</f>
        <v>#N/A</v>
      </c>
      <c r="G1091" s="38" t="e">
        <f>VLOOKUP($D:$D,اكواد!$A:$G,4)</f>
        <v>#N/A</v>
      </c>
      <c r="H1091" s="46"/>
      <c r="I1091" s="74"/>
      <c r="J1091" s="38">
        <f t="shared" si="16"/>
        <v>0</v>
      </c>
      <c r="K1091" s="80"/>
    </row>
    <row r="1092" spans="1:11" ht="24.95" customHeight="1" thickTop="1" thickBot="1">
      <c r="A1092" s="72">
        <v>1089</v>
      </c>
      <c r="B1092" s="68"/>
      <c r="C1092" s="36"/>
      <c r="D1092" s="68"/>
      <c r="E1092" s="38" t="e">
        <f>VLOOKUP($D:$D,اكواد!$A:$G,2)</f>
        <v>#N/A</v>
      </c>
      <c r="F1092" s="38" t="e">
        <f>VLOOKUP($D:$D,اكواد!$A:$G,3)</f>
        <v>#N/A</v>
      </c>
      <c r="G1092" s="38" t="e">
        <f>VLOOKUP($D:$D,اكواد!$A:$G,4)</f>
        <v>#N/A</v>
      </c>
      <c r="H1092" s="46"/>
      <c r="I1092" s="74"/>
      <c r="J1092" s="38">
        <f t="shared" si="16"/>
        <v>0</v>
      </c>
      <c r="K1092" s="79"/>
    </row>
    <row r="1093" spans="1:11" ht="24.95" customHeight="1" thickTop="1" thickBot="1">
      <c r="A1093" s="72">
        <v>1090</v>
      </c>
      <c r="B1093" s="68"/>
      <c r="C1093" s="36"/>
      <c r="D1093" s="68"/>
      <c r="E1093" s="38" t="e">
        <f>VLOOKUP($D:$D,اكواد!$A:$G,2)</f>
        <v>#N/A</v>
      </c>
      <c r="F1093" s="38" t="e">
        <f>VLOOKUP($D:$D,اكواد!$A:$G,3)</f>
        <v>#N/A</v>
      </c>
      <c r="G1093" s="38" t="e">
        <f>VLOOKUP($D:$D,اكواد!$A:$G,4)</f>
        <v>#N/A</v>
      </c>
      <c r="H1093" s="46"/>
      <c r="I1093" s="74"/>
      <c r="J1093" s="38">
        <f t="shared" ref="J1093:J1156" si="17">H1093*I1093</f>
        <v>0</v>
      </c>
      <c r="K1093" s="80"/>
    </row>
    <row r="1094" spans="1:11" ht="24.95" customHeight="1" thickTop="1" thickBot="1">
      <c r="A1094" s="72">
        <v>1091</v>
      </c>
      <c r="B1094" s="68"/>
      <c r="C1094" s="36"/>
      <c r="D1094" s="68"/>
      <c r="E1094" s="38" t="e">
        <f>VLOOKUP($D:$D,اكواد!$A:$G,2)</f>
        <v>#N/A</v>
      </c>
      <c r="F1094" s="38" t="e">
        <f>VLOOKUP($D:$D,اكواد!$A:$G,3)</f>
        <v>#N/A</v>
      </c>
      <c r="G1094" s="38" t="e">
        <f>VLOOKUP($D:$D,اكواد!$A:$G,4)</f>
        <v>#N/A</v>
      </c>
      <c r="H1094" s="46"/>
      <c r="I1094" s="74"/>
      <c r="J1094" s="38">
        <f t="shared" si="17"/>
        <v>0</v>
      </c>
      <c r="K1094" s="80"/>
    </row>
    <row r="1095" spans="1:11" ht="24.95" customHeight="1" thickTop="1" thickBot="1">
      <c r="A1095" s="72">
        <v>1092</v>
      </c>
      <c r="B1095" s="68"/>
      <c r="C1095" s="36"/>
      <c r="D1095" s="68"/>
      <c r="E1095" s="38" t="e">
        <f>VLOOKUP($D:$D,اكواد!$A:$G,2)</f>
        <v>#N/A</v>
      </c>
      <c r="F1095" s="38" t="e">
        <f>VLOOKUP($D:$D,اكواد!$A:$G,3)</f>
        <v>#N/A</v>
      </c>
      <c r="G1095" s="38" t="e">
        <f>VLOOKUP($D:$D,اكواد!$A:$G,4)</f>
        <v>#N/A</v>
      </c>
      <c r="H1095" s="46"/>
      <c r="I1095" s="74"/>
      <c r="J1095" s="38">
        <f t="shared" si="17"/>
        <v>0</v>
      </c>
      <c r="K1095" s="80"/>
    </row>
    <row r="1096" spans="1:11" ht="24.95" customHeight="1" thickTop="1" thickBot="1">
      <c r="A1096" s="72">
        <v>1093</v>
      </c>
      <c r="B1096" s="68"/>
      <c r="C1096" s="36"/>
      <c r="D1096" s="68"/>
      <c r="E1096" s="38" t="e">
        <f>VLOOKUP($D:$D,اكواد!$A:$G,2)</f>
        <v>#N/A</v>
      </c>
      <c r="F1096" s="38" t="e">
        <f>VLOOKUP($D:$D,اكواد!$A:$G,3)</f>
        <v>#N/A</v>
      </c>
      <c r="G1096" s="38" t="e">
        <f>VLOOKUP($D:$D,اكواد!$A:$G,4)</f>
        <v>#N/A</v>
      </c>
      <c r="H1096" s="46"/>
      <c r="I1096" s="74"/>
      <c r="J1096" s="38">
        <f t="shared" si="17"/>
        <v>0</v>
      </c>
      <c r="K1096" s="80"/>
    </row>
    <row r="1097" spans="1:11" ht="24.95" customHeight="1" thickTop="1" thickBot="1">
      <c r="A1097" s="72">
        <v>1094</v>
      </c>
      <c r="B1097" s="68"/>
      <c r="C1097" s="36"/>
      <c r="D1097" s="68"/>
      <c r="E1097" s="38" t="e">
        <f>VLOOKUP($D:$D,اكواد!$A:$G,2)</f>
        <v>#N/A</v>
      </c>
      <c r="F1097" s="38" t="e">
        <f>VLOOKUP($D:$D,اكواد!$A:$G,3)</f>
        <v>#N/A</v>
      </c>
      <c r="G1097" s="38" t="e">
        <f>VLOOKUP($D:$D,اكواد!$A:$G,4)</f>
        <v>#N/A</v>
      </c>
      <c r="H1097" s="46"/>
      <c r="I1097" s="74"/>
      <c r="J1097" s="38">
        <f t="shared" si="17"/>
        <v>0</v>
      </c>
      <c r="K1097" s="80"/>
    </row>
    <row r="1098" spans="1:11" ht="24.95" customHeight="1" thickTop="1" thickBot="1">
      <c r="A1098" s="72">
        <v>1095</v>
      </c>
      <c r="B1098" s="68"/>
      <c r="C1098" s="36"/>
      <c r="D1098" s="68"/>
      <c r="E1098" s="38" t="e">
        <f>VLOOKUP($D:$D,اكواد!$A:$G,2)</f>
        <v>#N/A</v>
      </c>
      <c r="F1098" s="38" t="e">
        <f>VLOOKUP($D:$D,اكواد!$A:$G,3)</f>
        <v>#N/A</v>
      </c>
      <c r="G1098" s="38" t="e">
        <f>VLOOKUP($D:$D,اكواد!$A:$G,4)</f>
        <v>#N/A</v>
      </c>
      <c r="H1098" s="46"/>
      <c r="I1098" s="74"/>
      <c r="J1098" s="38">
        <f t="shared" si="17"/>
        <v>0</v>
      </c>
      <c r="K1098" s="80"/>
    </row>
    <row r="1099" spans="1:11" ht="24.95" customHeight="1" thickTop="1" thickBot="1">
      <c r="A1099" s="72">
        <v>1096</v>
      </c>
      <c r="B1099" s="68"/>
      <c r="C1099" s="36"/>
      <c r="D1099" s="68"/>
      <c r="E1099" s="38" t="e">
        <f>VLOOKUP($D:$D,اكواد!$A:$G,2)</f>
        <v>#N/A</v>
      </c>
      <c r="F1099" s="38" t="e">
        <f>VLOOKUP($D:$D,اكواد!$A:$G,3)</f>
        <v>#N/A</v>
      </c>
      <c r="G1099" s="38" t="e">
        <f>VLOOKUP($D:$D,اكواد!$A:$G,4)</f>
        <v>#N/A</v>
      </c>
      <c r="H1099" s="46"/>
      <c r="I1099" s="74"/>
      <c r="J1099" s="38">
        <f t="shared" si="17"/>
        <v>0</v>
      </c>
      <c r="K1099" s="80"/>
    </row>
    <row r="1100" spans="1:11" ht="24.95" customHeight="1" thickTop="1" thickBot="1">
      <c r="A1100" s="72">
        <v>1097</v>
      </c>
      <c r="B1100" s="68"/>
      <c r="C1100" s="36"/>
      <c r="D1100" s="68"/>
      <c r="E1100" s="38" t="e">
        <f>VLOOKUP($D:$D,اكواد!$A:$G,2)</f>
        <v>#N/A</v>
      </c>
      <c r="F1100" s="38" t="e">
        <f>VLOOKUP($D:$D,اكواد!$A:$G,3)</f>
        <v>#N/A</v>
      </c>
      <c r="G1100" s="38" t="e">
        <f>VLOOKUP($D:$D,اكواد!$A:$G,4)</f>
        <v>#N/A</v>
      </c>
      <c r="H1100" s="46"/>
      <c r="I1100" s="74"/>
      <c r="J1100" s="38">
        <f t="shared" si="17"/>
        <v>0</v>
      </c>
      <c r="K1100" s="80"/>
    </row>
    <row r="1101" spans="1:11" ht="24.95" customHeight="1" thickTop="1" thickBot="1">
      <c r="A1101" s="72">
        <v>1098</v>
      </c>
      <c r="B1101" s="68"/>
      <c r="C1101" s="36"/>
      <c r="D1101" s="68"/>
      <c r="E1101" s="38" t="e">
        <f>VLOOKUP($D:$D,اكواد!$A:$G,2)</f>
        <v>#N/A</v>
      </c>
      <c r="F1101" s="38" t="e">
        <f>VLOOKUP($D:$D,اكواد!$A:$G,3)</f>
        <v>#N/A</v>
      </c>
      <c r="G1101" s="38" t="e">
        <f>VLOOKUP($D:$D,اكواد!$A:$G,4)</f>
        <v>#N/A</v>
      </c>
      <c r="H1101" s="46"/>
      <c r="I1101" s="74"/>
      <c r="J1101" s="38">
        <f t="shared" si="17"/>
        <v>0</v>
      </c>
      <c r="K1101" s="79"/>
    </row>
    <row r="1102" spans="1:11" ht="24.95" customHeight="1" thickTop="1" thickBot="1">
      <c r="A1102" s="72">
        <v>1099</v>
      </c>
      <c r="B1102" s="68"/>
      <c r="C1102" s="36"/>
      <c r="D1102" s="68"/>
      <c r="E1102" s="38" t="e">
        <f>VLOOKUP($D:$D,اكواد!$A:$G,2)</f>
        <v>#N/A</v>
      </c>
      <c r="F1102" s="38" t="e">
        <f>VLOOKUP($D:$D,اكواد!$A:$G,3)</f>
        <v>#N/A</v>
      </c>
      <c r="G1102" s="38" t="e">
        <f>VLOOKUP($D:$D,اكواد!$A:$G,4)</f>
        <v>#N/A</v>
      </c>
      <c r="H1102" s="46"/>
      <c r="I1102" s="74"/>
      <c r="J1102" s="38">
        <f t="shared" si="17"/>
        <v>0</v>
      </c>
      <c r="K1102" s="80"/>
    </row>
    <row r="1103" spans="1:11" ht="24.95" customHeight="1" thickTop="1" thickBot="1">
      <c r="A1103" s="72">
        <v>1100</v>
      </c>
      <c r="B1103" s="68"/>
      <c r="C1103" s="36"/>
      <c r="D1103" s="68"/>
      <c r="E1103" s="38" t="e">
        <f>VLOOKUP($D:$D,اكواد!$A:$G,2)</f>
        <v>#N/A</v>
      </c>
      <c r="F1103" s="38" t="e">
        <f>VLOOKUP($D:$D,اكواد!$A:$G,3)</f>
        <v>#N/A</v>
      </c>
      <c r="G1103" s="38" t="e">
        <f>VLOOKUP($D:$D,اكواد!$A:$G,4)</f>
        <v>#N/A</v>
      </c>
      <c r="H1103" s="46"/>
      <c r="I1103" s="74"/>
      <c r="J1103" s="38">
        <f t="shared" si="17"/>
        <v>0</v>
      </c>
      <c r="K1103" s="80"/>
    </row>
    <row r="1104" spans="1:11" ht="24.95" customHeight="1" thickTop="1" thickBot="1">
      <c r="A1104" s="72">
        <v>1101</v>
      </c>
      <c r="B1104" s="68"/>
      <c r="C1104" s="36"/>
      <c r="D1104" s="68"/>
      <c r="E1104" s="38" t="e">
        <f>VLOOKUP($D:$D,اكواد!$A:$G,2)</f>
        <v>#N/A</v>
      </c>
      <c r="F1104" s="38" t="e">
        <f>VLOOKUP($D:$D,اكواد!$A:$G,3)</f>
        <v>#N/A</v>
      </c>
      <c r="G1104" s="38" t="e">
        <f>VLOOKUP($D:$D,اكواد!$A:$G,4)</f>
        <v>#N/A</v>
      </c>
      <c r="H1104" s="46"/>
      <c r="I1104" s="74"/>
      <c r="J1104" s="38">
        <f t="shared" si="17"/>
        <v>0</v>
      </c>
      <c r="K1104" s="80"/>
    </row>
    <row r="1105" spans="1:11" ht="24.95" customHeight="1" thickTop="1" thickBot="1">
      <c r="A1105" s="72">
        <v>1102</v>
      </c>
      <c r="B1105" s="68"/>
      <c r="C1105" s="36"/>
      <c r="D1105" s="68"/>
      <c r="E1105" s="38" t="e">
        <f>VLOOKUP($D:$D,اكواد!$A:$G,2)</f>
        <v>#N/A</v>
      </c>
      <c r="F1105" s="38" t="e">
        <f>VLOOKUP($D:$D,اكواد!$A:$G,3)</f>
        <v>#N/A</v>
      </c>
      <c r="G1105" s="38" t="e">
        <f>VLOOKUP($D:$D,اكواد!$A:$G,4)</f>
        <v>#N/A</v>
      </c>
      <c r="H1105" s="46"/>
      <c r="I1105" s="74"/>
      <c r="J1105" s="38">
        <f t="shared" si="17"/>
        <v>0</v>
      </c>
      <c r="K1105" s="80"/>
    </row>
    <row r="1106" spans="1:11" ht="24.95" customHeight="1" thickTop="1" thickBot="1">
      <c r="A1106" s="72">
        <v>1103</v>
      </c>
      <c r="B1106" s="68"/>
      <c r="C1106" s="36"/>
      <c r="D1106" s="68"/>
      <c r="E1106" s="38" t="e">
        <f>VLOOKUP($D:$D,اكواد!$A:$G,2)</f>
        <v>#N/A</v>
      </c>
      <c r="F1106" s="38" t="e">
        <f>VLOOKUP($D:$D,اكواد!$A:$G,3)</f>
        <v>#N/A</v>
      </c>
      <c r="G1106" s="38" t="e">
        <f>VLOOKUP($D:$D,اكواد!$A:$G,4)</f>
        <v>#N/A</v>
      </c>
      <c r="H1106" s="46"/>
      <c r="I1106" s="74"/>
      <c r="J1106" s="38">
        <f t="shared" si="17"/>
        <v>0</v>
      </c>
      <c r="K1106" s="80"/>
    </row>
    <row r="1107" spans="1:11" ht="24.95" customHeight="1" thickTop="1" thickBot="1">
      <c r="A1107" s="72">
        <v>1104</v>
      </c>
      <c r="B1107" s="68"/>
      <c r="C1107" s="36"/>
      <c r="D1107" s="68"/>
      <c r="E1107" s="38" t="e">
        <f>VLOOKUP($D:$D,اكواد!$A:$G,2)</f>
        <v>#N/A</v>
      </c>
      <c r="F1107" s="38" t="e">
        <f>VLOOKUP($D:$D,اكواد!$A:$G,3)</f>
        <v>#N/A</v>
      </c>
      <c r="G1107" s="38" t="e">
        <f>VLOOKUP($D:$D,اكواد!$A:$G,4)</f>
        <v>#N/A</v>
      </c>
      <c r="H1107" s="46"/>
      <c r="I1107" s="74"/>
      <c r="J1107" s="38">
        <f t="shared" si="17"/>
        <v>0</v>
      </c>
      <c r="K1107" s="80"/>
    </row>
    <row r="1108" spans="1:11" ht="24.95" customHeight="1" thickTop="1" thickBot="1">
      <c r="A1108" s="72">
        <v>1105</v>
      </c>
      <c r="B1108" s="68"/>
      <c r="C1108" s="36"/>
      <c r="D1108" s="68"/>
      <c r="E1108" s="38" t="e">
        <f>VLOOKUP($D:$D,اكواد!$A:$G,2)</f>
        <v>#N/A</v>
      </c>
      <c r="F1108" s="38" t="e">
        <f>VLOOKUP($D:$D,اكواد!$A:$G,3)</f>
        <v>#N/A</v>
      </c>
      <c r="G1108" s="38" t="e">
        <f>VLOOKUP($D:$D,اكواد!$A:$G,4)</f>
        <v>#N/A</v>
      </c>
      <c r="H1108" s="46"/>
      <c r="I1108" s="74"/>
      <c r="J1108" s="38">
        <f t="shared" si="17"/>
        <v>0</v>
      </c>
      <c r="K1108" s="80"/>
    </row>
    <row r="1109" spans="1:11" ht="24.95" customHeight="1" thickTop="1" thickBot="1">
      <c r="A1109" s="72">
        <v>1106</v>
      </c>
      <c r="B1109" s="68"/>
      <c r="C1109" s="36"/>
      <c r="D1109" s="68"/>
      <c r="E1109" s="38" t="e">
        <f>VLOOKUP($D:$D,اكواد!$A:$G,2)</f>
        <v>#N/A</v>
      </c>
      <c r="F1109" s="38" t="e">
        <f>VLOOKUP($D:$D,اكواد!$A:$G,3)</f>
        <v>#N/A</v>
      </c>
      <c r="G1109" s="38" t="e">
        <f>VLOOKUP($D:$D,اكواد!$A:$G,4)</f>
        <v>#N/A</v>
      </c>
      <c r="H1109" s="46"/>
      <c r="I1109" s="74"/>
      <c r="J1109" s="38">
        <f t="shared" si="17"/>
        <v>0</v>
      </c>
      <c r="K1109" s="80"/>
    </row>
    <row r="1110" spans="1:11" ht="24.95" customHeight="1" thickTop="1" thickBot="1">
      <c r="A1110" s="72">
        <v>1107</v>
      </c>
      <c r="B1110" s="68"/>
      <c r="C1110" s="36"/>
      <c r="D1110" s="68"/>
      <c r="E1110" s="38" t="e">
        <f>VLOOKUP($D:$D,اكواد!$A:$G,2)</f>
        <v>#N/A</v>
      </c>
      <c r="F1110" s="38" t="e">
        <f>VLOOKUP($D:$D,اكواد!$A:$G,3)</f>
        <v>#N/A</v>
      </c>
      <c r="G1110" s="38" t="e">
        <f>VLOOKUP($D:$D,اكواد!$A:$G,4)</f>
        <v>#N/A</v>
      </c>
      <c r="H1110" s="46"/>
      <c r="I1110" s="74"/>
      <c r="J1110" s="38">
        <f t="shared" si="17"/>
        <v>0</v>
      </c>
      <c r="K1110" s="79"/>
    </row>
    <row r="1111" spans="1:11" ht="24.95" customHeight="1" thickTop="1" thickBot="1">
      <c r="A1111" s="72">
        <v>1108</v>
      </c>
      <c r="B1111" s="68"/>
      <c r="C1111" s="36"/>
      <c r="D1111" s="68"/>
      <c r="E1111" s="38" t="e">
        <f>VLOOKUP($D:$D,اكواد!$A:$G,2)</f>
        <v>#N/A</v>
      </c>
      <c r="F1111" s="38" t="e">
        <f>VLOOKUP($D:$D,اكواد!$A:$G,3)</f>
        <v>#N/A</v>
      </c>
      <c r="G1111" s="38" t="e">
        <f>VLOOKUP($D:$D,اكواد!$A:$G,4)</f>
        <v>#N/A</v>
      </c>
      <c r="H1111" s="46"/>
      <c r="I1111" s="74"/>
      <c r="J1111" s="38">
        <f t="shared" si="17"/>
        <v>0</v>
      </c>
      <c r="K1111" s="80"/>
    </row>
    <row r="1112" spans="1:11" ht="24.95" customHeight="1" thickTop="1" thickBot="1">
      <c r="A1112" s="72">
        <v>1109</v>
      </c>
      <c r="B1112" s="68"/>
      <c r="C1112" s="36"/>
      <c r="D1112" s="68"/>
      <c r="E1112" s="38" t="e">
        <f>VLOOKUP($D:$D,اكواد!$A:$G,2)</f>
        <v>#N/A</v>
      </c>
      <c r="F1112" s="38" t="e">
        <f>VLOOKUP($D:$D,اكواد!$A:$G,3)</f>
        <v>#N/A</v>
      </c>
      <c r="G1112" s="38" t="e">
        <f>VLOOKUP($D:$D,اكواد!$A:$G,4)</f>
        <v>#N/A</v>
      </c>
      <c r="H1112" s="46"/>
      <c r="I1112" s="74"/>
      <c r="J1112" s="38">
        <f t="shared" si="17"/>
        <v>0</v>
      </c>
      <c r="K1112" s="80"/>
    </row>
    <row r="1113" spans="1:11" ht="24.95" customHeight="1" thickTop="1" thickBot="1">
      <c r="A1113" s="72">
        <v>1110</v>
      </c>
      <c r="B1113" s="68"/>
      <c r="C1113" s="36"/>
      <c r="D1113" s="68"/>
      <c r="E1113" s="38" t="e">
        <f>VLOOKUP($D:$D,اكواد!$A:$G,2)</f>
        <v>#N/A</v>
      </c>
      <c r="F1113" s="38" t="e">
        <f>VLOOKUP($D:$D,اكواد!$A:$G,3)</f>
        <v>#N/A</v>
      </c>
      <c r="G1113" s="38" t="e">
        <f>VLOOKUP($D:$D,اكواد!$A:$G,4)</f>
        <v>#N/A</v>
      </c>
      <c r="H1113" s="46"/>
      <c r="I1113" s="74"/>
      <c r="J1113" s="38">
        <f t="shared" si="17"/>
        <v>0</v>
      </c>
      <c r="K1113" s="80"/>
    </row>
    <row r="1114" spans="1:11" ht="24.95" customHeight="1" thickTop="1" thickBot="1">
      <c r="A1114" s="72">
        <v>1111</v>
      </c>
      <c r="B1114" s="68"/>
      <c r="C1114" s="36"/>
      <c r="D1114" s="68"/>
      <c r="E1114" s="38" t="e">
        <f>VLOOKUP($D:$D,اكواد!$A:$G,2)</f>
        <v>#N/A</v>
      </c>
      <c r="F1114" s="38" t="e">
        <f>VLOOKUP($D:$D,اكواد!$A:$G,3)</f>
        <v>#N/A</v>
      </c>
      <c r="G1114" s="38" t="e">
        <f>VLOOKUP($D:$D,اكواد!$A:$G,4)</f>
        <v>#N/A</v>
      </c>
      <c r="H1114" s="46"/>
      <c r="I1114" s="74"/>
      <c r="J1114" s="38">
        <f t="shared" si="17"/>
        <v>0</v>
      </c>
      <c r="K1114" s="80"/>
    </row>
    <row r="1115" spans="1:11" ht="24.95" customHeight="1" thickTop="1" thickBot="1">
      <c r="A1115" s="72">
        <v>1112</v>
      </c>
      <c r="B1115" s="68"/>
      <c r="C1115" s="36"/>
      <c r="D1115" s="68"/>
      <c r="E1115" s="38" t="e">
        <f>VLOOKUP($D:$D,اكواد!$A:$G,2)</f>
        <v>#N/A</v>
      </c>
      <c r="F1115" s="38" t="e">
        <f>VLOOKUP($D:$D,اكواد!$A:$G,3)</f>
        <v>#N/A</v>
      </c>
      <c r="G1115" s="38" t="e">
        <f>VLOOKUP($D:$D,اكواد!$A:$G,4)</f>
        <v>#N/A</v>
      </c>
      <c r="H1115" s="46"/>
      <c r="I1115" s="74"/>
      <c r="J1115" s="38">
        <f t="shared" si="17"/>
        <v>0</v>
      </c>
      <c r="K1115" s="80"/>
    </row>
    <row r="1116" spans="1:11" ht="24.95" customHeight="1" thickTop="1" thickBot="1">
      <c r="A1116" s="72">
        <v>1113</v>
      </c>
      <c r="B1116" s="68"/>
      <c r="C1116" s="36"/>
      <c r="D1116" s="68"/>
      <c r="E1116" s="38" t="e">
        <f>VLOOKUP($D:$D,اكواد!$A:$G,2)</f>
        <v>#N/A</v>
      </c>
      <c r="F1116" s="38" t="e">
        <f>VLOOKUP($D:$D,اكواد!$A:$G,3)</f>
        <v>#N/A</v>
      </c>
      <c r="G1116" s="38" t="e">
        <f>VLOOKUP($D:$D,اكواد!$A:$G,4)</f>
        <v>#N/A</v>
      </c>
      <c r="H1116" s="46"/>
      <c r="I1116" s="74"/>
      <c r="J1116" s="38">
        <f t="shared" si="17"/>
        <v>0</v>
      </c>
      <c r="K1116" s="80"/>
    </row>
    <row r="1117" spans="1:11" ht="24.95" customHeight="1" thickTop="1" thickBot="1">
      <c r="A1117" s="72">
        <v>1114</v>
      </c>
      <c r="B1117" s="68"/>
      <c r="C1117" s="36"/>
      <c r="D1117" s="68"/>
      <c r="E1117" s="38" t="e">
        <f>VLOOKUP($D:$D,اكواد!$A:$G,2)</f>
        <v>#N/A</v>
      </c>
      <c r="F1117" s="38" t="e">
        <f>VLOOKUP($D:$D,اكواد!$A:$G,3)</f>
        <v>#N/A</v>
      </c>
      <c r="G1117" s="38" t="e">
        <f>VLOOKUP($D:$D,اكواد!$A:$G,4)</f>
        <v>#N/A</v>
      </c>
      <c r="H1117" s="46"/>
      <c r="I1117" s="74"/>
      <c r="J1117" s="38">
        <f t="shared" si="17"/>
        <v>0</v>
      </c>
      <c r="K1117" s="80"/>
    </row>
    <row r="1118" spans="1:11" ht="24.95" customHeight="1" thickTop="1" thickBot="1">
      <c r="A1118" s="72">
        <v>1115</v>
      </c>
      <c r="B1118" s="68"/>
      <c r="C1118" s="36"/>
      <c r="D1118" s="68"/>
      <c r="E1118" s="38" t="e">
        <f>VLOOKUP($D:$D,اكواد!$A:$G,2)</f>
        <v>#N/A</v>
      </c>
      <c r="F1118" s="38" t="e">
        <f>VLOOKUP($D:$D,اكواد!$A:$G,3)</f>
        <v>#N/A</v>
      </c>
      <c r="G1118" s="38" t="e">
        <f>VLOOKUP($D:$D,اكواد!$A:$G,4)</f>
        <v>#N/A</v>
      </c>
      <c r="H1118" s="46"/>
      <c r="I1118" s="74"/>
      <c r="J1118" s="38">
        <f t="shared" si="17"/>
        <v>0</v>
      </c>
      <c r="K1118" s="80"/>
    </row>
    <row r="1119" spans="1:11" ht="24.95" customHeight="1" thickTop="1" thickBot="1">
      <c r="A1119" s="72">
        <v>1116</v>
      </c>
      <c r="B1119" s="68"/>
      <c r="C1119" s="36"/>
      <c r="D1119" s="68"/>
      <c r="E1119" s="38" t="e">
        <f>VLOOKUP($D:$D,اكواد!$A:$G,2)</f>
        <v>#N/A</v>
      </c>
      <c r="F1119" s="38" t="e">
        <f>VLOOKUP($D:$D,اكواد!$A:$G,3)</f>
        <v>#N/A</v>
      </c>
      <c r="G1119" s="38" t="e">
        <f>VLOOKUP($D:$D,اكواد!$A:$G,4)</f>
        <v>#N/A</v>
      </c>
      <c r="H1119" s="46"/>
      <c r="I1119" s="74"/>
      <c r="J1119" s="38">
        <f t="shared" si="17"/>
        <v>0</v>
      </c>
      <c r="K1119" s="79"/>
    </row>
    <row r="1120" spans="1:11" ht="24.95" customHeight="1" thickTop="1" thickBot="1">
      <c r="A1120" s="72">
        <v>1117</v>
      </c>
      <c r="B1120" s="68"/>
      <c r="C1120" s="36"/>
      <c r="D1120" s="68"/>
      <c r="E1120" s="38" t="e">
        <f>VLOOKUP($D:$D,اكواد!$A:$G,2)</f>
        <v>#N/A</v>
      </c>
      <c r="F1120" s="38" t="e">
        <f>VLOOKUP($D:$D,اكواد!$A:$G,3)</f>
        <v>#N/A</v>
      </c>
      <c r="G1120" s="38" t="e">
        <f>VLOOKUP($D:$D,اكواد!$A:$G,4)</f>
        <v>#N/A</v>
      </c>
      <c r="H1120" s="46"/>
      <c r="I1120" s="74"/>
      <c r="J1120" s="38">
        <f t="shared" si="17"/>
        <v>0</v>
      </c>
      <c r="K1120" s="80"/>
    </row>
    <row r="1121" spans="1:11" ht="24.95" customHeight="1" thickTop="1" thickBot="1">
      <c r="A1121" s="72">
        <v>1118</v>
      </c>
      <c r="B1121" s="68"/>
      <c r="C1121" s="36"/>
      <c r="D1121" s="68"/>
      <c r="E1121" s="38" t="e">
        <f>VLOOKUP($D:$D,اكواد!$A:$G,2)</f>
        <v>#N/A</v>
      </c>
      <c r="F1121" s="38" t="e">
        <f>VLOOKUP($D:$D,اكواد!$A:$G,3)</f>
        <v>#N/A</v>
      </c>
      <c r="G1121" s="38" t="e">
        <f>VLOOKUP($D:$D,اكواد!$A:$G,4)</f>
        <v>#N/A</v>
      </c>
      <c r="H1121" s="46"/>
      <c r="I1121" s="74"/>
      <c r="J1121" s="38">
        <f t="shared" si="17"/>
        <v>0</v>
      </c>
      <c r="K1121" s="80"/>
    </row>
    <row r="1122" spans="1:11" ht="24.95" customHeight="1" thickTop="1" thickBot="1">
      <c r="A1122" s="72">
        <v>1119</v>
      </c>
      <c r="B1122" s="68"/>
      <c r="C1122" s="36"/>
      <c r="D1122" s="68"/>
      <c r="E1122" s="38" t="e">
        <f>VLOOKUP($D:$D,اكواد!$A:$G,2)</f>
        <v>#N/A</v>
      </c>
      <c r="F1122" s="38" t="e">
        <f>VLOOKUP($D:$D,اكواد!$A:$G,3)</f>
        <v>#N/A</v>
      </c>
      <c r="G1122" s="38" t="e">
        <f>VLOOKUP($D:$D,اكواد!$A:$G,4)</f>
        <v>#N/A</v>
      </c>
      <c r="H1122" s="46"/>
      <c r="I1122" s="74"/>
      <c r="J1122" s="38">
        <f t="shared" si="17"/>
        <v>0</v>
      </c>
      <c r="K1122" s="80"/>
    </row>
    <row r="1123" spans="1:11" ht="24.95" customHeight="1" thickTop="1" thickBot="1">
      <c r="A1123" s="72">
        <v>1120</v>
      </c>
      <c r="B1123" s="68"/>
      <c r="C1123" s="36"/>
      <c r="D1123" s="68"/>
      <c r="E1123" s="38" t="e">
        <f>VLOOKUP($D:$D,اكواد!$A:$G,2)</f>
        <v>#N/A</v>
      </c>
      <c r="F1123" s="38" t="e">
        <f>VLOOKUP($D:$D,اكواد!$A:$G,3)</f>
        <v>#N/A</v>
      </c>
      <c r="G1123" s="38" t="e">
        <f>VLOOKUP($D:$D,اكواد!$A:$G,4)</f>
        <v>#N/A</v>
      </c>
      <c r="H1123" s="46"/>
      <c r="I1123" s="74"/>
      <c r="J1123" s="38">
        <f t="shared" si="17"/>
        <v>0</v>
      </c>
      <c r="K1123" s="80"/>
    </row>
    <row r="1124" spans="1:11" ht="24.95" customHeight="1" thickTop="1" thickBot="1">
      <c r="A1124" s="72">
        <v>1121</v>
      </c>
      <c r="B1124" s="68"/>
      <c r="C1124" s="36"/>
      <c r="D1124" s="68"/>
      <c r="E1124" s="38" t="e">
        <f>VLOOKUP($D:$D,اكواد!$A:$G,2)</f>
        <v>#N/A</v>
      </c>
      <c r="F1124" s="38" t="e">
        <f>VLOOKUP($D:$D,اكواد!$A:$G,3)</f>
        <v>#N/A</v>
      </c>
      <c r="G1124" s="38" t="e">
        <f>VLOOKUP($D:$D,اكواد!$A:$G,4)</f>
        <v>#N/A</v>
      </c>
      <c r="H1124" s="46"/>
      <c r="I1124" s="74"/>
      <c r="J1124" s="38">
        <f t="shared" si="17"/>
        <v>0</v>
      </c>
      <c r="K1124" s="80"/>
    </row>
    <row r="1125" spans="1:11" ht="24.95" customHeight="1" thickTop="1" thickBot="1">
      <c r="A1125" s="72">
        <v>1122</v>
      </c>
      <c r="B1125" s="68"/>
      <c r="C1125" s="36"/>
      <c r="D1125" s="68"/>
      <c r="E1125" s="38" t="e">
        <f>VLOOKUP($D:$D,اكواد!$A:$G,2)</f>
        <v>#N/A</v>
      </c>
      <c r="F1125" s="38" t="e">
        <f>VLOOKUP($D:$D,اكواد!$A:$G,3)</f>
        <v>#N/A</v>
      </c>
      <c r="G1125" s="38" t="e">
        <f>VLOOKUP($D:$D,اكواد!$A:$G,4)</f>
        <v>#N/A</v>
      </c>
      <c r="H1125" s="46"/>
      <c r="I1125" s="74"/>
      <c r="J1125" s="38">
        <f t="shared" si="17"/>
        <v>0</v>
      </c>
      <c r="K1125" s="80"/>
    </row>
    <row r="1126" spans="1:11" ht="24.95" customHeight="1" thickTop="1" thickBot="1">
      <c r="A1126" s="72">
        <v>1123</v>
      </c>
      <c r="B1126" s="68"/>
      <c r="C1126" s="36"/>
      <c r="D1126" s="68"/>
      <c r="E1126" s="38" t="e">
        <f>VLOOKUP($D:$D,اكواد!$A:$G,2)</f>
        <v>#N/A</v>
      </c>
      <c r="F1126" s="38" t="e">
        <f>VLOOKUP($D:$D,اكواد!$A:$G,3)</f>
        <v>#N/A</v>
      </c>
      <c r="G1126" s="38" t="e">
        <f>VLOOKUP($D:$D,اكواد!$A:$G,4)</f>
        <v>#N/A</v>
      </c>
      <c r="H1126" s="46"/>
      <c r="I1126" s="74"/>
      <c r="J1126" s="38">
        <f t="shared" si="17"/>
        <v>0</v>
      </c>
      <c r="K1126" s="80"/>
    </row>
    <row r="1127" spans="1:11" ht="24.95" customHeight="1" thickTop="1" thickBot="1">
      <c r="A1127" s="72">
        <v>1124</v>
      </c>
      <c r="B1127" s="68"/>
      <c r="C1127" s="36"/>
      <c r="D1127" s="68"/>
      <c r="E1127" s="38" t="e">
        <f>VLOOKUP($D:$D,اكواد!$A:$G,2)</f>
        <v>#N/A</v>
      </c>
      <c r="F1127" s="38" t="e">
        <f>VLOOKUP($D:$D,اكواد!$A:$G,3)</f>
        <v>#N/A</v>
      </c>
      <c r="G1127" s="38" t="e">
        <f>VLOOKUP($D:$D,اكواد!$A:$G,4)</f>
        <v>#N/A</v>
      </c>
      <c r="H1127" s="46"/>
      <c r="I1127" s="74"/>
      <c r="J1127" s="38">
        <f t="shared" si="17"/>
        <v>0</v>
      </c>
      <c r="K1127" s="80"/>
    </row>
    <row r="1128" spans="1:11" ht="24.95" customHeight="1" thickTop="1" thickBot="1">
      <c r="A1128" s="72">
        <v>1125</v>
      </c>
      <c r="B1128" s="68"/>
      <c r="C1128" s="36"/>
      <c r="D1128" s="68"/>
      <c r="E1128" s="38" t="e">
        <f>VLOOKUP($D:$D,اكواد!$A:$G,2)</f>
        <v>#N/A</v>
      </c>
      <c r="F1128" s="38" t="e">
        <f>VLOOKUP($D:$D,اكواد!$A:$G,3)</f>
        <v>#N/A</v>
      </c>
      <c r="G1128" s="38" t="e">
        <f>VLOOKUP($D:$D,اكواد!$A:$G,4)</f>
        <v>#N/A</v>
      </c>
      <c r="H1128" s="46"/>
      <c r="I1128" s="74"/>
      <c r="J1128" s="38">
        <f t="shared" si="17"/>
        <v>0</v>
      </c>
      <c r="K1128" s="79"/>
    </row>
    <row r="1129" spans="1:11" ht="24.95" customHeight="1" thickTop="1" thickBot="1">
      <c r="A1129" s="72">
        <v>1126</v>
      </c>
      <c r="B1129" s="68"/>
      <c r="C1129" s="36"/>
      <c r="D1129" s="68"/>
      <c r="E1129" s="38" t="e">
        <f>VLOOKUP($D:$D,اكواد!$A:$G,2)</f>
        <v>#N/A</v>
      </c>
      <c r="F1129" s="38" t="e">
        <f>VLOOKUP($D:$D,اكواد!$A:$G,3)</f>
        <v>#N/A</v>
      </c>
      <c r="G1129" s="38" t="e">
        <f>VLOOKUP($D:$D,اكواد!$A:$G,4)</f>
        <v>#N/A</v>
      </c>
      <c r="H1129" s="46"/>
      <c r="I1129" s="74"/>
      <c r="J1129" s="38">
        <f t="shared" si="17"/>
        <v>0</v>
      </c>
      <c r="K1129" s="80"/>
    </row>
    <row r="1130" spans="1:11" ht="24.95" customHeight="1" thickTop="1" thickBot="1">
      <c r="A1130" s="72">
        <v>1127</v>
      </c>
      <c r="B1130" s="68"/>
      <c r="C1130" s="36"/>
      <c r="D1130" s="68"/>
      <c r="E1130" s="38" t="e">
        <f>VLOOKUP($D:$D,اكواد!$A:$G,2)</f>
        <v>#N/A</v>
      </c>
      <c r="F1130" s="38" t="e">
        <f>VLOOKUP($D:$D,اكواد!$A:$G,3)</f>
        <v>#N/A</v>
      </c>
      <c r="G1130" s="38" t="e">
        <f>VLOOKUP($D:$D,اكواد!$A:$G,4)</f>
        <v>#N/A</v>
      </c>
      <c r="H1130" s="46"/>
      <c r="I1130" s="74"/>
      <c r="J1130" s="38">
        <f t="shared" si="17"/>
        <v>0</v>
      </c>
      <c r="K1130" s="80"/>
    </row>
    <row r="1131" spans="1:11" ht="24.95" customHeight="1" thickTop="1" thickBot="1">
      <c r="A1131" s="72">
        <v>1128</v>
      </c>
      <c r="B1131" s="68"/>
      <c r="C1131" s="36"/>
      <c r="D1131" s="68"/>
      <c r="E1131" s="38" t="e">
        <f>VLOOKUP($D:$D,اكواد!$A:$G,2)</f>
        <v>#N/A</v>
      </c>
      <c r="F1131" s="38" t="e">
        <f>VLOOKUP($D:$D,اكواد!$A:$G,3)</f>
        <v>#N/A</v>
      </c>
      <c r="G1131" s="38" t="e">
        <f>VLOOKUP($D:$D,اكواد!$A:$G,4)</f>
        <v>#N/A</v>
      </c>
      <c r="H1131" s="46"/>
      <c r="I1131" s="74"/>
      <c r="J1131" s="38">
        <f t="shared" si="17"/>
        <v>0</v>
      </c>
      <c r="K1131" s="80"/>
    </row>
    <row r="1132" spans="1:11" ht="24.95" customHeight="1" thickTop="1" thickBot="1">
      <c r="A1132" s="72">
        <v>1129</v>
      </c>
      <c r="B1132" s="68"/>
      <c r="C1132" s="36"/>
      <c r="D1132" s="68"/>
      <c r="E1132" s="38" t="e">
        <f>VLOOKUP($D:$D,اكواد!$A:$G,2)</f>
        <v>#N/A</v>
      </c>
      <c r="F1132" s="38" t="e">
        <f>VLOOKUP($D:$D,اكواد!$A:$G,3)</f>
        <v>#N/A</v>
      </c>
      <c r="G1132" s="38" t="e">
        <f>VLOOKUP($D:$D,اكواد!$A:$G,4)</f>
        <v>#N/A</v>
      </c>
      <c r="H1132" s="46"/>
      <c r="I1132" s="74"/>
      <c r="J1132" s="38">
        <f t="shared" si="17"/>
        <v>0</v>
      </c>
      <c r="K1132" s="80"/>
    </row>
    <row r="1133" spans="1:11" ht="24.95" customHeight="1" thickTop="1" thickBot="1">
      <c r="A1133" s="72">
        <v>1130</v>
      </c>
      <c r="B1133" s="68"/>
      <c r="C1133" s="36"/>
      <c r="D1133" s="68"/>
      <c r="E1133" s="38" t="e">
        <f>VLOOKUP($D:$D,اكواد!$A:$G,2)</f>
        <v>#N/A</v>
      </c>
      <c r="F1133" s="38" t="e">
        <f>VLOOKUP($D:$D,اكواد!$A:$G,3)</f>
        <v>#N/A</v>
      </c>
      <c r="G1133" s="38" t="e">
        <f>VLOOKUP($D:$D,اكواد!$A:$G,4)</f>
        <v>#N/A</v>
      </c>
      <c r="H1133" s="46"/>
      <c r="I1133" s="74"/>
      <c r="J1133" s="38">
        <f t="shared" si="17"/>
        <v>0</v>
      </c>
      <c r="K1133" s="80"/>
    </row>
    <row r="1134" spans="1:11" ht="24.95" customHeight="1" thickTop="1" thickBot="1">
      <c r="A1134" s="72">
        <v>1131</v>
      </c>
      <c r="B1134" s="68"/>
      <c r="C1134" s="36"/>
      <c r="D1134" s="68"/>
      <c r="E1134" s="38" t="e">
        <f>VLOOKUP($D:$D,اكواد!$A:$G,2)</f>
        <v>#N/A</v>
      </c>
      <c r="F1134" s="38" t="e">
        <f>VLOOKUP($D:$D,اكواد!$A:$G,3)</f>
        <v>#N/A</v>
      </c>
      <c r="G1134" s="38" t="e">
        <f>VLOOKUP($D:$D,اكواد!$A:$G,4)</f>
        <v>#N/A</v>
      </c>
      <c r="H1134" s="46"/>
      <c r="I1134" s="74"/>
      <c r="J1134" s="38">
        <f t="shared" si="17"/>
        <v>0</v>
      </c>
      <c r="K1134" s="80"/>
    </row>
    <row r="1135" spans="1:11" ht="24.95" customHeight="1" thickTop="1" thickBot="1">
      <c r="A1135" s="72">
        <v>1132</v>
      </c>
      <c r="B1135" s="68"/>
      <c r="C1135" s="36"/>
      <c r="D1135" s="68"/>
      <c r="E1135" s="38" t="e">
        <f>VLOOKUP($D:$D,اكواد!$A:$G,2)</f>
        <v>#N/A</v>
      </c>
      <c r="F1135" s="38" t="e">
        <f>VLOOKUP($D:$D,اكواد!$A:$G,3)</f>
        <v>#N/A</v>
      </c>
      <c r="G1135" s="38" t="e">
        <f>VLOOKUP($D:$D,اكواد!$A:$G,4)</f>
        <v>#N/A</v>
      </c>
      <c r="H1135" s="46"/>
      <c r="I1135" s="74"/>
      <c r="J1135" s="38">
        <f t="shared" si="17"/>
        <v>0</v>
      </c>
      <c r="K1135" s="80"/>
    </row>
    <row r="1136" spans="1:11" ht="24.95" customHeight="1" thickTop="1" thickBot="1">
      <c r="A1136" s="72">
        <v>1133</v>
      </c>
      <c r="B1136" s="68"/>
      <c r="C1136" s="36"/>
      <c r="D1136" s="68"/>
      <c r="E1136" s="38" t="e">
        <f>VLOOKUP($D:$D,اكواد!$A:$G,2)</f>
        <v>#N/A</v>
      </c>
      <c r="F1136" s="38" t="e">
        <f>VLOOKUP($D:$D,اكواد!$A:$G,3)</f>
        <v>#N/A</v>
      </c>
      <c r="G1136" s="38" t="e">
        <f>VLOOKUP($D:$D,اكواد!$A:$G,4)</f>
        <v>#N/A</v>
      </c>
      <c r="H1136" s="46"/>
      <c r="I1136" s="74"/>
      <c r="J1136" s="38">
        <f t="shared" si="17"/>
        <v>0</v>
      </c>
      <c r="K1136" s="80"/>
    </row>
    <row r="1137" spans="1:11" ht="24.95" customHeight="1" thickTop="1" thickBot="1">
      <c r="A1137" s="72">
        <v>1134</v>
      </c>
      <c r="B1137" s="68"/>
      <c r="C1137" s="36"/>
      <c r="D1137" s="68"/>
      <c r="E1137" s="38" t="e">
        <f>VLOOKUP($D:$D,اكواد!$A:$G,2)</f>
        <v>#N/A</v>
      </c>
      <c r="F1137" s="38" t="e">
        <f>VLOOKUP($D:$D,اكواد!$A:$G,3)</f>
        <v>#N/A</v>
      </c>
      <c r="G1137" s="38" t="e">
        <f>VLOOKUP($D:$D,اكواد!$A:$G,4)</f>
        <v>#N/A</v>
      </c>
      <c r="H1137" s="46"/>
      <c r="I1137" s="74"/>
      <c r="J1137" s="38">
        <f t="shared" si="17"/>
        <v>0</v>
      </c>
      <c r="K1137" s="79"/>
    </row>
    <row r="1138" spans="1:11" ht="24.95" customHeight="1" thickTop="1" thickBot="1">
      <c r="A1138" s="72">
        <v>1135</v>
      </c>
      <c r="B1138" s="68"/>
      <c r="C1138" s="36"/>
      <c r="D1138" s="68"/>
      <c r="E1138" s="38" t="e">
        <f>VLOOKUP($D:$D,اكواد!$A:$G,2)</f>
        <v>#N/A</v>
      </c>
      <c r="F1138" s="38" t="e">
        <f>VLOOKUP($D:$D,اكواد!$A:$G,3)</f>
        <v>#N/A</v>
      </c>
      <c r="G1138" s="38" t="e">
        <f>VLOOKUP($D:$D,اكواد!$A:$G,4)</f>
        <v>#N/A</v>
      </c>
      <c r="H1138" s="46"/>
      <c r="I1138" s="74"/>
      <c r="J1138" s="38">
        <f t="shared" si="17"/>
        <v>0</v>
      </c>
      <c r="K1138" s="80"/>
    </row>
    <row r="1139" spans="1:11" ht="24.95" customHeight="1" thickTop="1" thickBot="1">
      <c r="A1139" s="72">
        <v>1136</v>
      </c>
      <c r="B1139" s="68"/>
      <c r="C1139" s="36"/>
      <c r="D1139" s="68"/>
      <c r="E1139" s="38" t="e">
        <f>VLOOKUP($D:$D,اكواد!$A:$G,2)</f>
        <v>#N/A</v>
      </c>
      <c r="F1139" s="38" t="e">
        <f>VLOOKUP($D:$D,اكواد!$A:$G,3)</f>
        <v>#N/A</v>
      </c>
      <c r="G1139" s="38" t="e">
        <f>VLOOKUP($D:$D,اكواد!$A:$G,4)</f>
        <v>#N/A</v>
      </c>
      <c r="H1139" s="46"/>
      <c r="I1139" s="74"/>
      <c r="J1139" s="38">
        <f t="shared" si="17"/>
        <v>0</v>
      </c>
      <c r="K1139" s="80"/>
    </row>
    <row r="1140" spans="1:11" ht="24.95" customHeight="1" thickTop="1" thickBot="1">
      <c r="A1140" s="72">
        <v>1137</v>
      </c>
      <c r="B1140" s="68"/>
      <c r="C1140" s="36"/>
      <c r="D1140" s="68"/>
      <c r="E1140" s="38" t="e">
        <f>VLOOKUP($D:$D,اكواد!$A:$G,2)</f>
        <v>#N/A</v>
      </c>
      <c r="F1140" s="38" t="e">
        <f>VLOOKUP($D:$D,اكواد!$A:$G,3)</f>
        <v>#N/A</v>
      </c>
      <c r="G1140" s="38" t="e">
        <f>VLOOKUP($D:$D,اكواد!$A:$G,4)</f>
        <v>#N/A</v>
      </c>
      <c r="H1140" s="46"/>
      <c r="I1140" s="74"/>
      <c r="J1140" s="38">
        <f t="shared" si="17"/>
        <v>0</v>
      </c>
      <c r="K1140" s="80"/>
    </row>
    <row r="1141" spans="1:11" ht="24.95" customHeight="1" thickTop="1" thickBot="1">
      <c r="A1141" s="72">
        <v>1138</v>
      </c>
      <c r="B1141" s="68"/>
      <c r="C1141" s="36"/>
      <c r="D1141" s="68"/>
      <c r="E1141" s="38" t="e">
        <f>VLOOKUP($D:$D,اكواد!$A:$G,2)</f>
        <v>#N/A</v>
      </c>
      <c r="F1141" s="38" t="e">
        <f>VLOOKUP($D:$D,اكواد!$A:$G,3)</f>
        <v>#N/A</v>
      </c>
      <c r="G1141" s="38" t="e">
        <f>VLOOKUP($D:$D,اكواد!$A:$G,4)</f>
        <v>#N/A</v>
      </c>
      <c r="H1141" s="46"/>
      <c r="I1141" s="74"/>
      <c r="J1141" s="38">
        <f t="shared" si="17"/>
        <v>0</v>
      </c>
      <c r="K1141" s="80"/>
    </row>
    <row r="1142" spans="1:11" ht="24.95" customHeight="1" thickTop="1" thickBot="1">
      <c r="A1142" s="72">
        <v>1139</v>
      </c>
      <c r="B1142" s="68"/>
      <c r="C1142" s="36"/>
      <c r="D1142" s="68"/>
      <c r="E1142" s="38" t="e">
        <f>VLOOKUP($D:$D,اكواد!$A:$G,2)</f>
        <v>#N/A</v>
      </c>
      <c r="F1142" s="38" t="e">
        <f>VLOOKUP($D:$D,اكواد!$A:$G,3)</f>
        <v>#N/A</v>
      </c>
      <c r="G1142" s="38" t="e">
        <f>VLOOKUP($D:$D,اكواد!$A:$G,4)</f>
        <v>#N/A</v>
      </c>
      <c r="H1142" s="46"/>
      <c r="I1142" s="74"/>
      <c r="J1142" s="38">
        <f t="shared" si="17"/>
        <v>0</v>
      </c>
      <c r="K1142" s="80"/>
    </row>
    <row r="1143" spans="1:11" ht="24.95" customHeight="1" thickTop="1" thickBot="1">
      <c r="A1143" s="72">
        <v>1140</v>
      </c>
      <c r="B1143" s="68"/>
      <c r="C1143" s="36"/>
      <c r="D1143" s="68"/>
      <c r="E1143" s="38" t="e">
        <f>VLOOKUP($D:$D,اكواد!$A:$G,2)</f>
        <v>#N/A</v>
      </c>
      <c r="F1143" s="38" t="e">
        <f>VLOOKUP($D:$D,اكواد!$A:$G,3)</f>
        <v>#N/A</v>
      </c>
      <c r="G1143" s="38" t="e">
        <f>VLOOKUP($D:$D,اكواد!$A:$G,4)</f>
        <v>#N/A</v>
      </c>
      <c r="H1143" s="46"/>
      <c r="I1143" s="74"/>
      <c r="J1143" s="38">
        <f t="shared" si="17"/>
        <v>0</v>
      </c>
      <c r="K1143" s="80"/>
    </row>
    <row r="1144" spans="1:11" ht="24.95" customHeight="1" thickTop="1" thickBot="1">
      <c r="A1144" s="72">
        <v>1141</v>
      </c>
      <c r="B1144" s="68"/>
      <c r="C1144" s="36"/>
      <c r="D1144" s="68"/>
      <c r="E1144" s="38" t="e">
        <f>VLOOKUP($D:$D,اكواد!$A:$G,2)</f>
        <v>#N/A</v>
      </c>
      <c r="F1144" s="38" t="e">
        <f>VLOOKUP($D:$D,اكواد!$A:$G,3)</f>
        <v>#N/A</v>
      </c>
      <c r="G1144" s="38" t="e">
        <f>VLOOKUP($D:$D,اكواد!$A:$G,4)</f>
        <v>#N/A</v>
      </c>
      <c r="H1144" s="46"/>
      <c r="I1144" s="74"/>
      <c r="J1144" s="38">
        <f t="shared" si="17"/>
        <v>0</v>
      </c>
      <c r="K1144" s="80"/>
    </row>
    <row r="1145" spans="1:11" ht="24.95" customHeight="1" thickTop="1" thickBot="1">
      <c r="A1145" s="72">
        <v>1142</v>
      </c>
      <c r="B1145" s="68"/>
      <c r="C1145" s="36"/>
      <c r="D1145" s="68"/>
      <c r="E1145" s="38" t="e">
        <f>VLOOKUP($D:$D,اكواد!$A:$G,2)</f>
        <v>#N/A</v>
      </c>
      <c r="F1145" s="38" t="e">
        <f>VLOOKUP($D:$D,اكواد!$A:$G,3)</f>
        <v>#N/A</v>
      </c>
      <c r="G1145" s="38" t="e">
        <f>VLOOKUP($D:$D,اكواد!$A:$G,4)</f>
        <v>#N/A</v>
      </c>
      <c r="H1145" s="46"/>
      <c r="I1145" s="74"/>
      <c r="J1145" s="38">
        <f t="shared" si="17"/>
        <v>0</v>
      </c>
      <c r="K1145" s="80"/>
    </row>
    <row r="1146" spans="1:11" ht="24.95" customHeight="1" thickTop="1" thickBot="1">
      <c r="A1146" s="72">
        <v>1143</v>
      </c>
      <c r="B1146" s="68"/>
      <c r="C1146" s="36"/>
      <c r="D1146" s="68"/>
      <c r="E1146" s="38" t="e">
        <f>VLOOKUP($D:$D,اكواد!$A:$G,2)</f>
        <v>#N/A</v>
      </c>
      <c r="F1146" s="38" t="e">
        <f>VLOOKUP($D:$D,اكواد!$A:$G,3)</f>
        <v>#N/A</v>
      </c>
      <c r="G1146" s="38" t="e">
        <f>VLOOKUP($D:$D,اكواد!$A:$G,4)</f>
        <v>#N/A</v>
      </c>
      <c r="H1146" s="46"/>
      <c r="I1146" s="74"/>
      <c r="J1146" s="38">
        <f t="shared" si="17"/>
        <v>0</v>
      </c>
      <c r="K1146" s="79"/>
    </row>
    <row r="1147" spans="1:11" ht="24.95" customHeight="1" thickTop="1" thickBot="1">
      <c r="A1147" s="72">
        <v>1144</v>
      </c>
      <c r="B1147" s="68"/>
      <c r="C1147" s="36"/>
      <c r="D1147" s="68"/>
      <c r="E1147" s="38" t="e">
        <f>VLOOKUP($D:$D,اكواد!$A:$G,2)</f>
        <v>#N/A</v>
      </c>
      <c r="F1147" s="38" t="e">
        <f>VLOOKUP($D:$D,اكواد!$A:$G,3)</f>
        <v>#N/A</v>
      </c>
      <c r="G1147" s="38" t="e">
        <f>VLOOKUP($D:$D,اكواد!$A:$G,4)</f>
        <v>#N/A</v>
      </c>
      <c r="H1147" s="46"/>
      <c r="I1147" s="74"/>
      <c r="J1147" s="38">
        <f t="shared" si="17"/>
        <v>0</v>
      </c>
      <c r="K1147" s="80"/>
    </row>
    <row r="1148" spans="1:11" ht="24.95" customHeight="1" thickTop="1" thickBot="1">
      <c r="A1148" s="72">
        <v>1145</v>
      </c>
      <c r="B1148" s="68"/>
      <c r="C1148" s="36"/>
      <c r="D1148" s="68"/>
      <c r="E1148" s="38" t="e">
        <f>VLOOKUP($D:$D,اكواد!$A:$G,2)</f>
        <v>#N/A</v>
      </c>
      <c r="F1148" s="38" t="e">
        <f>VLOOKUP($D:$D,اكواد!$A:$G,3)</f>
        <v>#N/A</v>
      </c>
      <c r="G1148" s="38" t="e">
        <f>VLOOKUP($D:$D,اكواد!$A:$G,4)</f>
        <v>#N/A</v>
      </c>
      <c r="H1148" s="46"/>
      <c r="I1148" s="74"/>
      <c r="J1148" s="38">
        <f t="shared" si="17"/>
        <v>0</v>
      </c>
      <c r="K1148" s="80"/>
    </row>
    <row r="1149" spans="1:11" ht="24.95" customHeight="1" thickTop="1" thickBot="1">
      <c r="A1149" s="72">
        <v>1146</v>
      </c>
      <c r="B1149" s="68"/>
      <c r="C1149" s="36"/>
      <c r="D1149" s="68"/>
      <c r="E1149" s="38" t="e">
        <f>VLOOKUP($D:$D,اكواد!$A:$G,2)</f>
        <v>#N/A</v>
      </c>
      <c r="F1149" s="38" t="e">
        <f>VLOOKUP($D:$D,اكواد!$A:$G,3)</f>
        <v>#N/A</v>
      </c>
      <c r="G1149" s="38" t="e">
        <f>VLOOKUP($D:$D,اكواد!$A:$G,4)</f>
        <v>#N/A</v>
      </c>
      <c r="H1149" s="46"/>
      <c r="I1149" s="74"/>
      <c r="J1149" s="38">
        <f t="shared" si="17"/>
        <v>0</v>
      </c>
      <c r="K1149" s="80"/>
    </row>
    <row r="1150" spans="1:11" ht="24.95" customHeight="1" thickTop="1" thickBot="1">
      <c r="A1150" s="72">
        <v>1147</v>
      </c>
      <c r="B1150" s="68"/>
      <c r="C1150" s="36"/>
      <c r="D1150" s="68"/>
      <c r="E1150" s="38" t="e">
        <f>VLOOKUP($D:$D,اكواد!$A:$G,2)</f>
        <v>#N/A</v>
      </c>
      <c r="F1150" s="38" t="e">
        <f>VLOOKUP($D:$D,اكواد!$A:$G,3)</f>
        <v>#N/A</v>
      </c>
      <c r="G1150" s="38" t="e">
        <f>VLOOKUP($D:$D,اكواد!$A:$G,4)</f>
        <v>#N/A</v>
      </c>
      <c r="H1150" s="46"/>
      <c r="I1150" s="74"/>
      <c r="J1150" s="38">
        <f t="shared" si="17"/>
        <v>0</v>
      </c>
      <c r="K1150" s="80"/>
    </row>
    <row r="1151" spans="1:11" ht="24.95" customHeight="1" thickTop="1" thickBot="1">
      <c r="A1151" s="72">
        <v>1148</v>
      </c>
      <c r="B1151" s="68"/>
      <c r="C1151" s="36"/>
      <c r="D1151" s="68"/>
      <c r="E1151" s="38" t="e">
        <f>VLOOKUP($D:$D,اكواد!$A:$G,2)</f>
        <v>#N/A</v>
      </c>
      <c r="F1151" s="38" t="e">
        <f>VLOOKUP($D:$D,اكواد!$A:$G,3)</f>
        <v>#N/A</v>
      </c>
      <c r="G1151" s="38" t="e">
        <f>VLOOKUP($D:$D,اكواد!$A:$G,4)</f>
        <v>#N/A</v>
      </c>
      <c r="H1151" s="46"/>
      <c r="I1151" s="74"/>
      <c r="J1151" s="38">
        <f t="shared" si="17"/>
        <v>0</v>
      </c>
      <c r="K1151" s="80"/>
    </row>
    <row r="1152" spans="1:11" ht="24.95" customHeight="1" thickTop="1" thickBot="1">
      <c r="A1152" s="72">
        <v>1149</v>
      </c>
      <c r="B1152" s="68"/>
      <c r="C1152" s="36"/>
      <c r="D1152" s="68"/>
      <c r="E1152" s="38" t="e">
        <f>VLOOKUP($D:$D,اكواد!$A:$G,2)</f>
        <v>#N/A</v>
      </c>
      <c r="F1152" s="38" t="e">
        <f>VLOOKUP($D:$D,اكواد!$A:$G,3)</f>
        <v>#N/A</v>
      </c>
      <c r="G1152" s="38" t="e">
        <f>VLOOKUP($D:$D,اكواد!$A:$G,4)</f>
        <v>#N/A</v>
      </c>
      <c r="H1152" s="46"/>
      <c r="I1152" s="74"/>
      <c r="J1152" s="38">
        <f t="shared" si="17"/>
        <v>0</v>
      </c>
      <c r="K1152" s="80"/>
    </row>
    <row r="1153" spans="1:11" ht="24.95" customHeight="1" thickTop="1" thickBot="1">
      <c r="A1153" s="72">
        <v>1150</v>
      </c>
      <c r="B1153" s="68"/>
      <c r="C1153" s="36"/>
      <c r="D1153" s="68"/>
      <c r="E1153" s="38" t="e">
        <f>VLOOKUP($D:$D,اكواد!$A:$G,2)</f>
        <v>#N/A</v>
      </c>
      <c r="F1153" s="38" t="e">
        <f>VLOOKUP($D:$D,اكواد!$A:$G,3)</f>
        <v>#N/A</v>
      </c>
      <c r="G1153" s="38" t="e">
        <f>VLOOKUP($D:$D,اكواد!$A:$G,4)</f>
        <v>#N/A</v>
      </c>
      <c r="H1153" s="46"/>
      <c r="I1153" s="74"/>
      <c r="J1153" s="38">
        <f t="shared" si="17"/>
        <v>0</v>
      </c>
      <c r="K1153" s="80"/>
    </row>
    <row r="1154" spans="1:11" ht="24.95" customHeight="1" thickTop="1" thickBot="1">
      <c r="A1154" s="72">
        <v>1151</v>
      </c>
      <c r="B1154" s="68"/>
      <c r="C1154" s="36"/>
      <c r="D1154" s="68"/>
      <c r="E1154" s="38" t="e">
        <f>VLOOKUP($D:$D,اكواد!$A:$G,2)</f>
        <v>#N/A</v>
      </c>
      <c r="F1154" s="38" t="e">
        <f>VLOOKUP($D:$D,اكواد!$A:$G,3)</f>
        <v>#N/A</v>
      </c>
      <c r="G1154" s="38" t="e">
        <f>VLOOKUP($D:$D,اكواد!$A:$G,4)</f>
        <v>#N/A</v>
      </c>
      <c r="H1154" s="46"/>
      <c r="I1154" s="74"/>
      <c r="J1154" s="38">
        <f t="shared" si="17"/>
        <v>0</v>
      </c>
      <c r="K1154" s="80"/>
    </row>
    <row r="1155" spans="1:11" ht="24.95" customHeight="1" thickTop="1" thickBot="1">
      <c r="A1155" s="72">
        <v>1152</v>
      </c>
      <c r="B1155" s="68"/>
      <c r="C1155" s="36"/>
      <c r="D1155" s="68"/>
      <c r="E1155" s="38" t="e">
        <f>VLOOKUP($D:$D,اكواد!$A:$G,2)</f>
        <v>#N/A</v>
      </c>
      <c r="F1155" s="38" t="e">
        <f>VLOOKUP($D:$D,اكواد!$A:$G,3)</f>
        <v>#N/A</v>
      </c>
      <c r="G1155" s="38" t="e">
        <f>VLOOKUP($D:$D,اكواد!$A:$G,4)</f>
        <v>#N/A</v>
      </c>
      <c r="H1155" s="46"/>
      <c r="I1155" s="74"/>
      <c r="J1155" s="38">
        <f t="shared" si="17"/>
        <v>0</v>
      </c>
      <c r="K1155" s="79"/>
    </row>
    <row r="1156" spans="1:11" ht="24.95" customHeight="1" thickTop="1" thickBot="1">
      <c r="A1156" s="72">
        <v>1153</v>
      </c>
      <c r="B1156" s="68"/>
      <c r="C1156" s="36"/>
      <c r="D1156" s="68"/>
      <c r="E1156" s="38" t="e">
        <f>VLOOKUP($D:$D,اكواد!$A:$G,2)</f>
        <v>#N/A</v>
      </c>
      <c r="F1156" s="38" t="e">
        <f>VLOOKUP($D:$D,اكواد!$A:$G,3)</f>
        <v>#N/A</v>
      </c>
      <c r="G1156" s="38" t="e">
        <f>VLOOKUP($D:$D,اكواد!$A:$G,4)</f>
        <v>#N/A</v>
      </c>
      <c r="H1156" s="46"/>
      <c r="I1156" s="74"/>
      <c r="J1156" s="38">
        <f t="shared" si="17"/>
        <v>0</v>
      </c>
      <c r="K1156" s="80"/>
    </row>
    <row r="1157" spans="1:11" ht="24.95" customHeight="1" thickTop="1" thickBot="1">
      <c r="A1157" s="72">
        <v>1154</v>
      </c>
      <c r="B1157" s="68"/>
      <c r="C1157" s="36"/>
      <c r="D1157" s="68"/>
      <c r="E1157" s="38" t="e">
        <f>VLOOKUP($D:$D,اكواد!$A:$G,2)</f>
        <v>#N/A</v>
      </c>
      <c r="F1157" s="38" t="e">
        <f>VLOOKUP($D:$D,اكواد!$A:$G,3)</f>
        <v>#N/A</v>
      </c>
      <c r="G1157" s="38" t="e">
        <f>VLOOKUP($D:$D,اكواد!$A:$G,4)</f>
        <v>#N/A</v>
      </c>
      <c r="H1157" s="46"/>
      <c r="I1157" s="74"/>
      <c r="J1157" s="38">
        <f t="shared" ref="J1157:J1220" si="18">H1157*I1157</f>
        <v>0</v>
      </c>
      <c r="K1157" s="80"/>
    </row>
    <row r="1158" spans="1:11" ht="24.95" customHeight="1" thickTop="1" thickBot="1">
      <c r="A1158" s="72">
        <v>1155</v>
      </c>
      <c r="B1158" s="68"/>
      <c r="C1158" s="36"/>
      <c r="D1158" s="68"/>
      <c r="E1158" s="38" t="e">
        <f>VLOOKUP($D:$D,اكواد!$A:$G,2)</f>
        <v>#N/A</v>
      </c>
      <c r="F1158" s="38" t="e">
        <f>VLOOKUP($D:$D,اكواد!$A:$G,3)</f>
        <v>#N/A</v>
      </c>
      <c r="G1158" s="38" t="e">
        <f>VLOOKUP($D:$D,اكواد!$A:$G,4)</f>
        <v>#N/A</v>
      </c>
      <c r="H1158" s="46"/>
      <c r="I1158" s="74"/>
      <c r="J1158" s="38">
        <f t="shared" si="18"/>
        <v>0</v>
      </c>
      <c r="K1158" s="80"/>
    </row>
    <row r="1159" spans="1:11" ht="24.95" customHeight="1" thickTop="1" thickBot="1">
      <c r="A1159" s="72">
        <v>1156</v>
      </c>
      <c r="B1159" s="68"/>
      <c r="C1159" s="36"/>
      <c r="D1159" s="68"/>
      <c r="E1159" s="38" t="e">
        <f>VLOOKUP($D:$D,اكواد!$A:$G,2)</f>
        <v>#N/A</v>
      </c>
      <c r="F1159" s="38" t="e">
        <f>VLOOKUP($D:$D,اكواد!$A:$G,3)</f>
        <v>#N/A</v>
      </c>
      <c r="G1159" s="38" t="e">
        <f>VLOOKUP($D:$D,اكواد!$A:$G,4)</f>
        <v>#N/A</v>
      </c>
      <c r="H1159" s="46"/>
      <c r="I1159" s="74"/>
      <c r="J1159" s="38">
        <f t="shared" si="18"/>
        <v>0</v>
      </c>
      <c r="K1159" s="80"/>
    </row>
    <row r="1160" spans="1:11" ht="24.95" customHeight="1" thickTop="1" thickBot="1">
      <c r="A1160" s="72">
        <v>1157</v>
      </c>
      <c r="B1160" s="68"/>
      <c r="C1160" s="36"/>
      <c r="D1160" s="68"/>
      <c r="E1160" s="38" t="e">
        <f>VLOOKUP($D:$D,اكواد!$A:$G,2)</f>
        <v>#N/A</v>
      </c>
      <c r="F1160" s="38" t="e">
        <f>VLOOKUP($D:$D,اكواد!$A:$G,3)</f>
        <v>#N/A</v>
      </c>
      <c r="G1160" s="38" t="e">
        <f>VLOOKUP($D:$D,اكواد!$A:$G,4)</f>
        <v>#N/A</v>
      </c>
      <c r="H1160" s="46"/>
      <c r="I1160" s="74"/>
      <c r="J1160" s="38">
        <f t="shared" si="18"/>
        <v>0</v>
      </c>
      <c r="K1160" s="80"/>
    </row>
    <row r="1161" spans="1:11" ht="24.95" customHeight="1" thickTop="1" thickBot="1">
      <c r="A1161" s="72">
        <v>1158</v>
      </c>
      <c r="B1161" s="68"/>
      <c r="C1161" s="36"/>
      <c r="D1161" s="68"/>
      <c r="E1161" s="38" t="e">
        <f>VLOOKUP($D:$D,اكواد!$A:$G,2)</f>
        <v>#N/A</v>
      </c>
      <c r="F1161" s="38" t="e">
        <f>VLOOKUP($D:$D,اكواد!$A:$G,3)</f>
        <v>#N/A</v>
      </c>
      <c r="G1161" s="38" t="e">
        <f>VLOOKUP($D:$D,اكواد!$A:$G,4)</f>
        <v>#N/A</v>
      </c>
      <c r="H1161" s="46"/>
      <c r="I1161" s="74"/>
      <c r="J1161" s="38">
        <f t="shared" si="18"/>
        <v>0</v>
      </c>
      <c r="K1161" s="80"/>
    </row>
    <row r="1162" spans="1:11" ht="24.95" customHeight="1" thickTop="1" thickBot="1">
      <c r="A1162" s="72">
        <v>1159</v>
      </c>
      <c r="B1162" s="68"/>
      <c r="C1162" s="36"/>
      <c r="D1162" s="68"/>
      <c r="E1162" s="38" t="e">
        <f>VLOOKUP($D:$D,اكواد!$A:$G,2)</f>
        <v>#N/A</v>
      </c>
      <c r="F1162" s="38" t="e">
        <f>VLOOKUP($D:$D,اكواد!$A:$G,3)</f>
        <v>#N/A</v>
      </c>
      <c r="G1162" s="38" t="e">
        <f>VLOOKUP($D:$D,اكواد!$A:$G,4)</f>
        <v>#N/A</v>
      </c>
      <c r="H1162" s="46"/>
      <c r="I1162" s="74"/>
      <c r="J1162" s="38">
        <f t="shared" si="18"/>
        <v>0</v>
      </c>
      <c r="K1162" s="80"/>
    </row>
    <row r="1163" spans="1:11" ht="24.95" customHeight="1" thickTop="1" thickBot="1">
      <c r="A1163" s="72">
        <v>1160</v>
      </c>
      <c r="B1163" s="68"/>
      <c r="C1163" s="36"/>
      <c r="D1163" s="68"/>
      <c r="E1163" s="38" t="e">
        <f>VLOOKUP($D:$D,اكواد!$A:$G,2)</f>
        <v>#N/A</v>
      </c>
      <c r="F1163" s="38" t="e">
        <f>VLOOKUP($D:$D,اكواد!$A:$G,3)</f>
        <v>#N/A</v>
      </c>
      <c r="G1163" s="38" t="e">
        <f>VLOOKUP($D:$D,اكواد!$A:$G,4)</f>
        <v>#N/A</v>
      </c>
      <c r="H1163" s="46"/>
      <c r="I1163" s="74"/>
      <c r="J1163" s="38">
        <f t="shared" si="18"/>
        <v>0</v>
      </c>
      <c r="K1163" s="80"/>
    </row>
    <row r="1164" spans="1:11" ht="24.95" customHeight="1" thickTop="1" thickBot="1">
      <c r="A1164" s="72">
        <v>1161</v>
      </c>
      <c r="B1164" s="68"/>
      <c r="C1164" s="36"/>
      <c r="D1164" s="68"/>
      <c r="E1164" s="38" t="e">
        <f>VLOOKUP($D:$D,اكواد!$A:$G,2)</f>
        <v>#N/A</v>
      </c>
      <c r="F1164" s="38" t="e">
        <f>VLOOKUP($D:$D,اكواد!$A:$G,3)</f>
        <v>#N/A</v>
      </c>
      <c r="G1164" s="38" t="e">
        <f>VLOOKUP($D:$D,اكواد!$A:$G,4)</f>
        <v>#N/A</v>
      </c>
      <c r="H1164" s="46"/>
      <c r="I1164" s="74"/>
      <c r="J1164" s="38">
        <f t="shared" si="18"/>
        <v>0</v>
      </c>
      <c r="K1164" s="79"/>
    </row>
    <row r="1165" spans="1:11" ht="24.95" customHeight="1" thickTop="1" thickBot="1">
      <c r="A1165" s="72">
        <v>1162</v>
      </c>
      <c r="B1165" s="68"/>
      <c r="C1165" s="36"/>
      <c r="D1165" s="68"/>
      <c r="E1165" s="38" t="e">
        <f>VLOOKUP($D:$D,اكواد!$A:$G,2)</f>
        <v>#N/A</v>
      </c>
      <c r="F1165" s="38" t="e">
        <f>VLOOKUP($D:$D,اكواد!$A:$G,3)</f>
        <v>#N/A</v>
      </c>
      <c r="G1165" s="38" t="e">
        <f>VLOOKUP($D:$D,اكواد!$A:$G,4)</f>
        <v>#N/A</v>
      </c>
      <c r="H1165" s="46"/>
      <c r="I1165" s="74"/>
      <c r="J1165" s="38">
        <f t="shared" si="18"/>
        <v>0</v>
      </c>
      <c r="K1165" s="80"/>
    </row>
    <row r="1166" spans="1:11" ht="24.95" customHeight="1" thickTop="1" thickBot="1">
      <c r="A1166" s="72">
        <v>1163</v>
      </c>
      <c r="B1166" s="68"/>
      <c r="C1166" s="36"/>
      <c r="D1166" s="68"/>
      <c r="E1166" s="38" t="e">
        <f>VLOOKUP($D:$D,اكواد!$A:$G,2)</f>
        <v>#N/A</v>
      </c>
      <c r="F1166" s="38" t="e">
        <f>VLOOKUP($D:$D,اكواد!$A:$G,3)</f>
        <v>#N/A</v>
      </c>
      <c r="G1166" s="38" t="e">
        <f>VLOOKUP($D:$D,اكواد!$A:$G,4)</f>
        <v>#N/A</v>
      </c>
      <c r="H1166" s="46"/>
      <c r="I1166" s="74"/>
      <c r="J1166" s="38">
        <f t="shared" si="18"/>
        <v>0</v>
      </c>
      <c r="K1166" s="80"/>
    </row>
    <row r="1167" spans="1:11" ht="24.95" customHeight="1" thickTop="1" thickBot="1">
      <c r="A1167" s="72">
        <v>1164</v>
      </c>
      <c r="B1167" s="68"/>
      <c r="C1167" s="36"/>
      <c r="D1167" s="68"/>
      <c r="E1167" s="38" t="e">
        <f>VLOOKUP($D:$D,اكواد!$A:$G,2)</f>
        <v>#N/A</v>
      </c>
      <c r="F1167" s="38" t="e">
        <f>VLOOKUP($D:$D,اكواد!$A:$G,3)</f>
        <v>#N/A</v>
      </c>
      <c r="G1167" s="38" t="e">
        <f>VLOOKUP($D:$D,اكواد!$A:$G,4)</f>
        <v>#N/A</v>
      </c>
      <c r="H1167" s="46"/>
      <c r="I1167" s="74"/>
      <c r="J1167" s="38">
        <f t="shared" si="18"/>
        <v>0</v>
      </c>
      <c r="K1167" s="80"/>
    </row>
    <row r="1168" spans="1:11" ht="24.95" customHeight="1" thickTop="1" thickBot="1">
      <c r="A1168" s="72">
        <v>1165</v>
      </c>
      <c r="B1168" s="68"/>
      <c r="C1168" s="36"/>
      <c r="D1168" s="68"/>
      <c r="E1168" s="38" t="e">
        <f>VLOOKUP($D:$D,اكواد!$A:$G,2)</f>
        <v>#N/A</v>
      </c>
      <c r="F1168" s="38" t="e">
        <f>VLOOKUP($D:$D,اكواد!$A:$G,3)</f>
        <v>#N/A</v>
      </c>
      <c r="G1168" s="38" t="e">
        <f>VLOOKUP($D:$D,اكواد!$A:$G,4)</f>
        <v>#N/A</v>
      </c>
      <c r="H1168" s="46"/>
      <c r="I1168" s="74"/>
      <c r="J1168" s="38">
        <f t="shared" si="18"/>
        <v>0</v>
      </c>
      <c r="K1168" s="80"/>
    </row>
    <row r="1169" spans="1:11" ht="24.95" customHeight="1" thickTop="1" thickBot="1">
      <c r="A1169" s="72">
        <v>1166</v>
      </c>
      <c r="B1169" s="68"/>
      <c r="C1169" s="36"/>
      <c r="D1169" s="68"/>
      <c r="E1169" s="38" t="e">
        <f>VLOOKUP($D:$D,اكواد!$A:$G,2)</f>
        <v>#N/A</v>
      </c>
      <c r="F1169" s="38" t="e">
        <f>VLOOKUP($D:$D,اكواد!$A:$G,3)</f>
        <v>#N/A</v>
      </c>
      <c r="G1169" s="38" t="e">
        <f>VLOOKUP($D:$D,اكواد!$A:$G,4)</f>
        <v>#N/A</v>
      </c>
      <c r="H1169" s="46"/>
      <c r="I1169" s="74"/>
      <c r="J1169" s="38">
        <f t="shared" si="18"/>
        <v>0</v>
      </c>
      <c r="K1169" s="80"/>
    </row>
    <row r="1170" spans="1:11" ht="24.95" customHeight="1" thickTop="1" thickBot="1">
      <c r="A1170" s="72">
        <v>1167</v>
      </c>
      <c r="B1170" s="68"/>
      <c r="C1170" s="36"/>
      <c r="D1170" s="68"/>
      <c r="E1170" s="38" t="e">
        <f>VLOOKUP($D:$D,اكواد!$A:$G,2)</f>
        <v>#N/A</v>
      </c>
      <c r="F1170" s="38" t="e">
        <f>VLOOKUP($D:$D,اكواد!$A:$G,3)</f>
        <v>#N/A</v>
      </c>
      <c r="G1170" s="38" t="e">
        <f>VLOOKUP($D:$D,اكواد!$A:$G,4)</f>
        <v>#N/A</v>
      </c>
      <c r="H1170" s="46"/>
      <c r="I1170" s="74"/>
      <c r="J1170" s="38">
        <f t="shared" si="18"/>
        <v>0</v>
      </c>
      <c r="K1170" s="80"/>
    </row>
    <row r="1171" spans="1:11" ht="24.95" customHeight="1" thickTop="1" thickBot="1">
      <c r="A1171" s="72">
        <v>1168</v>
      </c>
      <c r="B1171" s="68"/>
      <c r="C1171" s="36"/>
      <c r="D1171" s="68"/>
      <c r="E1171" s="38" t="e">
        <f>VLOOKUP($D:$D,اكواد!$A:$G,2)</f>
        <v>#N/A</v>
      </c>
      <c r="F1171" s="38" t="e">
        <f>VLOOKUP($D:$D,اكواد!$A:$G,3)</f>
        <v>#N/A</v>
      </c>
      <c r="G1171" s="38" t="e">
        <f>VLOOKUP($D:$D,اكواد!$A:$G,4)</f>
        <v>#N/A</v>
      </c>
      <c r="H1171" s="46"/>
      <c r="I1171" s="74"/>
      <c r="J1171" s="38">
        <f t="shared" si="18"/>
        <v>0</v>
      </c>
      <c r="K1171" s="80"/>
    </row>
    <row r="1172" spans="1:11" ht="24.95" customHeight="1" thickTop="1" thickBot="1">
      <c r="A1172" s="72">
        <v>1169</v>
      </c>
      <c r="B1172" s="68"/>
      <c r="C1172" s="36"/>
      <c r="D1172" s="68"/>
      <c r="E1172" s="38" t="e">
        <f>VLOOKUP($D:$D,اكواد!$A:$G,2)</f>
        <v>#N/A</v>
      </c>
      <c r="F1172" s="38" t="e">
        <f>VLOOKUP($D:$D,اكواد!$A:$G,3)</f>
        <v>#N/A</v>
      </c>
      <c r="G1172" s="38" t="e">
        <f>VLOOKUP($D:$D,اكواد!$A:$G,4)</f>
        <v>#N/A</v>
      </c>
      <c r="H1172" s="46"/>
      <c r="I1172" s="74"/>
      <c r="J1172" s="38">
        <f t="shared" si="18"/>
        <v>0</v>
      </c>
      <c r="K1172" s="80"/>
    </row>
    <row r="1173" spans="1:11" ht="24.95" customHeight="1" thickTop="1" thickBot="1">
      <c r="A1173" s="72">
        <v>1170</v>
      </c>
      <c r="B1173" s="68"/>
      <c r="C1173" s="36"/>
      <c r="D1173" s="68"/>
      <c r="E1173" s="38" t="e">
        <f>VLOOKUP($D:$D,اكواد!$A:$G,2)</f>
        <v>#N/A</v>
      </c>
      <c r="F1173" s="38" t="e">
        <f>VLOOKUP($D:$D,اكواد!$A:$G,3)</f>
        <v>#N/A</v>
      </c>
      <c r="G1173" s="38" t="e">
        <f>VLOOKUP($D:$D,اكواد!$A:$G,4)</f>
        <v>#N/A</v>
      </c>
      <c r="H1173" s="46"/>
      <c r="I1173" s="74"/>
      <c r="J1173" s="38">
        <f t="shared" si="18"/>
        <v>0</v>
      </c>
      <c r="K1173" s="79"/>
    </row>
    <row r="1174" spans="1:11" ht="24.95" customHeight="1" thickTop="1" thickBot="1">
      <c r="A1174" s="72">
        <v>1171</v>
      </c>
      <c r="B1174" s="68"/>
      <c r="C1174" s="36"/>
      <c r="D1174" s="68"/>
      <c r="E1174" s="38" t="e">
        <f>VLOOKUP($D:$D,اكواد!$A:$G,2)</f>
        <v>#N/A</v>
      </c>
      <c r="F1174" s="38" t="e">
        <f>VLOOKUP($D:$D,اكواد!$A:$G,3)</f>
        <v>#N/A</v>
      </c>
      <c r="G1174" s="38" t="e">
        <f>VLOOKUP($D:$D,اكواد!$A:$G,4)</f>
        <v>#N/A</v>
      </c>
      <c r="H1174" s="46"/>
      <c r="I1174" s="74"/>
      <c r="J1174" s="38">
        <f t="shared" si="18"/>
        <v>0</v>
      </c>
      <c r="K1174" s="80"/>
    </row>
    <row r="1175" spans="1:11" ht="24.95" customHeight="1" thickTop="1" thickBot="1">
      <c r="A1175" s="72">
        <v>1172</v>
      </c>
      <c r="B1175" s="68"/>
      <c r="C1175" s="36"/>
      <c r="D1175" s="68"/>
      <c r="E1175" s="38" t="e">
        <f>VLOOKUP($D:$D,اكواد!$A:$G,2)</f>
        <v>#N/A</v>
      </c>
      <c r="F1175" s="38" t="e">
        <f>VLOOKUP($D:$D,اكواد!$A:$G,3)</f>
        <v>#N/A</v>
      </c>
      <c r="G1175" s="38" t="e">
        <f>VLOOKUP($D:$D,اكواد!$A:$G,4)</f>
        <v>#N/A</v>
      </c>
      <c r="H1175" s="46"/>
      <c r="I1175" s="74"/>
      <c r="J1175" s="38">
        <f t="shared" si="18"/>
        <v>0</v>
      </c>
      <c r="K1175" s="80"/>
    </row>
    <row r="1176" spans="1:11" ht="24.95" customHeight="1" thickTop="1" thickBot="1">
      <c r="A1176" s="72">
        <v>1173</v>
      </c>
      <c r="B1176" s="68"/>
      <c r="C1176" s="36"/>
      <c r="D1176" s="68"/>
      <c r="E1176" s="38" t="e">
        <f>VLOOKUP($D:$D,اكواد!$A:$G,2)</f>
        <v>#N/A</v>
      </c>
      <c r="F1176" s="38" t="e">
        <f>VLOOKUP($D:$D,اكواد!$A:$G,3)</f>
        <v>#N/A</v>
      </c>
      <c r="G1176" s="38" t="e">
        <f>VLOOKUP($D:$D,اكواد!$A:$G,4)</f>
        <v>#N/A</v>
      </c>
      <c r="H1176" s="46"/>
      <c r="I1176" s="74"/>
      <c r="J1176" s="38">
        <f t="shared" si="18"/>
        <v>0</v>
      </c>
      <c r="K1176" s="80"/>
    </row>
    <row r="1177" spans="1:11" ht="24.95" customHeight="1" thickTop="1" thickBot="1">
      <c r="A1177" s="72">
        <v>1174</v>
      </c>
      <c r="B1177" s="68"/>
      <c r="C1177" s="36"/>
      <c r="D1177" s="68"/>
      <c r="E1177" s="38" t="e">
        <f>VLOOKUP($D:$D,اكواد!$A:$G,2)</f>
        <v>#N/A</v>
      </c>
      <c r="F1177" s="38" t="e">
        <f>VLOOKUP($D:$D,اكواد!$A:$G,3)</f>
        <v>#N/A</v>
      </c>
      <c r="G1177" s="38" t="e">
        <f>VLOOKUP($D:$D,اكواد!$A:$G,4)</f>
        <v>#N/A</v>
      </c>
      <c r="H1177" s="46"/>
      <c r="I1177" s="74"/>
      <c r="J1177" s="38">
        <f t="shared" si="18"/>
        <v>0</v>
      </c>
      <c r="K1177" s="80"/>
    </row>
    <row r="1178" spans="1:11" ht="24.95" customHeight="1" thickTop="1" thickBot="1">
      <c r="A1178" s="72">
        <v>1175</v>
      </c>
      <c r="B1178" s="68"/>
      <c r="C1178" s="36"/>
      <c r="D1178" s="68"/>
      <c r="E1178" s="38" t="e">
        <f>VLOOKUP($D:$D,اكواد!$A:$G,2)</f>
        <v>#N/A</v>
      </c>
      <c r="F1178" s="38" t="e">
        <f>VLOOKUP($D:$D,اكواد!$A:$G,3)</f>
        <v>#N/A</v>
      </c>
      <c r="G1178" s="38" t="e">
        <f>VLOOKUP($D:$D,اكواد!$A:$G,4)</f>
        <v>#N/A</v>
      </c>
      <c r="H1178" s="46"/>
      <c r="I1178" s="74"/>
      <c r="J1178" s="38">
        <f t="shared" si="18"/>
        <v>0</v>
      </c>
      <c r="K1178" s="80"/>
    </row>
    <row r="1179" spans="1:11" ht="24.95" customHeight="1" thickTop="1" thickBot="1">
      <c r="A1179" s="72">
        <v>1176</v>
      </c>
      <c r="B1179" s="68"/>
      <c r="C1179" s="36"/>
      <c r="D1179" s="68"/>
      <c r="E1179" s="38" t="e">
        <f>VLOOKUP($D:$D,اكواد!$A:$G,2)</f>
        <v>#N/A</v>
      </c>
      <c r="F1179" s="38" t="e">
        <f>VLOOKUP($D:$D,اكواد!$A:$G,3)</f>
        <v>#N/A</v>
      </c>
      <c r="G1179" s="38" t="e">
        <f>VLOOKUP($D:$D,اكواد!$A:$G,4)</f>
        <v>#N/A</v>
      </c>
      <c r="H1179" s="46"/>
      <c r="I1179" s="74"/>
      <c r="J1179" s="38">
        <f t="shared" si="18"/>
        <v>0</v>
      </c>
      <c r="K1179" s="80"/>
    </row>
    <row r="1180" spans="1:11" ht="24.95" customHeight="1" thickTop="1" thickBot="1">
      <c r="A1180" s="72">
        <v>1177</v>
      </c>
      <c r="B1180" s="68"/>
      <c r="C1180" s="36"/>
      <c r="D1180" s="68"/>
      <c r="E1180" s="38" t="e">
        <f>VLOOKUP($D:$D,اكواد!$A:$G,2)</f>
        <v>#N/A</v>
      </c>
      <c r="F1180" s="38" t="e">
        <f>VLOOKUP($D:$D,اكواد!$A:$G,3)</f>
        <v>#N/A</v>
      </c>
      <c r="G1180" s="38" t="e">
        <f>VLOOKUP($D:$D,اكواد!$A:$G,4)</f>
        <v>#N/A</v>
      </c>
      <c r="H1180" s="46"/>
      <c r="I1180" s="74"/>
      <c r="J1180" s="38">
        <f t="shared" si="18"/>
        <v>0</v>
      </c>
      <c r="K1180" s="80"/>
    </row>
    <row r="1181" spans="1:11" ht="24.95" customHeight="1" thickTop="1" thickBot="1">
      <c r="A1181" s="72">
        <v>1178</v>
      </c>
      <c r="B1181" s="68"/>
      <c r="C1181" s="36"/>
      <c r="D1181" s="68"/>
      <c r="E1181" s="38" t="e">
        <f>VLOOKUP($D:$D,اكواد!$A:$G,2)</f>
        <v>#N/A</v>
      </c>
      <c r="F1181" s="38" t="e">
        <f>VLOOKUP($D:$D,اكواد!$A:$G,3)</f>
        <v>#N/A</v>
      </c>
      <c r="G1181" s="38" t="e">
        <f>VLOOKUP($D:$D,اكواد!$A:$G,4)</f>
        <v>#N/A</v>
      </c>
      <c r="H1181" s="46"/>
      <c r="I1181" s="74"/>
      <c r="J1181" s="38">
        <f t="shared" si="18"/>
        <v>0</v>
      </c>
      <c r="K1181" s="80"/>
    </row>
    <row r="1182" spans="1:11" ht="24.95" customHeight="1" thickTop="1" thickBot="1">
      <c r="A1182" s="72">
        <v>1179</v>
      </c>
      <c r="B1182" s="68"/>
      <c r="C1182" s="36"/>
      <c r="D1182" s="68"/>
      <c r="E1182" s="38" t="e">
        <f>VLOOKUP($D:$D,اكواد!$A:$G,2)</f>
        <v>#N/A</v>
      </c>
      <c r="F1182" s="38" t="e">
        <f>VLOOKUP($D:$D,اكواد!$A:$G,3)</f>
        <v>#N/A</v>
      </c>
      <c r="G1182" s="38" t="e">
        <f>VLOOKUP($D:$D,اكواد!$A:$G,4)</f>
        <v>#N/A</v>
      </c>
      <c r="H1182" s="46"/>
      <c r="I1182" s="74"/>
      <c r="J1182" s="38">
        <f t="shared" si="18"/>
        <v>0</v>
      </c>
      <c r="K1182" s="79"/>
    </row>
    <row r="1183" spans="1:11" ht="24.95" customHeight="1" thickTop="1" thickBot="1">
      <c r="A1183" s="72">
        <v>1180</v>
      </c>
      <c r="B1183" s="68"/>
      <c r="C1183" s="36"/>
      <c r="D1183" s="68"/>
      <c r="E1183" s="38" t="e">
        <f>VLOOKUP($D:$D,اكواد!$A:$G,2)</f>
        <v>#N/A</v>
      </c>
      <c r="F1183" s="38" t="e">
        <f>VLOOKUP($D:$D,اكواد!$A:$G,3)</f>
        <v>#N/A</v>
      </c>
      <c r="G1183" s="38" t="e">
        <f>VLOOKUP($D:$D,اكواد!$A:$G,4)</f>
        <v>#N/A</v>
      </c>
      <c r="H1183" s="46"/>
      <c r="I1183" s="74"/>
      <c r="J1183" s="38">
        <f t="shared" si="18"/>
        <v>0</v>
      </c>
      <c r="K1183" s="80"/>
    </row>
    <row r="1184" spans="1:11" ht="24.95" customHeight="1" thickTop="1" thickBot="1">
      <c r="A1184" s="72">
        <v>1181</v>
      </c>
      <c r="B1184" s="68"/>
      <c r="C1184" s="36"/>
      <c r="D1184" s="68"/>
      <c r="E1184" s="38" t="e">
        <f>VLOOKUP($D:$D,اكواد!$A:$G,2)</f>
        <v>#N/A</v>
      </c>
      <c r="F1184" s="38" t="e">
        <f>VLOOKUP($D:$D,اكواد!$A:$G,3)</f>
        <v>#N/A</v>
      </c>
      <c r="G1184" s="38" t="e">
        <f>VLOOKUP($D:$D,اكواد!$A:$G,4)</f>
        <v>#N/A</v>
      </c>
      <c r="H1184" s="46"/>
      <c r="I1184" s="74"/>
      <c r="J1184" s="38">
        <f t="shared" si="18"/>
        <v>0</v>
      </c>
      <c r="K1184" s="80"/>
    </row>
    <row r="1185" spans="1:11" ht="24.95" customHeight="1" thickTop="1" thickBot="1">
      <c r="A1185" s="72">
        <v>1182</v>
      </c>
      <c r="B1185" s="68"/>
      <c r="C1185" s="36"/>
      <c r="D1185" s="68"/>
      <c r="E1185" s="38" t="e">
        <f>VLOOKUP($D:$D,اكواد!$A:$G,2)</f>
        <v>#N/A</v>
      </c>
      <c r="F1185" s="38" t="e">
        <f>VLOOKUP($D:$D,اكواد!$A:$G,3)</f>
        <v>#N/A</v>
      </c>
      <c r="G1185" s="38" t="e">
        <f>VLOOKUP($D:$D,اكواد!$A:$G,4)</f>
        <v>#N/A</v>
      </c>
      <c r="H1185" s="46"/>
      <c r="I1185" s="74"/>
      <c r="J1185" s="38">
        <f t="shared" si="18"/>
        <v>0</v>
      </c>
      <c r="K1185" s="80"/>
    </row>
    <row r="1186" spans="1:11" ht="24.95" customHeight="1" thickTop="1" thickBot="1">
      <c r="A1186" s="72">
        <v>1183</v>
      </c>
      <c r="B1186" s="68"/>
      <c r="C1186" s="36"/>
      <c r="D1186" s="68"/>
      <c r="E1186" s="38" t="e">
        <f>VLOOKUP($D:$D,اكواد!$A:$G,2)</f>
        <v>#N/A</v>
      </c>
      <c r="F1186" s="38" t="e">
        <f>VLOOKUP($D:$D,اكواد!$A:$G,3)</f>
        <v>#N/A</v>
      </c>
      <c r="G1186" s="38" t="e">
        <f>VLOOKUP($D:$D,اكواد!$A:$G,4)</f>
        <v>#N/A</v>
      </c>
      <c r="H1186" s="46"/>
      <c r="I1186" s="74"/>
      <c r="J1186" s="38">
        <f t="shared" si="18"/>
        <v>0</v>
      </c>
      <c r="K1186" s="80"/>
    </row>
    <row r="1187" spans="1:11" ht="24.95" customHeight="1" thickTop="1" thickBot="1">
      <c r="A1187" s="72">
        <v>1184</v>
      </c>
      <c r="B1187" s="68"/>
      <c r="C1187" s="36"/>
      <c r="D1187" s="68"/>
      <c r="E1187" s="38" t="e">
        <f>VLOOKUP($D:$D,اكواد!$A:$G,2)</f>
        <v>#N/A</v>
      </c>
      <c r="F1187" s="38" t="e">
        <f>VLOOKUP($D:$D,اكواد!$A:$G,3)</f>
        <v>#N/A</v>
      </c>
      <c r="G1187" s="38" t="e">
        <f>VLOOKUP($D:$D,اكواد!$A:$G,4)</f>
        <v>#N/A</v>
      </c>
      <c r="H1187" s="46"/>
      <c r="I1187" s="74"/>
      <c r="J1187" s="38">
        <f t="shared" si="18"/>
        <v>0</v>
      </c>
      <c r="K1187" s="80"/>
    </row>
    <row r="1188" spans="1:11" ht="24.95" customHeight="1" thickTop="1" thickBot="1">
      <c r="A1188" s="72">
        <v>1185</v>
      </c>
      <c r="B1188" s="68"/>
      <c r="C1188" s="36"/>
      <c r="D1188" s="68"/>
      <c r="E1188" s="38" t="e">
        <f>VLOOKUP($D:$D,اكواد!$A:$G,2)</f>
        <v>#N/A</v>
      </c>
      <c r="F1188" s="38" t="e">
        <f>VLOOKUP($D:$D,اكواد!$A:$G,3)</f>
        <v>#N/A</v>
      </c>
      <c r="G1188" s="38" t="e">
        <f>VLOOKUP($D:$D,اكواد!$A:$G,4)</f>
        <v>#N/A</v>
      </c>
      <c r="H1188" s="46"/>
      <c r="I1188" s="74"/>
      <c r="J1188" s="38">
        <f t="shared" si="18"/>
        <v>0</v>
      </c>
      <c r="K1188" s="80"/>
    </row>
    <row r="1189" spans="1:11" ht="24.95" customHeight="1" thickTop="1" thickBot="1">
      <c r="A1189" s="72">
        <v>1186</v>
      </c>
      <c r="B1189" s="68"/>
      <c r="C1189" s="36"/>
      <c r="D1189" s="68"/>
      <c r="E1189" s="38" t="e">
        <f>VLOOKUP($D:$D,اكواد!$A:$G,2)</f>
        <v>#N/A</v>
      </c>
      <c r="F1189" s="38" t="e">
        <f>VLOOKUP($D:$D,اكواد!$A:$G,3)</f>
        <v>#N/A</v>
      </c>
      <c r="G1189" s="38" t="e">
        <f>VLOOKUP($D:$D,اكواد!$A:$G,4)</f>
        <v>#N/A</v>
      </c>
      <c r="H1189" s="46"/>
      <c r="I1189" s="74"/>
      <c r="J1189" s="38">
        <f t="shared" si="18"/>
        <v>0</v>
      </c>
      <c r="K1189" s="80"/>
    </row>
    <row r="1190" spans="1:11" ht="24.95" customHeight="1" thickTop="1" thickBot="1">
      <c r="A1190" s="72">
        <v>1187</v>
      </c>
      <c r="B1190" s="68"/>
      <c r="C1190" s="36"/>
      <c r="D1190" s="68"/>
      <c r="E1190" s="38" t="e">
        <f>VLOOKUP($D:$D,اكواد!$A:$G,2)</f>
        <v>#N/A</v>
      </c>
      <c r="F1190" s="38" t="e">
        <f>VLOOKUP($D:$D,اكواد!$A:$G,3)</f>
        <v>#N/A</v>
      </c>
      <c r="G1190" s="38" t="e">
        <f>VLOOKUP($D:$D,اكواد!$A:$G,4)</f>
        <v>#N/A</v>
      </c>
      <c r="H1190" s="46"/>
      <c r="I1190" s="74"/>
      <c r="J1190" s="38">
        <f t="shared" si="18"/>
        <v>0</v>
      </c>
      <c r="K1190" s="80"/>
    </row>
    <row r="1191" spans="1:11" ht="24.95" customHeight="1" thickTop="1" thickBot="1">
      <c r="A1191" s="72">
        <v>1188</v>
      </c>
      <c r="B1191" s="68"/>
      <c r="C1191" s="36"/>
      <c r="D1191" s="68"/>
      <c r="E1191" s="38" t="e">
        <f>VLOOKUP($D:$D,اكواد!$A:$G,2)</f>
        <v>#N/A</v>
      </c>
      <c r="F1191" s="38" t="e">
        <f>VLOOKUP($D:$D,اكواد!$A:$G,3)</f>
        <v>#N/A</v>
      </c>
      <c r="G1191" s="38" t="e">
        <f>VLOOKUP($D:$D,اكواد!$A:$G,4)</f>
        <v>#N/A</v>
      </c>
      <c r="H1191" s="46"/>
      <c r="I1191" s="74"/>
      <c r="J1191" s="38">
        <f t="shared" si="18"/>
        <v>0</v>
      </c>
      <c r="K1191" s="79"/>
    </row>
    <row r="1192" spans="1:11" ht="24.95" customHeight="1" thickTop="1" thickBot="1">
      <c r="A1192" s="72">
        <v>1189</v>
      </c>
      <c r="B1192" s="68"/>
      <c r="C1192" s="36"/>
      <c r="D1192" s="68"/>
      <c r="E1192" s="38" t="e">
        <f>VLOOKUP($D:$D,اكواد!$A:$G,2)</f>
        <v>#N/A</v>
      </c>
      <c r="F1192" s="38" t="e">
        <f>VLOOKUP($D:$D,اكواد!$A:$G,3)</f>
        <v>#N/A</v>
      </c>
      <c r="G1192" s="38" t="e">
        <f>VLOOKUP($D:$D,اكواد!$A:$G,4)</f>
        <v>#N/A</v>
      </c>
      <c r="H1192" s="46"/>
      <c r="I1192" s="74"/>
      <c r="J1192" s="38">
        <f t="shared" si="18"/>
        <v>0</v>
      </c>
      <c r="K1192" s="80"/>
    </row>
    <row r="1193" spans="1:11" ht="24.95" customHeight="1" thickTop="1" thickBot="1">
      <c r="A1193" s="72">
        <v>1190</v>
      </c>
      <c r="B1193" s="68"/>
      <c r="C1193" s="36"/>
      <c r="D1193" s="68"/>
      <c r="E1193" s="38" t="e">
        <f>VLOOKUP($D:$D,اكواد!$A:$G,2)</f>
        <v>#N/A</v>
      </c>
      <c r="F1193" s="38" t="e">
        <f>VLOOKUP($D:$D,اكواد!$A:$G,3)</f>
        <v>#N/A</v>
      </c>
      <c r="G1193" s="38" t="e">
        <f>VLOOKUP($D:$D,اكواد!$A:$G,4)</f>
        <v>#N/A</v>
      </c>
      <c r="H1193" s="46"/>
      <c r="I1193" s="74"/>
      <c r="J1193" s="38">
        <f t="shared" si="18"/>
        <v>0</v>
      </c>
      <c r="K1193" s="80"/>
    </row>
    <row r="1194" spans="1:11" ht="24.95" customHeight="1" thickTop="1" thickBot="1">
      <c r="A1194" s="72">
        <v>1191</v>
      </c>
      <c r="B1194" s="68"/>
      <c r="C1194" s="36"/>
      <c r="D1194" s="68"/>
      <c r="E1194" s="38" t="e">
        <f>VLOOKUP($D:$D,اكواد!$A:$G,2)</f>
        <v>#N/A</v>
      </c>
      <c r="F1194" s="38" t="e">
        <f>VLOOKUP($D:$D,اكواد!$A:$G,3)</f>
        <v>#N/A</v>
      </c>
      <c r="G1194" s="38" t="e">
        <f>VLOOKUP($D:$D,اكواد!$A:$G,4)</f>
        <v>#N/A</v>
      </c>
      <c r="H1194" s="46"/>
      <c r="I1194" s="74"/>
      <c r="J1194" s="38">
        <f t="shared" si="18"/>
        <v>0</v>
      </c>
      <c r="K1194" s="80"/>
    </row>
    <row r="1195" spans="1:11" ht="24.95" customHeight="1" thickTop="1" thickBot="1">
      <c r="A1195" s="72">
        <v>1192</v>
      </c>
      <c r="B1195" s="68"/>
      <c r="C1195" s="36"/>
      <c r="D1195" s="68"/>
      <c r="E1195" s="38" t="e">
        <f>VLOOKUP($D:$D,اكواد!$A:$G,2)</f>
        <v>#N/A</v>
      </c>
      <c r="F1195" s="38" t="e">
        <f>VLOOKUP($D:$D,اكواد!$A:$G,3)</f>
        <v>#N/A</v>
      </c>
      <c r="G1195" s="38" t="e">
        <f>VLOOKUP($D:$D,اكواد!$A:$G,4)</f>
        <v>#N/A</v>
      </c>
      <c r="H1195" s="46"/>
      <c r="I1195" s="74"/>
      <c r="J1195" s="38">
        <f t="shared" si="18"/>
        <v>0</v>
      </c>
      <c r="K1195" s="80"/>
    </row>
    <row r="1196" spans="1:11" ht="24.95" customHeight="1" thickTop="1" thickBot="1">
      <c r="A1196" s="72">
        <v>1193</v>
      </c>
      <c r="B1196" s="68"/>
      <c r="C1196" s="36"/>
      <c r="D1196" s="68"/>
      <c r="E1196" s="38" t="e">
        <f>VLOOKUP($D:$D,اكواد!$A:$G,2)</f>
        <v>#N/A</v>
      </c>
      <c r="F1196" s="38" t="e">
        <f>VLOOKUP($D:$D,اكواد!$A:$G,3)</f>
        <v>#N/A</v>
      </c>
      <c r="G1196" s="38" t="e">
        <f>VLOOKUP($D:$D,اكواد!$A:$G,4)</f>
        <v>#N/A</v>
      </c>
      <c r="H1196" s="46"/>
      <c r="I1196" s="74"/>
      <c r="J1196" s="38">
        <f t="shared" si="18"/>
        <v>0</v>
      </c>
      <c r="K1196" s="80"/>
    </row>
    <row r="1197" spans="1:11" ht="24.95" customHeight="1" thickTop="1" thickBot="1">
      <c r="A1197" s="72">
        <v>1194</v>
      </c>
      <c r="B1197" s="68"/>
      <c r="C1197" s="36"/>
      <c r="D1197" s="68"/>
      <c r="E1197" s="38" t="e">
        <f>VLOOKUP($D:$D,اكواد!$A:$G,2)</f>
        <v>#N/A</v>
      </c>
      <c r="F1197" s="38" t="e">
        <f>VLOOKUP($D:$D,اكواد!$A:$G,3)</f>
        <v>#N/A</v>
      </c>
      <c r="G1197" s="38" t="e">
        <f>VLOOKUP($D:$D,اكواد!$A:$G,4)</f>
        <v>#N/A</v>
      </c>
      <c r="H1197" s="46"/>
      <c r="I1197" s="74"/>
      <c r="J1197" s="38">
        <f t="shared" si="18"/>
        <v>0</v>
      </c>
      <c r="K1197" s="80"/>
    </row>
    <row r="1198" spans="1:11" ht="24.95" customHeight="1" thickTop="1" thickBot="1">
      <c r="A1198" s="72">
        <v>1195</v>
      </c>
      <c r="B1198" s="68"/>
      <c r="C1198" s="36"/>
      <c r="D1198" s="68"/>
      <c r="E1198" s="38" t="e">
        <f>VLOOKUP($D:$D,اكواد!$A:$G,2)</f>
        <v>#N/A</v>
      </c>
      <c r="F1198" s="38" t="e">
        <f>VLOOKUP($D:$D,اكواد!$A:$G,3)</f>
        <v>#N/A</v>
      </c>
      <c r="G1198" s="38" t="e">
        <f>VLOOKUP($D:$D,اكواد!$A:$G,4)</f>
        <v>#N/A</v>
      </c>
      <c r="H1198" s="46"/>
      <c r="I1198" s="74"/>
      <c r="J1198" s="38">
        <f t="shared" si="18"/>
        <v>0</v>
      </c>
      <c r="K1198" s="80"/>
    </row>
    <row r="1199" spans="1:11" ht="24.95" customHeight="1" thickTop="1" thickBot="1">
      <c r="A1199" s="72">
        <v>1196</v>
      </c>
      <c r="B1199" s="68"/>
      <c r="C1199" s="36"/>
      <c r="D1199" s="68"/>
      <c r="E1199" s="38" t="e">
        <f>VLOOKUP($D:$D,اكواد!$A:$G,2)</f>
        <v>#N/A</v>
      </c>
      <c r="F1199" s="38" t="e">
        <f>VLOOKUP($D:$D,اكواد!$A:$G,3)</f>
        <v>#N/A</v>
      </c>
      <c r="G1199" s="38" t="e">
        <f>VLOOKUP($D:$D,اكواد!$A:$G,4)</f>
        <v>#N/A</v>
      </c>
      <c r="H1199" s="46"/>
      <c r="I1199" s="74"/>
      <c r="J1199" s="38">
        <f t="shared" si="18"/>
        <v>0</v>
      </c>
      <c r="K1199" s="80"/>
    </row>
    <row r="1200" spans="1:11" ht="24.95" customHeight="1" thickTop="1" thickBot="1">
      <c r="A1200" s="72">
        <v>1197</v>
      </c>
      <c r="B1200" s="68"/>
      <c r="C1200" s="36"/>
      <c r="D1200" s="68"/>
      <c r="E1200" s="38" t="e">
        <f>VLOOKUP($D:$D,اكواد!$A:$G,2)</f>
        <v>#N/A</v>
      </c>
      <c r="F1200" s="38" t="e">
        <f>VLOOKUP($D:$D,اكواد!$A:$G,3)</f>
        <v>#N/A</v>
      </c>
      <c r="G1200" s="38" t="e">
        <f>VLOOKUP($D:$D,اكواد!$A:$G,4)</f>
        <v>#N/A</v>
      </c>
      <c r="H1200" s="46"/>
      <c r="I1200" s="74"/>
      <c r="J1200" s="38">
        <f t="shared" si="18"/>
        <v>0</v>
      </c>
      <c r="K1200" s="79"/>
    </row>
    <row r="1201" spans="1:11" ht="24.95" customHeight="1" thickTop="1" thickBot="1">
      <c r="A1201" s="72">
        <v>1198</v>
      </c>
      <c r="B1201" s="68"/>
      <c r="C1201" s="36"/>
      <c r="D1201" s="68"/>
      <c r="E1201" s="38" t="e">
        <f>VLOOKUP($D:$D,اكواد!$A:$G,2)</f>
        <v>#N/A</v>
      </c>
      <c r="F1201" s="38" t="e">
        <f>VLOOKUP($D:$D,اكواد!$A:$G,3)</f>
        <v>#N/A</v>
      </c>
      <c r="G1201" s="38" t="e">
        <f>VLOOKUP($D:$D,اكواد!$A:$G,4)</f>
        <v>#N/A</v>
      </c>
      <c r="H1201" s="46"/>
      <c r="I1201" s="74"/>
      <c r="J1201" s="38">
        <f t="shared" si="18"/>
        <v>0</v>
      </c>
      <c r="K1201" s="80"/>
    </row>
    <row r="1202" spans="1:11" ht="24.95" customHeight="1" thickTop="1" thickBot="1">
      <c r="A1202" s="72">
        <v>1199</v>
      </c>
      <c r="B1202" s="68"/>
      <c r="C1202" s="36"/>
      <c r="D1202" s="68"/>
      <c r="E1202" s="38" t="e">
        <f>VLOOKUP($D:$D,اكواد!$A:$G,2)</f>
        <v>#N/A</v>
      </c>
      <c r="F1202" s="38" t="e">
        <f>VLOOKUP($D:$D,اكواد!$A:$G,3)</f>
        <v>#N/A</v>
      </c>
      <c r="G1202" s="38" t="e">
        <f>VLOOKUP($D:$D,اكواد!$A:$G,4)</f>
        <v>#N/A</v>
      </c>
      <c r="H1202" s="46"/>
      <c r="I1202" s="74"/>
      <c r="J1202" s="38">
        <f t="shared" si="18"/>
        <v>0</v>
      </c>
      <c r="K1202" s="80"/>
    </row>
    <row r="1203" spans="1:11" ht="24.95" customHeight="1" thickTop="1" thickBot="1">
      <c r="A1203" s="72">
        <v>1200</v>
      </c>
      <c r="B1203" s="68"/>
      <c r="C1203" s="36"/>
      <c r="D1203" s="68"/>
      <c r="E1203" s="38" t="e">
        <f>VLOOKUP($D:$D,اكواد!$A:$G,2)</f>
        <v>#N/A</v>
      </c>
      <c r="F1203" s="38" t="e">
        <f>VLOOKUP($D:$D,اكواد!$A:$G,3)</f>
        <v>#N/A</v>
      </c>
      <c r="G1203" s="38" t="e">
        <f>VLOOKUP($D:$D,اكواد!$A:$G,4)</f>
        <v>#N/A</v>
      </c>
      <c r="H1203" s="46"/>
      <c r="I1203" s="74"/>
      <c r="J1203" s="38">
        <f t="shared" si="18"/>
        <v>0</v>
      </c>
      <c r="K1203" s="80"/>
    </row>
    <row r="1204" spans="1:11" ht="24.95" customHeight="1" thickTop="1" thickBot="1">
      <c r="A1204" s="72">
        <v>1201</v>
      </c>
      <c r="B1204" s="68"/>
      <c r="C1204" s="36"/>
      <c r="D1204" s="68"/>
      <c r="E1204" s="38" t="e">
        <f>VLOOKUP($D:$D,اكواد!$A:$G,2)</f>
        <v>#N/A</v>
      </c>
      <c r="F1204" s="38" t="e">
        <f>VLOOKUP($D:$D,اكواد!$A:$G,3)</f>
        <v>#N/A</v>
      </c>
      <c r="G1204" s="38" t="e">
        <f>VLOOKUP($D:$D,اكواد!$A:$G,4)</f>
        <v>#N/A</v>
      </c>
      <c r="H1204" s="46"/>
      <c r="I1204" s="74"/>
      <c r="J1204" s="38">
        <f t="shared" si="18"/>
        <v>0</v>
      </c>
      <c r="K1204" s="80"/>
    </row>
    <row r="1205" spans="1:11" ht="24.95" customHeight="1" thickTop="1" thickBot="1">
      <c r="A1205" s="72">
        <v>1202</v>
      </c>
      <c r="B1205" s="68"/>
      <c r="C1205" s="36"/>
      <c r="D1205" s="68"/>
      <c r="E1205" s="38" t="e">
        <f>VLOOKUP($D:$D,اكواد!$A:$G,2)</f>
        <v>#N/A</v>
      </c>
      <c r="F1205" s="38" t="e">
        <f>VLOOKUP($D:$D,اكواد!$A:$G,3)</f>
        <v>#N/A</v>
      </c>
      <c r="G1205" s="38" t="e">
        <f>VLOOKUP($D:$D,اكواد!$A:$G,4)</f>
        <v>#N/A</v>
      </c>
      <c r="H1205" s="46"/>
      <c r="I1205" s="74"/>
      <c r="J1205" s="38">
        <f t="shared" si="18"/>
        <v>0</v>
      </c>
      <c r="K1205" s="80"/>
    </row>
    <row r="1206" spans="1:11" ht="24.95" customHeight="1" thickTop="1" thickBot="1">
      <c r="A1206" s="72">
        <v>1203</v>
      </c>
      <c r="B1206" s="68"/>
      <c r="C1206" s="36"/>
      <c r="D1206" s="68"/>
      <c r="E1206" s="38" t="e">
        <f>VLOOKUP($D:$D,اكواد!$A:$G,2)</f>
        <v>#N/A</v>
      </c>
      <c r="F1206" s="38" t="e">
        <f>VLOOKUP($D:$D,اكواد!$A:$G,3)</f>
        <v>#N/A</v>
      </c>
      <c r="G1206" s="38" t="e">
        <f>VLOOKUP($D:$D,اكواد!$A:$G,4)</f>
        <v>#N/A</v>
      </c>
      <c r="H1206" s="46"/>
      <c r="I1206" s="74"/>
      <c r="J1206" s="38">
        <f t="shared" si="18"/>
        <v>0</v>
      </c>
      <c r="K1206" s="80"/>
    </row>
    <row r="1207" spans="1:11" ht="24.95" customHeight="1" thickTop="1" thickBot="1">
      <c r="A1207" s="72">
        <v>1204</v>
      </c>
      <c r="B1207" s="68"/>
      <c r="C1207" s="36"/>
      <c r="D1207" s="68"/>
      <c r="E1207" s="38" t="e">
        <f>VLOOKUP($D:$D,اكواد!$A:$G,2)</f>
        <v>#N/A</v>
      </c>
      <c r="F1207" s="38" t="e">
        <f>VLOOKUP($D:$D,اكواد!$A:$G,3)</f>
        <v>#N/A</v>
      </c>
      <c r="G1207" s="38" t="e">
        <f>VLOOKUP($D:$D,اكواد!$A:$G,4)</f>
        <v>#N/A</v>
      </c>
      <c r="H1207" s="46"/>
      <c r="I1207" s="74"/>
      <c r="J1207" s="38">
        <f t="shared" si="18"/>
        <v>0</v>
      </c>
      <c r="K1207" s="80"/>
    </row>
    <row r="1208" spans="1:11" ht="24.95" customHeight="1" thickTop="1" thickBot="1">
      <c r="A1208" s="72">
        <v>1205</v>
      </c>
      <c r="B1208" s="68"/>
      <c r="C1208" s="36"/>
      <c r="D1208" s="68"/>
      <c r="E1208" s="38" t="e">
        <f>VLOOKUP($D:$D,اكواد!$A:$G,2)</f>
        <v>#N/A</v>
      </c>
      <c r="F1208" s="38" t="e">
        <f>VLOOKUP($D:$D,اكواد!$A:$G,3)</f>
        <v>#N/A</v>
      </c>
      <c r="G1208" s="38" t="e">
        <f>VLOOKUP($D:$D,اكواد!$A:$G,4)</f>
        <v>#N/A</v>
      </c>
      <c r="H1208" s="46"/>
      <c r="I1208" s="74"/>
      <c r="J1208" s="38">
        <f t="shared" si="18"/>
        <v>0</v>
      </c>
      <c r="K1208" s="80"/>
    </row>
    <row r="1209" spans="1:11" ht="24.95" customHeight="1" thickTop="1" thickBot="1">
      <c r="A1209" s="72">
        <v>1206</v>
      </c>
      <c r="B1209" s="68"/>
      <c r="C1209" s="36"/>
      <c r="D1209" s="68"/>
      <c r="E1209" s="38" t="e">
        <f>VLOOKUP($D:$D,اكواد!$A:$G,2)</f>
        <v>#N/A</v>
      </c>
      <c r="F1209" s="38" t="e">
        <f>VLOOKUP($D:$D,اكواد!$A:$G,3)</f>
        <v>#N/A</v>
      </c>
      <c r="G1209" s="38" t="e">
        <f>VLOOKUP($D:$D,اكواد!$A:$G,4)</f>
        <v>#N/A</v>
      </c>
      <c r="H1209" s="46"/>
      <c r="I1209" s="74"/>
      <c r="J1209" s="38">
        <f t="shared" si="18"/>
        <v>0</v>
      </c>
      <c r="K1209" s="79"/>
    </row>
    <row r="1210" spans="1:11" ht="24.95" customHeight="1" thickTop="1" thickBot="1">
      <c r="A1210" s="72">
        <v>1207</v>
      </c>
      <c r="B1210" s="68"/>
      <c r="C1210" s="36"/>
      <c r="D1210" s="68"/>
      <c r="E1210" s="38" t="e">
        <f>VLOOKUP($D:$D,اكواد!$A:$G,2)</f>
        <v>#N/A</v>
      </c>
      <c r="F1210" s="38" t="e">
        <f>VLOOKUP($D:$D,اكواد!$A:$G,3)</f>
        <v>#N/A</v>
      </c>
      <c r="G1210" s="38" t="e">
        <f>VLOOKUP($D:$D,اكواد!$A:$G,4)</f>
        <v>#N/A</v>
      </c>
      <c r="H1210" s="46"/>
      <c r="I1210" s="74"/>
      <c r="J1210" s="38">
        <f t="shared" si="18"/>
        <v>0</v>
      </c>
      <c r="K1210" s="80"/>
    </row>
    <row r="1211" spans="1:11" ht="24.95" customHeight="1" thickTop="1" thickBot="1">
      <c r="A1211" s="72">
        <v>1208</v>
      </c>
      <c r="B1211" s="68"/>
      <c r="C1211" s="36"/>
      <c r="D1211" s="68"/>
      <c r="E1211" s="38" t="e">
        <f>VLOOKUP($D:$D,اكواد!$A:$G,2)</f>
        <v>#N/A</v>
      </c>
      <c r="F1211" s="38" t="e">
        <f>VLOOKUP($D:$D,اكواد!$A:$G,3)</f>
        <v>#N/A</v>
      </c>
      <c r="G1211" s="38" t="e">
        <f>VLOOKUP($D:$D,اكواد!$A:$G,4)</f>
        <v>#N/A</v>
      </c>
      <c r="H1211" s="46"/>
      <c r="I1211" s="74"/>
      <c r="J1211" s="38">
        <f t="shared" si="18"/>
        <v>0</v>
      </c>
      <c r="K1211" s="80"/>
    </row>
    <row r="1212" spans="1:11" ht="24.95" customHeight="1" thickTop="1" thickBot="1">
      <c r="A1212" s="72">
        <v>1209</v>
      </c>
      <c r="B1212" s="68"/>
      <c r="C1212" s="36"/>
      <c r="D1212" s="68"/>
      <c r="E1212" s="38" t="e">
        <f>VLOOKUP($D:$D,اكواد!$A:$G,2)</f>
        <v>#N/A</v>
      </c>
      <c r="F1212" s="38" t="e">
        <f>VLOOKUP($D:$D,اكواد!$A:$G,3)</f>
        <v>#N/A</v>
      </c>
      <c r="G1212" s="38" t="e">
        <f>VLOOKUP($D:$D,اكواد!$A:$G,4)</f>
        <v>#N/A</v>
      </c>
      <c r="H1212" s="46"/>
      <c r="I1212" s="74"/>
      <c r="J1212" s="38">
        <f t="shared" si="18"/>
        <v>0</v>
      </c>
      <c r="K1212" s="80"/>
    </row>
    <row r="1213" spans="1:11" ht="24.95" customHeight="1" thickTop="1" thickBot="1">
      <c r="A1213" s="72">
        <v>1210</v>
      </c>
      <c r="B1213" s="68"/>
      <c r="C1213" s="36"/>
      <c r="D1213" s="68"/>
      <c r="E1213" s="38" t="e">
        <f>VLOOKUP($D:$D,اكواد!$A:$G,2)</f>
        <v>#N/A</v>
      </c>
      <c r="F1213" s="38" t="e">
        <f>VLOOKUP($D:$D,اكواد!$A:$G,3)</f>
        <v>#N/A</v>
      </c>
      <c r="G1213" s="38" t="e">
        <f>VLOOKUP($D:$D,اكواد!$A:$G,4)</f>
        <v>#N/A</v>
      </c>
      <c r="H1213" s="46"/>
      <c r="I1213" s="74"/>
      <c r="J1213" s="38">
        <f t="shared" si="18"/>
        <v>0</v>
      </c>
      <c r="K1213" s="80"/>
    </row>
    <row r="1214" spans="1:11" ht="24.95" customHeight="1" thickTop="1" thickBot="1">
      <c r="A1214" s="72">
        <v>1211</v>
      </c>
      <c r="B1214" s="68"/>
      <c r="C1214" s="36"/>
      <c r="D1214" s="68"/>
      <c r="E1214" s="38" t="e">
        <f>VLOOKUP($D:$D,اكواد!$A:$G,2)</f>
        <v>#N/A</v>
      </c>
      <c r="F1214" s="38" t="e">
        <f>VLOOKUP($D:$D,اكواد!$A:$G,3)</f>
        <v>#N/A</v>
      </c>
      <c r="G1214" s="38" t="e">
        <f>VLOOKUP($D:$D,اكواد!$A:$G,4)</f>
        <v>#N/A</v>
      </c>
      <c r="H1214" s="46"/>
      <c r="I1214" s="74"/>
      <c r="J1214" s="38">
        <f t="shared" si="18"/>
        <v>0</v>
      </c>
      <c r="K1214" s="80"/>
    </row>
    <row r="1215" spans="1:11" ht="24.95" customHeight="1" thickTop="1" thickBot="1">
      <c r="A1215" s="72">
        <v>1212</v>
      </c>
      <c r="B1215" s="68"/>
      <c r="C1215" s="36"/>
      <c r="D1215" s="68"/>
      <c r="E1215" s="38" t="e">
        <f>VLOOKUP($D:$D,اكواد!$A:$G,2)</f>
        <v>#N/A</v>
      </c>
      <c r="F1215" s="38" t="e">
        <f>VLOOKUP($D:$D,اكواد!$A:$G,3)</f>
        <v>#N/A</v>
      </c>
      <c r="G1215" s="38" t="e">
        <f>VLOOKUP($D:$D,اكواد!$A:$G,4)</f>
        <v>#N/A</v>
      </c>
      <c r="H1215" s="46"/>
      <c r="I1215" s="74"/>
      <c r="J1215" s="38">
        <f t="shared" si="18"/>
        <v>0</v>
      </c>
      <c r="K1215" s="80"/>
    </row>
    <row r="1216" spans="1:11" ht="24.95" customHeight="1" thickTop="1" thickBot="1">
      <c r="A1216" s="72">
        <v>1213</v>
      </c>
      <c r="B1216" s="68"/>
      <c r="C1216" s="36"/>
      <c r="D1216" s="68"/>
      <c r="E1216" s="38" t="e">
        <f>VLOOKUP($D:$D,اكواد!$A:$G,2)</f>
        <v>#N/A</v>
      </c>
      <c r="F1216" s="38" t="e">
        <f>VLOOKUP($D:$D,اكواد!$A:$G,3)</f>
        <v>#N/A</v>
      </c>
      <c r="G1216" s="38" t="e">
        <f>VLOOKUP($D:$D,اكواد!$A:$G,4)</f>
        <v>#N/A</v>
      </c>
      <c r="H1216" s="46"/>
      <c r="I1216" s="74"/>
      <c r="J1216" s="38">
        <f t="shared" si="18"/>
        <v>0</v>
      </c>
      <c r="K1216" s="80"/>
    </row>
    <row r="1217" spans="1:11" ht="24.95" customHeight="1" thickTop="1" thickBot="1">
      <c r="A1217" s="72">
        <v>1214</v>
      </c>
      <c r="B1217" s="68"/>
      <c r="C1217" s="36"/>
      <c r="D1217" s="68"/>
      <c r="E1217" s="38" t="e">
        <f>VLOOKUP($D:$D,اكواد!$A:$G,2)</f>
        <v>#N/A</v>
      </c>
      <c r="F1217" s="38" t="e">
        <f>VLOOKUP($D:$D,اكواد!$A:$G,3)</f>
        <v>#N/A</v>
      </c>
      <c r="G1217" s="38" t="e">
        <f>VLOOKUP($D:$D,اكواد!$A:$G,4)</f>
        <v>#N/A</v>
      </c>
      <c r="H1217" s="46"/>
      <c r="I1217" s="74"/>
      <c r="J1217" s="38">
        <f t="shared" si="18"/>
        <v>0</v>
      </c>
      <c r="K1217" s="80"/>
    </row>
    <row r="1218" spans="1:11" ht="24.95" customHeight="1" thickTop="1" thickBot="1">
      <c r="A1218" s="72">
        <v>1215</v>
      </c>
      <c r="B1218" s="68"/>
      <c r="C1218" s="36"/>
      <c r="D1218" s="68"/>
      <c r="E1218" s="38" t="e">
        <f>VLOOKUP($D:$D,اكواد!$A:$G,2)</f>
        <v>#N/A</v>
      </c>
      <c r="F1218" s="38" t="e">
        <f>VLOOKUP($D:$D,اكواد!$A:$G,3)</f>
        <v>#N/A</v>
      </c>
      <c r="G1218" s="38" t="e">
        <f>VLOOKUP($D:$D,اكواد!$A:$G,4)</f>
        <v>#N/A</v>
      </c>
      <c r="H1218" s="46"/>
      <c r="I1218" s="74"/>
      <c r="J1218" s="38">
        <f t="shared" si="18"/>
        <v>0</v>
      </c>
      <c r="K1218" s="79"/>
    </row>
    <row r="1219" spans="1:11" ht="24.95" customHeight="1" thickTop="1" thickBot="1">
      <c r="A1219" s="72">
        <v>1216</v>
      </c>
      <c r="B1219" s="68"/>
      <c r="C1219" s="36"/>
      <c r="D1219" s="68"/>
      <c r="E1219" s="38" t="e">
        <f>VLOOKUP($D:$D,اكواد!$A:$G,2)</f>
        <v>#N/A</v>
      </c>
      <c r="F1219" s="38" t="e">
        <f>VLOOKUP($D:$D,اكواد!$A:$G,3)</f>
        <v>#N/A</v>
      </c>
      <c r="G1219" s="38" t="e">
        <f>VLOOKUP($D:$D,اكواد!$A:$G,4)</f>
        <v>#N/A</v>
      </c>
      <c r="H1219" s="46"/>
      <c r="I1219" s="74"/>
      <c r="J1219" s="38">
        <f t="shared" si="18"/>
        <v>0</v>
      </c>
      <c r="K1219" s="80"/>
    </row>
    <row r="1220" spans="1:11" ht="24.95" customHeight="1" thickTop="1" thickBot="1">
      <c r="A1220" s="72">
        <v>1217</v>
      </c>
      <c r="B1220" s="68"/>
      <c r="C1220" s="36"/>
      <c r="D1220" s="68"/>
      <c r="E1220" s="38" t="e">
        <f>VLOOKUP($D:$D,اكواد!$A:$G,2)</f>
        <v>#N/A</v>
      </c>
      <c r="F1220" s="38" t="e">
        <f>VLOOKUP($D:$D,اكواد!$A:$G,3)</f>
        <v>#N/A</v>
      </c>
      <c r="G1220" s="38" t="e">
        <f>VLOOKUP($D:$D,اكواد!$A:$G,4)</f>
        <v>#N/A</v>
      </c>
      <c r="H1220" s="46"/>
      <c r="I1220" s="74"/>
      <c r="J1220" s="38">
        <f t="shared" si="18"/>
        <v>0</v>
      </c>
      <c r="K1220" s="80"/>
    </row>
    <row r="1221" spans="1:11" ht="24.95" customHeight="1" thickTop="1" thickBot="1">
      <c r="A1221" s="72">
        <v>1218</v>
      </c>
      <c r="B1221" s="68"/>
      <c r="C1221" s="36"/>
      <c r="D1221" s="68"/>
      <c r="E1221" s="38" t="e">
        <f>VLOOKUP($D:$D,اكواد!$A:$G,2)</f>
        <v>#N/A</v>
      </c>
      <c r="F1221" s="38" t="e">
        <f>VLOOKUP($D:$D,اكواد!$A:$G,3)</f>
        <v>#N/A</v>
      </c>
      <c r="G1221" s="38" t="e">
        <f>VLOOKUP($D:$D,اكواد!$A:$G,4)</f>
        <v>#N/A</v>
      </c>
      <c r="H1221" s="46"/>
      <c r="I1221" s="74"/>
      <c r="J1221" s="38">
        <f t="shared" ref="J1221:J1284" si="19">H1221*I1221</f>
        <v>0</v>
      </c>
      <c r="K1221" s="80"/>
    </row>
    <row r="1222" spans="1:11" ht="24.95" customHeight="1" thickTop="1" thickBot="1">
      <c r="A1222" s="72">
        <v>1219</v>
      </c>
      <c r="B1222" s="68"/>
      <c r="C1222" s="36"/>
      <c r="D1222" s="68"/>
      <c r="E1222" s="38" t="e">
        <f>VLOOKUP($D:$D,اكواد!$A:$G,2)</f>
        <v>#N/A</v>
      </c>
      <c r="F1222" s="38" t="e">
        <f>VLOOKUP($D:$D,اكواد!$A:$G,3)</f>
        <v>#N/A</v>
      </c>
      <c r="G1222" s="38" t="e">
        <f>VLOOKUP($D:$D,اكواد!$A:$G,4)</f>
        <v>#N/A</v>
      </c>
      <c r="H1222" s="46"/>
      <c r="I1222" s="74"/>
      <c r="J1222" s="38">
        <f t="shared" si="19"/>
        <v>0</v>
      </c>
      <c r="K1222" s="80"/>
    </row>
    <row r="1223" spans="1:11" ht="24.95" customHeight="1" thickTop="1" thickBot="1">
      <c r="A1223" s="72">
        <v>1220</v>
      </c>
      <c r="B1223" s="68"/>
      <c r="C1223" s="36"/>
      <c r="D1223" s="68"/>
      <c r="E1223" s="38" t="e">
        <f>VLOOKUP($D:$D,اكواد!$A:$G,2)</f>
        <v>#N/A</v>
      </c>
      <c r="F1223" s="38" t="e">
        <f>VLOOKUP($D:$D,اكواد!$A:$G,3)</f>
        <v>#N/A</v>
      </c>
      <c r="G1223" s="38" t="e">
        <f>VLOOKUP($D:$D,اكواد!$A:$G,4)</f>
        <v>#N/A</v>
      </c>
      <c r="H1223" s="46"/>
      <c r="I1223" s="74"/>
      <c r="J1223" s="38">
        <f t="shared" si="19"/>
        <v>0</v>
      </c>
      <c r="K1223" s="80"/>
    </row>
    <row r="1224" spans="1:11" ht="24.95" customHeight="1" thickTop="1" thickBot="1">
      <c r="A1224" s="72">
        <v>1221</v>
      </c>
      <c r="B1224" s="68"/>
      <c r="C1224" s="36"/>
      <c r="D1224" s="68"/>
      <c r="E1224" s="38" t="e">
        <f>VLOOKUP($D:$D,اكواد!$A:$G,2)</f>
        <v>#N/A</v>
      </c>
      <c r="F1224" s="38" t="e">
        <f>VLOOKUP($D:$D,اكواد!$A:$G,3)</f>
        <v>#N/A</v>
      </c>
      <c r="G1224" s="38" t="e">
        <f>VLOOKUP($D:$D,اكواد!$A:$G,4)</f>
        <v>#N/A</v>
      </c>
      <c r="H1224" s="46"/>
      <c r="I1224" s="74"/>
      <c r="J1224" s="38">
        <f t="shared" si="19"/>
        <v>0</v>
      </c>
      <c r="K1224" s="80"/>
    </row>
    <row r="1225" spans="1:11" ht="24.95" customHeight="1" thickTop="1" thickBot="1">
      <c r="A1225" s="72">
        <v>1222</v>
      </c>
      <c r="B1225" s="68"/>
      <c r="C1225" s="36"/>
      <c r="D1225" s="68"/>
      <c r="E1225" s="38" t="e">
        <f>VLOOKUP($D:$D,اكواد!$A:$G,2)</f>
        <v>#N/A</v>
      </c>
      <c r="F1225" s="38" t="e">
        <f>VLOOKUP($D:$D,اكواد!$A:$G,3)</f>
        <v>#N/A</v>
      </c>
      <c r="G1225" s="38" t="e">
        <f>VLOOKUP($D:$D,اكواد!$A:$G,4)</f>
        <v>#N/A</v>
      </c>
      <c r="H1225" s="46"/>
      <c r="I1225" s="74"/>
      <c r="J1225" s="38">
        <f t="shared" si="19"/>
        <v>0</v>
      </c>
      <c r="K1225" s="80"/>
    </row>
    <row r="1226" spans="1:11" ht="24.95" customHeight="1" thickTop="1" thickBot="1">
      <c r="A1226" s="72">
        <v>1223</v>
      </c>
      <c r="B1226" s="68"/>
      <c r="C1226" s="36"/>
      <c r="D1226" s="68"/>
      <c r="E1226" s="38" t="e">
        <f>VLOOKUP($D:$D,اكواد!$A:$G,2)</f>
        <v>#N/A</v>
      </c>
      <c r="F1226" s="38" t="e">
        <f>VLOOKUP($D:$D,اكواد!$A:$G,3)</f>
        <v>#N/A</v>
      </c>
      <c r="G1226" s="38" t="e">
        <f>VLOOKUP($D:$D,اكواد!$A:$G,4)</f>
        <v>#N/A</v>
      </c>
      <c r="H1226" s="46"/>
      <c r="I1226" s="74"/>
      <c r="J1226" s="38">
        <f t="shared" si="19"/>
        <v>0</v>
      </c>
      <c r="K1226" s="80"/>
    </row>
    <row r="1227" spans="1:11" ht="24.95" customHeight="1" thickTop="1" thickBot="1">
      <c r="A1227" s="72">
        <v>1224</v>
      </c>
      <c r="B1227" s="68"/>
      <c r="C1227" s="36"/>
      <c r="D1227" s="68"/>
      <c r="E1227" s="38" t="e">
        <f>VLOOKUP($D:$D,اكواد!$A:$G,2)</f>
        <v>#N/A</v>
      </c>
      <c r="F1227" s="38" t="e">
        <f>VLOOKUP($D:$D,اكواد!$A:$G,3)</f>
        <v>#N/A</v>
      </c>
      <c r="G1227" s="38" t="e">
        <f>VLOOKUP($D:$D,اكواد!$A:$G,4)</f>
        <v>#N/A</v>
      </c>
      <c r="H1227" s="46"/>
      <c r="I1227" s="74"/>
      <c r="J1227" s="38">
        <f t="shared" si="19"/>
        <v>0</v>
      </c>
      <c r="K1227" s="79"/>
    </row>
    <row r="1228" spans="1:11" ht="24.95" customHeight="1" thickTop="1" thickBot="1">
      <c r="A1228" s="72">
        <v>1225</v>
      </c>
      <c r="B1228" s="68"/>
      <c r="C1228" s="36"/>
      <c r="D1228" s="68"/>
      <c r="E1228" s="38" t="e">
        <f>VLOOKUP($D:$D,اكواد!$A:$G,2)</f>
        <v>#N/A</v>
      </c>
      <c r="F1228" s="38" t="e">
        <f>VLOOKUP($D:$D,اكواد!$A:$G,3)</f>
        <v>#N/A</v>
      </c>
      <c r="G1228" s="38" t="e">
        <f>VLOOKUP($D:$D,اكواد!$A:$G,4)</f>
        <v>#N/A</v>
      </c>
      <c r="H1228" s="46"/>
      <c r="I1228" s="74"/>
      <c r="J1228" s="38">
        <f t="shared" si="19"/>
        <v>0</v>
      </c>
      <c r="K1228" s="80"/>
    </row>
    <row r="1229" spans="1:11" ht="24.95" customHeight="1" thickTop="1" thickBot="1">
      <c r="A1229" s="72">
        <v>1226</v>
      </c>
      <c r="B1229" s="68"/>
      <c r="C1229" s="36"/>
      <c r="D1229" s="68"/>
      <c r="E1229" s="38" t="e">
        <f>VLOOKUP($D:$D,اكواد!$A:$G,2)</f>
        <v>#N/A</v>
      </c>
      <c r="F1229" s="38" t="e">
        <f>VLOOKUP($D:$D,اكواد!$A:$G,3)</f>
        <v>#N/A</v>
      </c>
      <c r="G1229" s="38" t="e">
        <f>VLOOKUP($D:$D,اكواد!$A:$G,4)</f>
        <v>#N/A</v>
      </c>
      <c r="H1229" s="46"/>
      <c r="I1229" s="74"/>
      <c r="J1229" s="38">
        <f t="shared" si="19"/>
        <v>0</v>
      </c>
      <c r="K1229" s="80"/>
    </row>
    <row r="1230" spans="1:11" ht="24.95" customHeight="1" thickTop="1" thickBot="1">
      <c r="A1230" s="72">
        <v>1227</v>
      </c>
      <c r="B1230" s="68"/>
      <c r="C1230" s="36"/>
      <c r="D1230" s="68"/>
      <c r="E1230" s="38" t="e">
        <f>VLOOKUP($D:$D,اكواد!$A:$G,2)</f>
        <v>#N/A</v>
      </c>
      <c r="F1230" s="38" t="e">
        <f>VLOOKUP($D:$D,اكواد!$A:$G,3)</f>
        <v>#N/A</v>
      </c>
      <c r="G1230" s="38" t="e">
        <f>VLOOKUP($D:$D,اكواد!$A:$G,4)</f>
        <v>#N/A</v>
      </c>
      <c r="H1230" s="46"/>
      <c r="I1230" s="74"/>
      <c r="J1230" s="38">
        <f t="shared" si="19"/>
        <v>0</v>
      </c>
      <c r="K1230" s="80"/>
    </row>
    <row r="1231" spans="1:11" ht="24.95" customHeight="1" thickTop="1" thickBot="1">
      <c r="A1231" s="72">
        <v>1228</v>
      </c>
      <c r="B1231" s="68"/>
      <c r="C1231" s="36"/>
      <c r="D1231" s="68"/>
      <c r="E1231" s="38" t="e">
        <f>VLOOKUP($D:$D,اكواد!$A:$G,2)</f>
        <v>#N/A</v>
      </c>
      <c r="F1231" s="38" t="e">
        <f>VLOOKUP($D:$D,اكواد!$A:$G,3)</f>
        <v>#N/A</v>
      </c>
      <c r="G1231" s="38" t="e">
        <f>VLOOKUP($D:$D,اكواد!$A:$G,4)</f>
        <v>#N/A</v>
      </c>
      <c r="H1231" s="46"/>
      <c r="I1231" s="74"/>
      <c r="J1231" s="38">
        <f t="shared" si="19"/>
        <v>0</v>
      </c>
      <c r="K1231" s="80"/>
    </row>
    <row r="1232" spans="1:11" ht="24.95" customHeight="1" thickTop="1" thickBot="1">
      <c r="A1232" s="72">
        <v>1229</v>
      </c>
      <c r="B1232" s="68"/>
      <c r="C1232" s="36"/>
      <c r="D1232" s="68"/>
      <c r="E1232" s="38" t="e">
        <f>VLOOKUP($D:$D,اكواد!$A:$G,2)</f>
        <v>#N/A</v>
      </c>
      <c r="F1232" s="38" t="e">
        <f>VLOOKUP($D:$D,اكواد!$A:$G,3)</f>
        <v>#N/A</v>
      </c>
      <c r="G1232" s="38" t="e">
        <f>VLOOKUP($D:$D,اكواد!$A:$G,4)</f>
        <v>#N/A</v>
      </c>
      <c r="H1232" s="46"/>
      <c r="I1232" s="74"/>
      <c r="J1232" s="38">
        <f t="shared" si="19"/>
        <v>0</v>
      </c>
      <c r="K1232" s="80"/>
    </row>
    <row r="1233" spans="1:11" ht="24.95" customHeight="1" thickTop="1" thickBot="1">
      <c r="A1233" s="72">
        <v>1230</v>
      </c>
      <c r="B1233" s="68"/>
      <c r="C1233" s="36"/>
      <c r="D1233" s="68"/>
      <c r="E1233" s="38" t="e">
        <f>VLOOKUP($D:$D,اكواد!$A:$G,2)</f>
        <v>#N/A</v>
      </c>
      <c r="F1233" s="38" t="e">
        <f>VLOOKUP($D:$D,اكواد!$A:$G,3)</f>
        <v>#N/A</v>
      </c>
      <c r="G1233" s="38" t="e">
        <f>VLOOKUP($D:$D,اكواد!$A:$G,4)</f>
        <v>#N/A</v>
      </c>
      <c r="H1233" s="46"/>
      <c r="I1233" s="74"/>
      <c r="J1233" s="38">
        <f t="shared" si="19"/>
        <v>0</v>
      </c>
      <c r="K1233" s="80"/>
    </row>
    <row r="1234" spans="1:11" ht="24.95" customHeight="1" thickTop="1" thickBot="1">
      <c r="A1234" s="72">
        <v>1231</v>
      </c>
      <c r="B1234" s="68"/>
      <c r="C1234" s="36"/>
      <c r="D1234" s="68"/>
      <c r="E1234" s="38" t="e">
        <f>VLOOKUP($D:$D,اكواد!$A:$G,2)</f>
        <v>#N/A</v>
      </c>
      <c r="F1234" s="38" t="e">
        <f>VLOOKUP($D:$D,اكواد!$A:$G,3)</f>
        <v>#N/A</v>
      </c>
      <c r="G1234" s="38" t="e">
        <f>VLOOKUP($D:$D,اكواد!$A:$G,4)</f>
        <v>#N/A</v>
      </c>
      <c r="H1234" s="46"/>
      <c r="I1234" s="74"/>
      <c r="J1234" s="38">
        <f t="shared" si="19"/>
        <v>0</v>
      </c>
      <c r="K1234" s="80"/>
    </row>
    <row r="1235" spans="1:11" ht="24.95" customHeight="1" thickTop="1" thickBot="1">
      <c r="A1235" s="72">
        <v>1232</v>
      </c>
      <c r="B1235" s="68"/>
      <c r="C1235" s="36"/>
      <c r="D1235" s="68"/>
      <c r="E1235" s="38" t="e">
        <f>VLOOKUP($D:$D,اكواد!$A:$G,2)</f>
        <v>#N/A</v>
      </c>
      <c r="F1235" s="38" t="e">
        <f>VLOOKUP($D:$D,اكواد!$A:$G,3)</f>
        <v>#N/A</v>
      </c>
      <c r="G1235" s="38" t="e">
        <f>VLOOKUP($D:$D,اكواد!$A:$G,4)</f>
        <v>#N/A</v>
      </c>
      <c r="H1235" s="46"/>
      <c r="I1235" s="74"/>
      <c r="J1235" s="38">
        <f t="shared" si="19"/>
        <v>0</v>
      </c>
      <c r="K1235" s="80"/>
    </row>
    <row r="1236" spans="1:11" ht="24.95" customHeight="1" thickTop="1" thickBot="1">
      <c r="A1236" s="72">
        <v>1233</v>
      </c>
      <c r="B1236" s="68"/>
      <c r="C1236" s="36"/>
      <c r="D1236" s="68"/>
      <c r="E1236" s="38" t="e">
        <f>VLOOKUP($D:$D,اكواد!$A:$G,2)</f>
        <v>#N/A</v>
      </c>
      <c r="F1236" s="38" t="e">
        <f>VLOOKUP($D:$D,اكواد!$A:$G,3)</f>
        <v>#N/A</v>
      </c>
      <c r="G1236" s="38" t="e">
        <f>VLOOKUP($D:$D,اكواد!$A:$G,4)</f>
        <v>#N/A</v>
      </c>
      <c r="H1236" s="46"/>
      <c r="I1236" s="74"/>
      <c r="J1236" s="38">
        <f t="shared" si="19"/>
        <v>0</v>
      </c>
      <c r="K1236" s="79"/>
    </row>
    <row r="1237" spans="1:11" ht="24.95" customHeight="1" thickTop="1" thickBot="1">
      <c r="A1237" s="72">
        <v>1234</v>
      </c>
      <c r="B1237" s="68"/>
      <c r="C1237" s="36"/>
      <c r="D1237" s="68"/>
      <c r="E1237" s="38" t="e">
        <f>VLOOKUP($D:$D,اكواد!$A:$G,2)</f>
        <v>#N/A</v>
      </c>
      <c r="F1237" s="38" t="e">
        <f>VLOOKUP($D:$D,اكواد!$A:$G,3)</f>
        <v>#N/A</v>
      </c>
      <c r="G1237" s="38" t="e">
        <f>VLOOKUP($D:$D,اكواد!$A:$G,4)</f>
        <v>#N/A</v>
      </c>
      <c r="H1237" s="46"/>
      <c r="I1237" s="74"/>
      <c r="J1237" s="38">
        <f t="shared" si="19"/>
        <v>0</v>
      </c>
      <c r="K1237" s="80"/>
    </row>
    <row r="1238" spans="1:11" ht="24.95" customHeight="1" thickTop="1" thickBot="1">
      <c r="A1238" s="72">
        <v>1235</v>
      </c>
      <c r="B1238" s="68"/>
      <c r="C1238" s="36"/>
      <c r="D1238" s="68"/>
      <c r="E1238" s="38" t="e">
        <f>VLOOKUP($D:$D,اكواد!$A:$G,2)</f>
        <v>#N/A</v>
      </c>
      <c r="F1238" s="38" t="e">
        <f>VLOOKUP($D:$D,اكواد!$A:$G,3)</f>
        <v>#N/A</v>
      </c>
      <c r="G1238" s="38" t="e">
        <f>VLOOKUP($D:$D,اكواد!$A:$G,4)</f>
        <v>#N/A</v>
      </c>
      <c r="H1238" s="46"/>
      <c r="I1238" s="74"/>
      <c r="J1238" s="38">
        <f t="shared" si="19"/>
        <v>0</v>
      </c>
      <c r="K1238" s="80"/>
    </row>
    <row r="1239" spans="1:11" ht="24.95" customHeight="1" thickTop="1" thickBot="1">
      <c r="A1239" s="72">
        <v>1236</v>
      </c>
      <c r="B1239" s="68"/>
      <c r="C1239" s="36"/>
      <c r="D1239" s="68"/>
      <c r="E1239" s="38" t="e">
        <f>VLOOKUP($D:$D,اكواد!$A:$G,2)</f>
        <v>#N/A</v>
      </c>
      <c r="F1239" s="38" t="e">
        <f>VLOOKUP($D:$D,اكواد!$A:$G,3)</f>
        <v>#N/A</v>
      </c>
      <c r="G1239" s="38" t="e">
        <f>VLOOKUP($D:$D,اكواد!$A:$G,4)</f>
        <v>#N/A</v>
      </c>
      <c r="H1239" s="46"/>
      <c r="I1239" s="74"/>
      <c r="J1239" s="38">
        <f t="shared" si="19"/>
        <v>0</v>
      </c>
      <c r="K1239" s="80"/>
    </row>
    <row r="1240" spans="1:11" ht="24.95" customHeight="1" thickTop="1" thickBot="1">
      <c r="A1240" s="72">
        <v>1237</v>
      </c>
      <c r="B1240" s="68"/>
      <c r="C1240" s="36"/>
      <c r="D1240" s="68"/>
      <c r="E1240" s="38" t="e">
        <f>VLOOKUP($D:$D,اكواد!$A:$G,2)</f>
        <v>#N/A</v>
      </c>
      <c r="F1240" s="38" t="e">
        <f>VLOOKUP($D:$D,اكواد!$A:$G,3)</f>
        <v>#N/A</v>
      </c>
      <c r="G1240" s="38" t="e">
        <f>VLOOKUP($D:$D,اكواد!$A:$G,4)</f>
        <v>#N/A</v>
      </c>
      <c r="H1240" s="46"/>
      <c r="I1240" s="74"/>
      <c r="J1240" s="38">
        <f t="shared" si="19"/>
        <v>0</v>
      </c>
      <c r="K1240" s="80"/>
    </row>
    <row r="1241" spans="1:11" ht="24.95" customHeight="1" thickTop="1" thickBot="1">
      <c r="A1241" s="72">
        <v>1238</v>
      </c>
      <c r="B1241" s="68"/>
      <c r="C1241" s="36"/>
      <c r="D1241" s="68"/>
      <c r="E1241" s="38" t="e">
        <f>VLOOKUP($D:$D,اكواد!$A:$G,2)</f>
        <v>#N/A</v>
      </c>
      <c r="F1241" s="38" t="e">
        <f>VLOOKUP($D:$D,اكواد!$A:$G,3)</f>
        <v>#N/A</v>
      </c>
      <c r="G1241" s="38" t="e">
        <f>VLOOKUP($D:$D,اكواد!$A:$G,4)</f>
        <v>#N/A</v>
      </c>
      <c r="H1241" s="46"/>
      <c r="I1241" s="74"/>
      <c r="J1241" s="38">
        <f t="shared" si="19"/>
        <v>0</v>
      </c>
      <c r="K1241" s="80"/>
    </row>
    <row r="1242" spans="1:11" ht="24.95" customHeight="1" thickTop="1" thickBot="1">
      <c r="A1242" s="72">
        <v>1239</v>
      </c>
      <c r="B1242" s="68"/>
      <c r="C1242" s="36"/>
      <c r="D1242" s="68"/>
      <c r="E1242" s="38" t="e">
        <f>VLOOKUP($D:$D,اكواد!$A:$G,2)</f>
        <v>#N/A</v>
      </c>
      <c r="F1242" s="38" t="e">
        <f>VLOOKUP($D:$D,اكواد!$A:$G,3)</f>
        <v>#N/A</v>
      </c>
      <c r="G1242" s="38" t="e">
        <f>VLOOKUP($D:$D,اكواد!$A:$G,4)</f>
        <v>#N/A</v>
      </c>
      <c r="H1242" s="46"/>
      <c r="I1242" s="74"/>
      <c r="J1242" s="38">
        <f t="shared" si="19"/>
        <v>0</v>
      </c>
      <c r="K1242" s="80"/>
    </row>
    <row r="1243" spans="1:11" ht="24.95" customHeight="1" thickTop="1" thickBot="1">
      <c r="A1243" s="72">
        <v>1240</v>
      </c>
      <c r="B1243" s="68"/>
      <c r="C1243" s="36"/>
      <c r="D1243" s="68"/>
      <c r="E1243" s="38" t="e">
        <f>VLOOKUP($D:$D,اكواد!$A:$G,2)</f>
        <v>#N/A</v>
      </c>
      <c r="F1243" s="38" t="e">
        <f>VLOOKUP($D:$D,اكواد!$A:$G,3)</f>
        <v>#N/A</v>
      </c>
      <c r="G1243" s="38" t="e">
        <f>VLOOKUP($D:$D,اكواد!$A:$G,4)</f>
        <v>#N/A</v>
      </c>
      <c r="H1243" s="46"/>
      <c r="I1243" s="74"/>
      <c r="J1243" s="38">
        <f t="shared" si="19"/>
        <v>0</v>
      </c>
      <c r="K1243" s="80"/>
    </row>
    <row r="1244" spans="1:11" ht="24.95" customHeight="1" thickTop="1" thickBot="1">
      <c r="A1244" s="72">
        <v>1241</v>
      </c>
      <c r="B1244" s="68"/>
      <c r="C1244" s="36"/>
      <c r="D1244" s="68"/>
      <c r="E1244" s="38" t="e">
        <f>VLOOKUP($D:$D,اكواد!$A:$G,2)</f>
        <v>#N/A</v>
      </c>
      <c r="F1244" s="38" t="e">
        <f>VLOOKUP($D:$D,اكواد!$A:$G,3)</f>
        <v>#N/A</v>
      </c>
      <c r="G1244" s="38" t="e">
        <f>VLOOKUP($D:$D,اكواد!$A:$G,4)</f>
        <v>#N/A</v>
      </c>
      <c r="H1244" s="46"/>
      <c r="I1244" s="74"/>
      <c r="J1244" s="38">
        <f t="shared" si="19"/>
        <v>0</v>
      </c>
      <c r="K1244" s="80"/>
    </row>
    <row r="1245" spans="1:11" ht="24.95" customHeight="1" thickTop="1" thickBot="1">
      <c r="A1245" s="72">
        <v>1242</v>
      </c>
      <c r="B1245" s="68"/>
      <c r="C1245" s="36"/>
      <c r="D1245" s="68"/>
      <c r="E1245" s="38" t="e">
        <f>VLOOKUP($D:$D,اكواد!$A:$G,2)</f>
        <v>#N/A</v>
      </c>
      <c r="F1245" s="38" t="e">
        <f>VLOOKUP($D:$D,اكواد!$A:$G,3)</f>
        <v>#N/A</v>
      </c>
      <c r="G1245" s="38" t="e">
        <f>VLOOKUP($D:$D,اكواد!$A:$G,4)</f>
        <v>#N/A</v>
      </c>
      <c r="H1245" s="46"/>
      <c r="I1245" s="74"/>
      <c r="J1245" s="38">
        <f t="shared" si="19"/>
        <v>0</v>
      </c>
      <c r="K1245" s="79"/>
    </row>
    <row r="1246" spans="1:11" ht="24.95" customHeight="1" thickTop="1" thickBot="1">
      <c r="A1246" s="72">
        <v>1243</v>
      </c>
      <c r="B1246" s="68"/>
      <c r="C1246" s="36"/>
      <c r="D1246" s="68"/>
      <c r="E1246" s="38" t="e">
        <f>VLOOKUP($D:$D,اكواد!$A:$G,2)</f>
        <v>#N/A</v>
      </c>
      <c r="F1246" s="38" t="e">
        <f>VLOOKUP($D:$D,اكواد!$A:$G,3)</f>
        <v>#N/A</v>
      </c>
      <c r="G1246" s="38" t="e">
        <f>VLOOKUP($D:$D,اكواد!$A:$G,4)</f>
        <v>#N/A</v>
      </c>
      <c r="H1246" s="46"/>
      <c r="I1246" s="74"/>
      <c r="J1246" s="38">
        <f t="shared" si="19"/>
        <v>0</v>
      </c>
      <c r="K1246" s="80"/>
    </row>
    <row r="1247" spans="1:11" ht="24.95" customHeight="1" thickTop="1" thickBot="1">
      <c r="A1247" s="72">
        <v>1244</v>
      </c>
      <c r="B1247" s="68"/>
      <c r="C1247" s="36"/>
      <c r="D1247" s="68"/>
      <c r="E1247" s="38" t="e">
        <f>VLOOKUP($D:$D,اكواد!$A:$G,2)</f>
        <v>#N/A</v>
      </c>
      <c r="F1247" s="38" t="e">
        <f>VLOOKUP($D:$D,اكواد!$A:$G,3)</f>
        <v>#N/A</v>
      </c>
      <c r="G1247" s="38" t="e">
        <f>VLOOKUP($D:$D,اكواد!$A:$G,4)</f>
        <v>#N/A</v>
      </c>
      <c r="H1247" s="46"/>
      <c r="I1247" s="74"/>
      <c r="J1247" s="38">
        <f t="shared" si="19"/>
        <v>0</v>
      </c>
      <c r="K1247" s="80"/>
    </row>
    <row r="1248" spans="1:11" ht="24.95" customHeight="1" thickTop="1" thickBot="1">
      <c r="A1248" s="72">
        <v>1245</v>
      </c>
      <c r="B1248" s="68"/>
      <c r="C1248" s="36"/>
      <c r="D1248" s="68"/>
      <c r="E1248" s="38" t="e">
        <f>VLOOKUP($D:$D,اكواد!$A:$G,2)</f>
        <v>#N/A</v>
      </c>
      <c r="F1248" s="38" t="e">
        <f>VLOOKUP($D:$D,اكواد!$A:$G,3)</f>
        <v>#N/A</v>
      </c>
      <c r="G1248" s="38" t="e">
        <f>VLOOKUP($D:$D,اكواد!$A:$G,4)</f>
        <v>#N/A</v>
      </c>
      <c r="H1248" s="46"/>
      <c r="I1248" s="74"/>
      <c r="J1248" s="38">
        <f t="shared" si="19"/>
        <v>0</v>
      </c>
      <c r="K1248" s="80"/>
    </row>
    <row r="1249" spans="1:11" ht="24.95" customHeight="1" thickTop="1" thickBot="1">
      <c r="A1249" s="72">
        <v>1246</v>
      </c>
      <c r="B1249" s="68"/>
      <c r="C1249" s="36"/>
      <c r="D1249" s="68"/>
      <c r="E1249" s="38" t="e">
        <f>VLOOKUP($D:$D,اكواد!$A:$G,2)</f>
        <v>#N/A</v>
      </c>
      <c r="F1249" s="38" t="e">
        <f>VLOOKUP($D:$D,اكواد!$A:$G,3)</f>
        <v>#N/A</v>
      </c>
      <c r="G1249" s="38" t="e">
        <f>VLOOKUP($D:$D,اكواد!$A:$G,4)</f>
        <v>#N/A</v>
      </c>
      <c r="H1249" s="46"/>
      <c r="I1249" s="74"/>
      <c r="J1249" s="38">
        <f t="shared" si="19"/>
        <v>0</v>
      </c>
      <c r="K1249" s="80"/>
    </row>
    <row r="1250" spans="1:11" ht="24.95" customHeight="1" thickTop="1" thickBot="1">
      <c r="A1250" s="72">
        <v>1247</v>
      </c>
      <c r="B1250" s="68"/>
      <c r="C1250" s="36"/>
      <c r="D1250" s="68"/>
      <c r="E1250" s="38" t="e">
        <f>VLOOKUP($D:$D,اكواد!$A:$G,2)</f>
        <v>#N/A</v>
      </c>
      <c r="F1250" s="38" t="e">
        <f>VLOOKUP($D:$D,اكواد!$A:$G,3)</f>
        <v>#N/A</v>
      </c>
      <c r="G1250" s="38" t="e">
        <f>VLOOKUP($D:$D,اكواد!$A:$G,4)</f>
        <v>#N/A</v>
      </c>
      <c r="H1250" s="46"/>
      <c r="I1250" s="74"/>
      <c r="J1250" s="38">
        <f t="shared" si="19"/>
        <v>0</v>
      </c>
      <c r="K1250" s="80"/>
    </row>
    <row r="1251" spans="1:11" ht="24.95" customHeight="1" thickTop="1" thickBot="1">
      <c r="A1251" s="72">
        <v>1248</v>
      </c>
      <c r="B1251" s="68"/>
      <c r="C1251" s="36"/>
      <c r="D1251" s="68"/>
      <c r="E1251" s="38" t="e">
        <f>VLOOKUP($D:$D,اكواد!$A:$G,2)</f>
        <v>#N/A</v>
      </c>
      <c r="F1251" s="38" t="e">
        <f>VLOOKUP($D:$D,اكواد!$A:$G,3)</f>
        <v>#N/A</v>
      </c>
      <c r="G1251" s="38" t="e">
        <f>VLOOKUP($D:$D,اكواد!$A:$G,4)</f>
        <v>#N/A</v>
      </c>
      <c r="H1251" s="46"/>
      <c r="I1251" s="74"/>
      <c r="J1251" s="38">
        <f t="shared" si="19"/>
        <v>0</v>
      </c>
      <c r="K1251" s="80"/>
    </row>
    <row r="1252" spans="1:11" ht="24.95" customHeight="1" thickTop="1" thickBot="1">
      <c r="A1252" s="72">
        <v>1249</v>
      </c>
      <c r="B1252" s="68"/>
      <c r="C1252" s="36"/>
      <c r="D1252" s="68"/>
      <c r="E1252" s="38" t="e">
        <f>VLOOKUP($D:$D,اكواد!$A:$G,2)</f>
        <v>#N/A</v>
      </c>
      <c r="F1252" s="38" t="e">
        <f>VLOOKUP($D:$D,اكواد!$A:$G,3)</f>
        <v>#N/A</v>
      </c>
      <c r="G1252" s="38" t="e">
        <f>VLOOKUP($D:$D,اكواد!$A:$G,4)</f>
        <v>#N/A</v>
      </c>
      <c r="H1252" s="46"/>
      <c r="I1252" s="74"/>
      <c r="J1252" s="38">
        <f t="shared" si="19"/>
        <v>0</v>
      </c>
      <c r="K1252" s="80"/>
    </row>
    <row r="1253" spans="1:11" ht="24.95" customHeight="1" thickTop="1" thickBot="1">
      <c r="A1253" s="72">
        <v>1250</v>
      </c>
      <c r="B1253" s="68"/>
      <c r="C1253" s="36"/>
      <c r="D1253" s="68"/>
      <c r="E1253" s="38" t="e">
        <f>VLOOKUP($D:$D,اكواد!$A:$G,2)</f>
        <v>#N/A</v>
      </c>
      <c r="F1253" s="38" t="e">
        <f>VLOOKUP($D:$D,اكواد!$A:$G,3)</f>
        <v>#N/A</v>
      </c>
      <c r="G1253" s="38" t="e">
        <f>VLOOKUP($D:$D,اكواد!$A:$G,4)</f>
        <v>#N/A</v>
      </c>
      <c r="H1253" s="46"/>
      <c r="I1253" s="74"/>
      <c r="J1253" s="38">
        <f t="shared" si="19"/>
        <v>0</v>
      </c>
      <c r="K1253" s="80"/>
    </row>
    <row r="1254" spans="1:11" ht="24.95" customHeight="1" thickTop="1" thickBot="1">
      <c r="A1254" s="72">
        <v>1251</v>
      </c>
      <c r="B1254" s="68"/>
      <c r="C1254" s="36"/>
      <c r="D1254" s="68"/>
      <c r="E1254" s="38" t="e">
        <f>VLOOKUP($D:$D,اكواد!$A:$G,2)</f>
        <v>#N/A</v>
      </c>
      <c r="F1254" s="38" t="e">
        <f>VLOOKUP($D:$D,اكواد!$A:$G,3)</f>
        <v>#N/A</v>
      </c>
      <c r="G1254" s="38" t="e">
        <f>VLOOKUP($D:$D,اكواد!$A:$G,4)</f>
        <v>#N/A</v>
      </c>
      <c r="H1254" s="46"/>
      <c r="I1254" s="74"/>
      <c r="J1254" s="38">
        <f t="shared" si="19"/>
        <v>0</v>
      </c>
      <c r="K1254" s="79"/>
    </row>
    <row r="1255" spans="1:11" ht="24.95" customHeight="1" thickTop="1" thickBot="1">
      <c r="A1255" s="72">
        <v>1252</v>
      </c>
      <c r="B1255" s="68"/>
      <c r="C1255" s="36"/>
      <c r="D1255" s="68"/>
      <c r="E1255" s="38" t="e">
        <f>VLOOKUP($D:$D,اكواد!$A:$G,2)</f>
        <v>#N/A</v>
      </c>
      <c r="F1255" s="38" t="e">
        <f>VLOOKUP($D:$D,اكواد!$A:$G,3)</f>
        <v>#N/A</v>
      </c>
      <c r="G1255" s="38" t="e">
        <f>VLOOKUP($D:$D,اكواد!$A:$G,4)</f>
        <v>#N/A</v>
      </c>
      <c r="H1255" s="46"/>
      <c r="I1255" s="74"/>
      <c r="J1255" s="38">
        <f t="shared" si="19"/>
        <v>0</v>
      </c>
      <c r="K1255" s="80"/>
    </row>
    <row r="1256" spans="1:11" ht="24.95" customHeight="1" thickTop="1" thickBot="1">
      <c r="A1256" s="72">
        <v>1253</v>
      </c>
      <c r="B1256" s="68"/>
      <c r="C1256" s="36"/>
      <c r="D1256" s="68"/>
      <c r="E1256" s="38" t="e">
        <f>VLOOKUP($D:$D,اكواد!$A:$G,2)</f>
        <v>#N/A</v>
      </c>
      <c r="F1256" s="38" t="e">
        <f>VLOOKUP($D:$D,اكواد!$A:$G,3)</f>
        <v>#N/A</v>
      </c>
      <c r="G1256" s="38" t="e">
        <f>VLOOKUP($D:$D,اكواد!$A:$G,4)</f>
        <v>#N/A</v>
      </c>
      <c r="H1256" s="46"/>
      <c r="I1256" s="74"/>
      <c r="J1256" s="38">
        <f t="shared" si="19"/>
        <v>0</v>
      </c>
      <c r="K1256" s="80"/>
    </row>
    <row r="1257" spans="1:11" ht="24.95" customHeight="1" thickTop="1" thickBot="1">
      <c r="A1257" s="72">
        <v>1254</v>
      </c>
      <c r="B1257" s="68"/>
      <c r="C1257" s="36"/>
      <c r="D1257" s="68"/>
      <c r="E1257" s="38" t="e">
        <f>VLOOKUP($D:$D,اكواد!$A:$G,2)</f>
        <v>#N/A</v>
      </c>
      <c r="F1257" s="38" t="e">
        <f>VLOOKUP($D:$D,اكواد!$A:$G,3)</f>
        <v>#N/A</v>
      </c>
      <c r="G1257" s="38" t="e">
        <f>VLOOKUP($D:$D,اكواد!$A:$G,4)</f>
        <v>#N/A</v>
      </c>
      <c r="H1257" s="46"/>
      <c r="I1257" s="74"/>
      <c r="J1257" s="38">
        <f t="shared" si="19"/>
        <v>0</v>
      </c>
      <c r="K1257" s="80"/>
    </row>
    <row r="1258" spans="1:11" ht="24.95" customHeight="1" thickTop="1" thickBot="1">
      <c r="A1258" s="72">
        <v>1255</v>
      </c>
      <c r="B1258" s="68"/>
      <c r="C1258" s="36"/>
      <c r="D1258" s="68"/>
      <c r="E1258" s="38" t="e">
        <f>VLOOKUP($D:$D,اكواد!$A:$G,2)</f>
        <v>#N/A</v>
      </c>
      <c r="F1258" s="38" t="e">
        <f>VLOOKUP($D:$D,اكواد!$A:$G,3)</f>
        <v>#N/A</v>
      </c>
      <c r="G1258" s="38" t="e">
        <f>VLOOKUP($D:$D,اكواد!$A:$G,4)</f>
        <v>#N/A</v>
      </c>
      <c r="H1258" s="46"/>
      <c r="I1258" s="74"/>
      <c r="J1258" s="38">
        <f t="shared" si="19"/>
        <v>0</v>
      </c>
      <c r="K1258" s="80"/>
    </row>
    <row r="1259" spans="1:11" ht="24.95" customHeight="1" thickTop="1" thickBot="1">
      <c r="A1259" s="72">
        <v>1256</v>
      </c>
      <c r="B1259" s="68"/>
      <c r="C1259" s="36"/>
      <c r="D1259" s="68"/>
      <c r="E1259" s="38" t="e">
        <f>VLOOKUP($D:$D,اكواد!$A:$G,2)</f>
        <v>#N/A</v>
      </c>
      <c r="F1259" s="38" t="e">
        <f>VLOOKUP($D:$D,اكواد!$A:$G,3)</f>
        <v>#N/A</v>
      </c>
      <c r="G1259" s="38" t="e">
        <f>VLOOKUP($D:$D,اكواد!$A:$G,4)</f>
        <v>#N/A</v>
      </c>
      <c r="H1259" s="46"/>
      <c r="I1259" s="74"/>
      <c r="J1259" s="38">
        <f t="shared" si="19"/>
        <v>0</v>
      </c>
      <c r="K1259" s="80"/>
    </row>
    <row r="1260" spans="1:11" ht="24.95" customHeight="1" thickTop="1" thickBot="1">
      <c r="A1260" s="72">
        <v>1257</v>
      </c>
      <c r="B1260" s="68"/>
      <c r="C1260" s="36"/>
      <c r="D1260" s="68"/>
      <c r="E1260" s="38" t="e">
        <f>VLOOKUP($D:$D,اكواد!$A:$G,2)</f>
        <v>#N/A</v>
      </c>
      <c r="F1260" s="38" t="e">
        <f>VLOOKUP($D:$D,اكواد!$A:$G,3)</f>
        <v>#N/A</v>
      </c>
      <c r="G1260" s="38" t="e">
        <f>VLOOKUP($D:$D,اكواد!$A:$G,4)</f>
        <v>#N/A</v>
      </c>
      <c r="H1260" s="46"/>
      <c r="I1260" s="74"/>
      <c r="J1260" s="38">
        <f t="shared" si="19"/>
        <v>0</v>
      </c>
      <c r="K1260" s="80"/>
    </row>
    <row r="1261" spans="1:11" ht="24.95" customHeight="1" thickTop="1" thickBot="1">
      <c r="A1261" s="72">
        <v>1258</v>
      </c>
      <c r="B1261" s="68"/>
      <c r="C1261" s="36"/>
      <c r="D1261" s="68"/>
      <c r="E1261" s="38" t="e">
        <f>VLOOKUP($D:$D,اكواد!$A:$G,2)</f>
        <v>#N/A</v>
      </c>
      <c r="F1261" s="38" t="e">
        <f>VLOOKUP($D:$D,اكواد!$A:$G,3)</f>
        <v>#N/A</v>
      </c>
      <c r="G1261" s="38" t="e">
        <f>VLOOKUP($D:$D,اكواد!$A:$G,4)</f>
        <v>#N/A</v>
      </c>
      <c r="H1261" s="46"/>
      <c r="I1261" s="74"/>
      <c r="J1261" s="38">
        <f t="shared" si="19"/>
        <v>0</v>
      </c>
      <c r="K1261" s="80"/>
    </row>
    <row r="1262" spans="1:11" ht="24.95" customHeight="1" thickTop="1" thickBot="1">
      <c r="A1262" s="72">
        <v>1259</v>
      </c>
      <c r="B1262" s="68"/>
      <c r="C1262" s="36"/>
      <c r="D1262" s="68"/>
      <c r="E1262" s="38" t="e">
        <f>VLOOKUP($D:$D,اكواد!$A:$G,2)</f>
        <v>#N/A</v>
      </c>
      <c r="F1262" s="38" t="e">
        <f>VLOOKUP($D:$D,اكواد!$A:$G,3)</f>
        <v>#N/A</v>
      </c>
      <c r="G1262" s="38" t="e">
        <f>VLOOKUP($D:$D,اكواد!$A:$G,4)</f>
        <v>#N/A</v>
      </c>
      <c r="H1262" s="46"/>
      <c r="I1262" s="74"/>
      <c r="J1262" s="38">
        <f t="shared" si="19"/>
        <v>0</v>
      </c>
      <c r="K1262" s="80"/>
    </row>
    <row r="1263" spans="1:11" ht="24.95" customHeight="1" thickTop="1" thickBot="1">
      <c r="A1263" s="72">
        <v>1260</v>
      </c>
      <c r="B1263" s="68"/>
      <c r="C1263" s="36"/>
      <c r="D1263" s="68"/>
      <c r="E1263" s="38" t="e">
        <f>VLOOKUP($D:$D,اكواد!$A:$G,2)</f>
        <v>#N/A</v>
      </c>
      <c r="F1263" s="38" t="e">
        <f>VLOOKUP($D:$D,اكواد!$A:$G,3)</f>
        <v>#N/A</v>
      </c>
      <c r="G1263" s="38" t="e">
        <f>VLOOKUP($D:$D,اكواد!$A:$G,4)</f>
        <v>#N/A</v>
      </c>
      <c r="H1263" s="46"/>
      <c r="I1263" s="74"/>
      <c r="J1263" s="38">
        <f t="shared" si="19"/>
        <v>0</v>
      </c>
      <c r="K1263" s="79"/>
    </row>
    <row r="1264" spans="1:11" ht="24.95" customHeight="1" thickTop="1" thickBot="1">
      <c r="A1264" s="72">
        <v>1261</v>
      </c>
      <c r="B1264" s="68"/>
      <c r="C1264" s="36"/>
      <c r="D1264" s="68"/>
      <c r="E1264" s="38" t="e">
        <f>VLOOKUP($D:$D,اكواد!$A:$G,2)</f>
        <v>#N/A</v>
      </c>
      <c r="F1264" s="38" t="e">
        <f>VLOOKUP($D:$D,اكواد!$A:$G,3)</f>
        <v>#N/A</v>
      </c>
      <c r="G1264" s="38" t="e">
        <f>VLOOKUP($D:$D,اكواد!$A:$G,4)</f>
        <v>#N/A</v>
      </c>
      <c r="H1264" s="46"/>
      <c r="I1264" s="74"/>
      <c r="J1264" s="38">
        <f t="shared" si="19"/>
        <v>0</v>
      </c>
      <c r="K1264" s="80"/>
    </row>
    <row r="1265" spans="1:11" ht="24.95" customHeight="1" thickTop="1" thickBot="1">
      <c r="A1265" s="72">
        <v>1262</v>
      </c>
      <c r="B1265" s="68"/>
      <c r="C1265" s="36"/>
      <c r="D1265" s="68"/>
      <c r="E1265" s="38" t="e">
        <f>VLOOKUP($D:$D,اكواد!$A:$G,2)</f>
        <v>#N/A</v>
      </c>
      <c r="F1265" s="38" t="e">
        <f>VLOOKUP($D:$D,اكواد!$A:$G,3)</f>
        <v>#N/A</v>
      </c>
      <c r="G1265" s="38" t="e">
        <f>VLOOKUP($D:$D,اكواد!$A:$G,4)</f>
        <v>#N/A</v>
      </c>
      <c r="H1265" s="46"/>
      <c r="I1265" s="74"/>
      <c r="J1265" s="38">
        <f t="shared" si="19"/>
        <v>0</v>
      </c>
      <c r="K1265" s="80"/>
    </row>
    <row r="1266" spans="1:11" ht="24.95" customHeight="1" thickTop="1" thickBot="1">
      <c r="A1266" s="72">
        <v>1263</v>
      </c>
      <c r="B1266" s="68"/>
      <c r="C1266" s="36"/>
      <c r="D1266" s="68"/>
      <c r="E1266" s="38" t="e">
        <f>VLOOKUP($D:$D,اكواد!$A:$G,2)</f>
        <v>#N/A</v>
      </c>
      <c r="F1266" s="38" t="e">
        <f>VLOOKUP($D:$D,اكواد!$A:$G,3)</f>
        <v>#N/A</v>
      </c>
      <c r="G1266" s="38" t="e">
        <f>VLOOKUP($D:$D,اكواد!$A:$G,4)</f>
        <v>#N/A</v>
      </c>
      <c r="H1266" s="46"/>
      <c r="I1266" s="74"/>
      <c r="J1266" s="38">
        <f t="shared" si="19"/>
        <v>0</v>
      </c>
      <c r="K1266" s="80"/>
    </row>
    <row r="1267" spans="1:11" ht="24.95" customHeight="1" thickTop="1" thickBot="1">
      <c r="A1267" s="72">
        <v>1264</v>
      </c>
      <c r="B1267" s="68"/>
      <c r="C1267" s="36"/>
      <c r="D1267" s="68"/>
      <c r="E1267" s="38" t="e">
        <f>VLOOKUP($D:$D,اكواد!$A:$G,2)</f>
        <v>#N/A</v>
      </c>
      <c r="F1267" s="38" t="e">
        <f>VLOOKUP($D:$D,اكواد!$A:$G,3)</f>
        <v>#N/A</v>
      </c>
      <c r="G1267" s="38" t="e">
        <f>VLOOKUP($D:$D,اكواد!$A:$G,4)</f>
        <v>#N/A</v>
      </c>
      <c r="H1267" s="46"/>
      <c r="I1267" s="74"/>
      <c r="J1267" s="38">
        <f t="shared" si="19"/>
        <v>0</v>
      </c>
      <c r="K1267" s="80"/>
    </row>
    <row r="1268" spans="1:11" ht="24.95" customHeight="1" thickTop="1" thickBot="1">
      <c r="A1268" s="72">
        <v>1265</v>
      </c>
      <c r="B1268" s="68"/>
      <c r="C1268" s="36"/>
      <c r="D1268" s="68"/>
      <c r="E1268" s="38" t="e">
        <f>VLOOKUP($D:$D,اكواد!$A:$G,2)</f>
        <v>#N/A</v>
      </c>
      <c r="F1268" s="38" t="e">
        <f>VLOOKUP($D:$D,اكواد!$A:$G,3)</f>
        <v>#N/A</v>
      </c>
      <c r="G1268" s="38" t="e">
        <f>VLOOKUP($D:$D,اكواد!$A:$G,4)</f>
        <v>#N/A</v>
      </c>
      <c r="H1268" s="46"/>
      <c r="I1268" s="74"/>
      <c r="J1268" s="38">
        <f t="shared" si="19"/>
        <v>0</v>
      </c>
      <c r="K1268" s="80"/>
    </row>
    <row r="1269" spans="1:11" ht="24.95" customHeight="1" thickTop="1" thickBot="1">
      <c r="A1269" s="72">
        <v>1266</v>
      </c>
      <c r="B1269" s="68"/>
      <c r="C1269" s="36"/>
      <c r="D1269" s="68"/>
      <c r="E1269" s="38" t="e">
        <f>VLOOKUP($D:$D,اكواد!$A:$G,2)</f>
        <v>#N/A</v>
      </c>
      <c r="F1269" s="38" t="e">
        <f>VLOOKUP($D:$D,اكواد!$A:$G,3)</f>
        <v>#N/A</v>
      </c>
      <c r="G1269" s="38" t="e">
        <f>VLOOKUP($D:$D,اكواد!$A:$G,4)</f>
        <v>#N/A</v>
      </c>
      <c r="H1269" s="46"/>
      <c r="I1269" s="74"/>
      <c r="J1269" s="38">
        <f t="shared" si="19"/>
        <v>0</v>
      </c>
      <c r="K1269" s="80"/>
    </row>
    <row r="1270" spans="1:11" ht="24.95" customHeight="1" thickTop="1" thickBot="1">
      <c r="A1270" s="72">
        <v>1267</v>
      </c>
      <c r="B1270" s="68"/>
      <c r="C1270" s="36"/>
      <c r="D1270" s="68"/>
      <c r="E1270" s="38" t="e">
        <f>VLOOKUP($D:$D,اكواد!$A:$G,2)</f>
        <v>#N/A</v>
      </c>
      <c r="F1270" s="38" t="e">
        <f>VLOOKUP($D:$D,اكواد!$A:$G,3)</f>
        <v>#N/A</v>
      </c>
      <c r="G1270" s="38" t="e">
        <f>VLOOKUP($D:$D,اكواد!$A:$G,4)</f>
        <v>#N/A</v>
      </c>
      <c r="H1270" s="46"/>
      <c r="I1270" s="74"/>
      <c r="J1270" s="38">
        <f t="shared" si="19"/>
        <v>0</v>
      </c>
      <c r="K1270" s="80"/>
    </row>
    <row r="1271" spans="1:11" ht="24.95" customHeight="1" thickTop="1" thickBot="1">
      <c r="A1271" s="72">
        <v>1268</v>
      </c>
      <c r="B1271" s="68"/>
      <c r="C1271" s="36"/>
      <c r="D1271" s="68"/>
      <c r="E1271" s="38" t="e">
        <f>VLOOKUP($D:$D,اكواد!$A:$G,2)</f>
        <v>#N/A</v>
      </c>
      <c r="F1271" s="38" t="e">
        <f>VLOOKUP($D:$D,اكواد!$A:$G,3)</f>
        <v>#N/A</v>
      </c>
      <c r="G1271" s="38" t="e">
        <f>VLOOKUP($D:$D,اكواد!$A:$G,4)</f>
        <v>#N/A</v>
      </c>
      <c r="H1271" s="46"/>
      <c r="I1271" s="74"/>
      <c r="J1271" s="38">
        <f t="shared" si="19"/>
        <v>0</v>
      </c>
      <c r="K1271" s="80"/>
    </row>
    <row r="1272" spans="1:11" ht="24.95" customHeight="1" thickTop="1" thickBot="1">
      <c r="A1272" s="72">
        <v>1269</v>
      </c>
      <c r="B1272" s="68"/>
      <c r="C1272" s="36"/>
      <c r="D1272" s="68"/>
      <c r="E1272" s="38" t="e">
        <f>VLOOKUP($D:$D,اكواد!$A:$G,2)</f>
        <v>#N/A</v>
      </c>
      <c r="F1272" s="38" t="e">
        <f>VLOOKUP($D:$D,اكواد!$A:$G,3)</f>
        <v>#N/A</v>
      </c>
      <c r="G1272" s="38" t="e">
        <f>VLOOKUP($D:$D,اكواد!$A:$G,4)</f>
        <v>#N/A</v>
      </c>
      <c r="H1272" s="46"/>
      <c r="I1272" s="74"/>
      <c r="J1272" s="38">
        <f t="shared" si="19"/>
        <v>0</v>
      </c>
      <c r="K1272" s="79"/>
    </row>
    <row r="1273" spans="1:11" ht="24.95" customHeight="1" thickTop="1" thickBot="1">
      <c r="A1273" s="72">
        <v>1270</v>
      </c>
      <c r="B1273" s="68"/>
      <c r="C1273" s="36"/>
      <c r="D1273" s="68"/>
      <c r="E1273" s="38" t="e">
        <f>VLOOKUP($D:$D,اكواد!$A:$G,2)</f>
        <v>#N/A</v>
      </c>
      <c r="F1273" s="38" t="e">
        <f>VLOOKUP($D:$D,اكواد!$A:$G,3)</f>
        <v>#N/A</v>
      </c>
      <c r="G1273" s="38" t="e">
        <f>VLOOKUP($D:$D,اكواد!$A:$G,4)</f>
        <v>#N/A</v>
      </c>
      <c r="H1273" s="46"/>
      <c r="I1273" s="74"/>
      <c r="J1273" s="38">
        <f t="shared" si="19"/>
        <v>0</v>
      </c>
      <c r="K1273" s="80"/>
    </row>
    <row r="1274" spans="1:11" ht="24.95" customHeight="1" thickTop="1" thickBot="1">
      <c r="A1274" s="72">
        <v>1271</v>
      </c>
      <c r="B1274" s="68"/>
      <c r="C1274" s="36"/>
      <c r="D1274" s="68"/>
      <c r="E1274" s="38" t="e">
        <f>VLOOKUP($D:$D,اكواد!$A:$G,2)</f>
        <v>#N/A</v>
      </c>
      <c r="F1274" s="38" t="e">
        <f>VLOOKUP($D:$D,اكواد!$A:$G,3)</f>
        <v>#N/A</v>
      </c>
      <c r="G1274" s="38" t="e">
        <f>VLOOKUP($D:$D,اكواد!$A:$G,4)</f>
        <v>#N/A</v>
      </c>
      <c r="H1274" s="46"/>
      <c r="I1274" s="74"/>
      <c r="J1274" s="38">
        <f t="shared" si="19"/>
        <v>0</v>
      </c>
      <c r="K1274" s="80"/>
    </row>
    <row r="1275" spans="1:11" ht="24.95" customHeight="1" thickTop="1" thickBot="1">
      <c r="A1275" s="72">
        <v>1272</v>
      </c>
      <c r="B1275" s="68"/>
      <c r="C1275" s="36"/>
      <c r="D1275" s="68"/>
      <c r="E1275" s="38" t="e">
        <f>VLOOKUP($D:$D,اكواد!$A:$G,2)</f>
        <v>#N/A</v>
      </c>
      <c r="F1275" s="38" t="e">
        <f>VLOOKUP($D:$D,اكواد!$A:$G,3)</f>
        <v>#N/A</v>
      </c>
      <c r="G1275" s="38" t="e">
        <f>VLOOKUP($D:$D,اكواد!$A:$G,4)</f>
        <v>#N/A</v>
      </c>
      <c r="H1275" s="46"/>
      <c r="I1275" s="74"/>
      <c r="J1275" s="38">
        <f t="shared" si="19"/>
        <v>0</v>
      </c>
      <c r="K1275" s="80"/>
    </row>
    <row r="1276" spans="1:11" ht="24.95" customHeight="1" thickTop="1" thickBot="1">
      <c r="A1276" s="72">
        <v>1273</v>
      </c>
      <c r="B1276" s="68"/>
      <c r="C1276" s="36"/>
      <c r="D1276" s="68"/>
      <c r="E1276" s="38" t="e">
        <f>VLOOKUP($D:$D,اكواد!$A:$G,2)</f>
        <v>#N/A</v>
      </c>
      <c r="F1276" s="38" t="e">
        <f>VLOOKUP($D:$D,اكواد!$A:$G,3)</f>
        <v>#N/A</v>
      </c>
      <c r="G1276" s="38" t="e">
        <f>VLOOKUP($D:$D,اكواد!$A:$G,4)</f>
        <v>#N/A</v>
      </c>
      <c r="H1276" s="46"/>
      <c r="I1276" s="74"/>
      <c r="J1276" s="38">
        <f t="shared" si="19"/>
        <v>0</v>
      </c>
      <c r="K1276" s="80"/>
    </row>
    <row r="1277" spans="1:11" ht="24.95" customHeight="1" thickTop="1" thickBot="1">
      <c r="A1277" s="72">
        <v>1274</v>
      </c>
      <c r="B1277" s="68"/>
      <c r="C1277" s="36"/>
      <c r="D1277" s="68"/>
      <c r="E1277" s="38" t="e">
        <f>VLOOKUP($D:$D,اكواد!$A:$G,2)</f>
        <v>#N/A</v>
      </c>
      <c r="F1277" s="38" t="e">
        <f>VLOOKUP($D:$D,اكواد!$A:$G,3)</f>
        <v>#N/A</v>
      </c>
      <c r="G1277" s="38" t="e">
        <f>VLOOKUP($D:$D,اكواد!$A:$G,4)</f>
        <v>#N/A</v>
      </c>
      <c r="H1277" s="46"/>
      <c r="I1277" s="74"/>
      <c r="J1277" s="38">
        <f t="shared" si="19"/>
        <v>0</v>
      </c>
      <c r="K1277" s="80"/>
    </row>
    <row r="1278" spans="1:11" ht="24.95" customHeight="1" thickTop="1" thickBot="1">
      <c r="A1278" s="72">
        <v>1275</v>
      </c>
      <c r="B1278" s="68"/>
      <c r="C1278" s="36"/>
      <c r="D1278" s="68"/>
      <c r="E1278" s="38" t="e">
        <f>VLOOKUP($D:$D,اكواد!$A:$G,2)</f>
        <v>#N/A</v>
      </c>
      <c r="F1278" s="38" t="e">
        <f>VLOOKUP($D:$D,اكواد!$A:$G,3)</f>
        <v>#N/A</v>
      </c>
      <c r="G1278" s="38" t="e">
        <f>VLOOKUP($D:$D,اكواد!$A:$G,4)</f>
        <v>#N/A</v>
      </c>
      <c r="H1278" s="46"/>
      <c r="I1278" s="74"/>
      <c r="J1278" s="38">
        <f t="shared" si="19"/>
        <v>0</v>
      </c>
      <c r="K1278" s="80"/>
    </row>
    <row r="1279" spans="1:11" ht="24.95" customHeight="1" thickTop="1" thickBot="1">
      <c r="A1279" s="72">
        <v>1276</v>
      </c>
      <c r="B1279" s="68"/>
      <c r="C1279" s="36"/>
      <c r="D1279" s="68"/>
      <c r="E1279" s="38" t="e">
        <f>VLOOKUP($D:$D,اكواد!$A:$G,2)</f>
        <v>#N/A</v>
      </c>
      <c r="F1279" s="38" t="e">
        <f>VLOOKUP($D:$D,اكواد!$A:$G,3)</f>
        <v>#N/A</v>
      </c>
      <c r="G1279" s="38" t="e">
        <f>VLOOKUP($D:$D,اكواد!$A:$G,4)</f>
        <v>#N/A</v>
      </c>
      <c r="H1279" s="46"/>
      <c r="I1279" s="74"/>
      <c r="J1279" s="38">
        <f t="shared" si="19"/>
        <v>0</v>
      </c>
      <c r="K1279" s="80"/>
    </row>
    <row r="1280" spans="1:11" ht="24.95" customHeight="1" thickTop="1" thickBot="1">
      <c r="A1280" s="72">
        <v>1277</v>
      </c>
      <c r="B1280" s="68"/>
      <c r="C1280" s="36"/>
      <c r="D1280" s="68"/>
      <c r="E1280" s="38" t="e">
        <f>VLOOKUP($D:$D,اكواد!$A:$G,2)</f>
        <v>#N/A</v>
      </c>
      <c r="F1280" s="38" t="e">
        <f>VLOOKUP($D:$D,اكواد!$A:$G,3)</f>
        <v>#N/A</v>
      </c>
      <c r="G1280" s="38" t="e">
        <f>VLOOKUP($D:$D,اكواد!$A:$G,4)</f>
        <v>#N/A</v>
      </c>
      <c r="H1280" s="46"/>
      <c r="I1280" s="74"/>
      <c r="J1280" s="38">
        <f t="shared" si="19"/>
        <v>0</v>
      </c>
      <c r="K1280" s="80"/>
    </row>
    <row r="1281" spans="1:11" ht="24.95" customHeight="1" thickTop="1" thickBot="1">
      <c r="A1281" s="72">
        <v>1278</v>
      </c>
      <c r="B1281" s="68"/>
      <c r="C1281" s="36"/>
      <c r="D1281" s="68"/>
      <c r="E1281" s="38" t="e">
        <f>VLOOKUP($D:$D,اكواد!$A:$G,2)</f>
        <v>#N/A</v>
      </c>
      <c r="F1281" s="38" t="e">
        <f>VLOOKUP($D:$D,اكواد!$A:$G,3)</f>
        <v>#N/A</v>
      </c>
      <c r="G1281" s="38" t="e">
        <f>VLOOKUP($D:$D,اكواد!$A:$G,4)</f>
        <v>#N/A</v>
      </c>
      <c r="H1281" s="46"/>
      <c r="I1281" s="74"/>
      <c r="J1281" s="38">
        <f t="shared" si="19"/>
        <v>0</v>
      </c>
      <c r="K1281" s="79"/>
    </row>
    <row r="1282" spans="1:11" ht="24.95" customHeight="1" thickTop="1" thickBot="1">
      <c r="A1282" s="72">
        <v>1279</v>
      </c>
      <c r="B1282" s="68"/>
      <c r="C1282" s="36"/>
      <c r="D1282" s="68"/>
      <c r="E1282" s="38" t="e">
        <f>VLOOKUP($D:$D,اكواد!$A:$G,2)</f>
        <v>#N/A</v>
      </c>
      <c r="F1282" s="38" t="e">
        <f>VLOOKUP($D:$D,اكواد!$A:$G,3)</f>
        <v>#N/A</v>
      </c>
      <c r="G1282" s="38" t="e">
        <f>VLOOKUP($D:$D,اكواد!$A:$G,4)</f>
        <v>#N/A</v>
      </c>
      <c r="H1282" s="46"/>
      <c r="I1282" s="74"/>
      <c r="J1282" s="38">
        <f t="shared" si="19"/>
        <v>0</v>
      </c>
      <c r="K1282" s="80"/>
    </row>
    <row r="1283" spans="1:11" ht="24.95" customHeight="1" thickTop="1" thickBot="1">
      <c r="A1283" s="72">
        <v>1280</v>
      </c>
      <c r="B1283" s="68"/>
      <c r="C1283" s="36"/>
      <c r="D1283" s="68"/>
      <c r="E1283" s="38" t="e">
        <f>VLOOKUP($D:$D,اكواد!$A:$G,2)</f>
        <v>#N/A</v>
      </c>
      <c r="F1283" s="38" t="e">
        <f>VLOOKUP($D:$D,اكواد!$A:$G,3)</f>
        <v>#N/A</v>
      </c>
      <c r="G1283" s="38" t="e">
        <f>VLOOKUP($D:$D,اكواد!$A:$G,4)</f>
        <v>#N/A</v>
      </c>
      <c r="H1283" s="46"/>
      <c r="I1283" s="74"/>
      <c r="J1283" s="38">
        <f t="shared" si="19"/>
        <v>0</v>
      </c>
      <c r="K1283" s="80"/>
    </row>
    <row r="1284" spans="1:11" ht="24.95" customHeight="1" thickTop="1" thickBot="1">
      <c r="A1284" s="72">
        <v>1281</v>
      </c>
      <c r="B1284" s="68"/>
      <c r="C1284" s="36"/>
      <c r="D1284" s="68"/>
      <c r="E1284" s="38" t="e">
        <f>VLOOKUP($D:$D,اكواد!$A:$G,2)</f>
        <v>#N/A</v>
      </c>
      <c r="F1284" s="38" t="e">
        <f>VLOOKUP($D:$D,اكواد!$A:$G,3)</f>
        <v>#N/A</v>
      </c>
      <c r="G1284" s="38" t="e">
        <f>VLOOKUP($D:$D,اكواد!$A:$G,4)</f>
        <v>#N/A</v>
      </c>
      <c r="H1284" s="46"/>
      <c r="I1284" s="74"/>
      <c r="J1284" s="38">
        <f t="shared" si="19"/>
        <v>0</v>
      </c>
      <c r="K1284" s="80"/>
    </row>
    <row r="1285" spans="1:11" ht="24.95" customHeight="1" thickTop="1" thickBot="1">
      <c r="A1285" s="72">
        <v>1282</v>
      </c>
      <c r="B1285" s="68"/>
      <c r="C1285" s="36"/>
      <c r="D1285" s="68"/>
      <c r="E1285" s="38" t="e">
        <f>VLOOKUP($D:$D,اكواد!$A:$G,2)</f>
        <v>#N/A</v>
      </c>
      <c r="F1285" s="38" t="e">
        <f>VLOOKUP($D:$D,اكواد!$A:$G,3)</f>
        <v>#N/A</v>
      </c>
      <c r="G1285" s="38" t="e">
        <f>VLOOKUP($D:$D,اكواد!$A:$G,4)</f>
        <v>#N/A</v>
      </c>
      <c r="H1285" s="46"/>
      <c r="I1285" s="74"/>
      <c r="J1285" s="38">
        <f t="shared" ref="J1285:J1348" si="20">H1285*I1285</f>
        <v>0</v>
      </c>
      <c r="K1285" s="80"/>
    </row>
    <row r="1286" spans="1:11" ht="24.95" customHeight="1" thickTop="1" thickBot="1">
      <c r="A1286" s="72">
        <v>1283</v>
      </c>
      <c r="B1286" s="68"/>
      <c r="C1286" s="36"/>
      <c r="D1286" s="68"/>
      <c r="E1286" s="38" t="e">
        <f>VLOOKUP($D:$D,اكواد!$A:$G,2)</f>
        <v>#N/A</v>
      </c>
      <c r="F1286" s="38" t="e">
        <f>VLOOKUP($D:$D,اكواد!$A:$G,3)</f>
        <v>#N/A</v>
      </c>
      <c r="G1286" s="38" t="e">
        <f>VLOOKUP($D:$D,اكواد!$A:$G,4)</f>
        <v>#N/A</v>
      </c>
      <c r="H1286" s="46"/>
      <c r="I1286" s="74"/>
      <c r="J1286" s="38">
        <f t="shared" si="20"/>
        <v>0</v>
      </c>
      <c r="K1286" s="80"/>
    </row>
    <row r="1287" spans="1:11" ht="24.95" customHeight="1" thickTop="1" thickBot="1">
      <c r="A1287" s="72">
        <v>1284</v>
      </c>
      <c r="B1287" s="68"/>
      <c r="C1287" s="36"/>
      <c r="D1287" s="68"/>
      <c r="E1287" s="38" t="e">
        <f>VLOOKUP($D:$D,اكواد!$A:$G,2)</f>
        <v>#N/A</v>
      </c>
      <c r="F1287" s="38" t="e">
        <f>VLOOKUP($D:$D,اكواد!$A:$G,3)</f>
        <v>#N/A</v>
      </c>
      <c r="G1287" s="38" t="e">
        <f>VLOOKUP($D:$D,اكواد!$A:$G,4)</f>
        <v>#N/A</v>
      </c>
      <c r="H1287" s="46"/>
      <c r="I1287" s="74"/>
      <c r="J1287" s="38">
        <f t="shared" si="20"/>
        <v>0</v>
      </c>
      <c r="K1287" s="80"/>
    </row>
    <row r="1288" spans="1:11" ht="24.95" customHeight="1" thickTop="1" thickBot="1">
      <c r="A1288" s="72">
        <v>1285</v>
      </c>
      <c r="B1288" s="68"/>
      <c r="C1288" s="36"/>
      <c r="D1288" s="68"/>
      <c r="E1288" s="38" t="e">
        <f>VLOOKUP($D:$D,اكواد!$A:$G,2)</f>
        <v>#N/A</v>
      </c>
      <c r="F1288" s="38" t="e">
        <f>VLOOKUP($D:$D,اكواد!$A:$G,3)</f>
        <v>#N/A</v>
      </c>
      <c r="G1288" s="38" t="e">
        <f>VLOOKUP($D:$D,اكواد!$A:$G,4)</f>
        <v>#N/A</v>
      </c>
      <c r="H1288" s="46"/>
      <c r="I1288" s="74"/>
      <c r="J1288" s="38">
        <f t="shared" si="20"/>
        <v>0</v>
      </c>
      <c r="K1288" s="80"/>
    </row>
    <row r="1289" spans="1:11" ht="24.95" customHeight="1" thickTop="1" thickBot="1">
      <c r="A1289" s="72">
        <v>1286</v>
      </c>
      <c r="B1289" s="68"/>
      <c r="C1289" s="36"/>
      <c r="D1289" s="68"/>
      <c r="E1289" s="38" t="e">
        <f>VLOOKUP($D:$D,اكواد!$A:$G,2)</f>
        <v>#N/A</v>
      </c>
      <c r="F1289" s="38" t="e">
        <f>VLOOKUP($D:$D,اكواد!$A:$G,3)</f>
        <v>#N/A</v>
      </c>
      <c r="G1289" s="38" t="e">
        <f>VLOOKUP($D:$D,اكواد!$A:$G,4)</f>
        <v>#N/A</v>
      </c>
      <c r="H1289" s="46"/>
      <c r="I1289" s="74"/>
      <c r="J1289" s="38">
        <f t="shared" si="20"/>
        <v>0</v>
      </c>
      <c r="K1289" s="80"/>
    </row>
    <row r="1290" spans="1:11" ht="24.95" customHeight="1" thickTop="1" thickBot="1">
      <c r="A1290" s="72">
        <v>1287</v>
      </c>
      <c r="B1290" s="68"/>
      <c r="C1290" s="36"/>
      <c r="D1290" s="68"/>
      <c r="E1290" s="38" t="e">
        <f>VLOOKUP($D:$D,اكواد!$A:$G,2)</f>
        <v>#N/A</v>
      </c>
      <c r="F1290" s="38" t="e">
        <f>VLOOKUP($D:$D,اكواد!$A:$G,3)</f>
        <v>#N/A</v>
      </c>
      <c r="G1290" s="38" t="e">
        <f>VLOOKUP($D:$D,اكواد!$A:$G,4)</f>
        <v>#N/A</v>
      </c>
      <c r="H1290" s="46"/>
      <c r="I1290" s="74"/>
      <c r="J1290" s="38">
        <f t="shared" si="20"/>
        <v>0</v>
      </c>
      <c r="K1290" s="79"/>
    </row>
    <row r="1291" spans="1:11" ht="24.95" customHeight="1" thickTop="1" thickBot="1">
      <c r="A1291" s="72">
        <v>1288</v>
      </c>
      <c r="B1291" s="68"/>
      <c r="C1291" s="36"/>
      <c r="D1291" s="68"/>
      <c r="E1291" s="38" t="e">
        <f>VLOOKUP($D:$D,اكواد!$A:$G,2)</f>
        <v>#N/A</v>
      </c>
      <c r="F1291" s="38" t="e">
        <f>VLOOKUP($D:$D,اكواد!$A:$G,3)</f>
        <v>#N/A</v>
      </c>
      <c r="G1291" s="38" t="e">
        <f>VLOOKUP($D:$D,اكواد!$A:$G,4)</f>
        <v>#N/A</v>
      </c>
      <c r="H1291" s="46"/>
      <c r="I1291" s="74"/>
      <c r="J1291" s="38">
        <f t="shared" si="20"/>
        <v>0</v>
      </c>
      <c r="K1291" s="80"/>
    </row>
    <row r="1292" spans="1:11" ht="24.95" customHeight="1" thickTop="1" thickBot="1">
      <c r="A1292" s="72">
        <v>1289</v>
      </c>
      <c r="B1292" s="68"/>
      <c r="C1292" s="36"/>
      <c r="D1292" s="68"/>
      <c r="E1292" s="38" t="e">
        <f>VLOOKUP($D:$D,اكواد!$A:$G,2)</f>
        <v>#N/A</v>
      </c>
      <c r="F1292" s="38" t="e">
        <f>VLOOKUP($D:$D,اكواد!$A:$G,3)</f>
        <v>#N/A</v>
      </c>
      <c r="G1292" s="38" t="e">
        <f>VLOOKUP($D:$D,اكواد!$A:$G,4)</f>
        <v>#N/A</v>
      </c>
      <c r="H1292" s="46"/>
      <c r="I1292" s="74"/>
      <c r="J1292" s="38">
        <f t="shared" si="20"/>
        <v>0</v>
      </c>
      <c r="K1292" s="80"/>
    </row>
    <row r="1293" spans="1:11" ht="24.95" customHeight="1" thickTop="1" thickBot="1">
      <c r="A1293" s="72">
        <v>1290</v>
      </c>
      <c r="B1293" s="68"/>
      <c r="C1293" s="36"/>
      <c r="D1293" s="68"/>
      <c r="E1293" s="38" t="e">
        <f>VLOOKUP($D:$D,اكواد!$A:$G,2)</f>
        <v>#N/A</v>
      </c>
      <c r="F1293" s="38" t="e">
        <f>VLOOKUP($D:$D,اكواد!$A:$G,3)</f>
        <v>#N/A</v>
      </c>
      <c r="G1293" s="38" t="e">
        <f>VLOOKUP($D:$D,اكواد!$A:$G,4)</f>
        <v>#N/A</v>
      </c>
      <c r="H1293" s="46"/>
      <c r="I1293" s="74"/>
      <c r="J1293" s="38">
        <f t="shared" si="20"/>
        <v>0</v>
      </c>
      <c r="K1293" s="80"/>
    </row>
    <row r="1294" spans="1:11" ht="24.95" customHeight="1" thickTop="1" thickBot="1">
      <c r="A1294" s="72">
        <v>1291</v>
      </c>
      <c r="B1294" s="68"/>
      <c r="C1294" s="36"/>
      <c r="D1294" s="68"/>
      <c r="E1294" s="38" t="e">
        <f>VLOOKUP($D:$D,اكواد!$A:$G,2)</f>
        <v>#N/A</v>
      </c>
      <c r="F1294" s="38" t="e">
        <f>VLOOKUP($D:$D,اكواد!$A:$G,3)</f>
        <v>#N/A</v>
      </c>
      <c r="G1294" s="38" t="e">
        <f>VLOOKUP($D:$D,اكواد!$A:$G,4)</f>
        <v>#N/A</v>
      </c>
      <c r="H1294" s="46"/>
      <c r="I1294" s="74"/>
      <c r="J1294" s="38">
        <f t="shared" si="20"/>
        <v>0</v>
      </c>
      <c r="K1294" s="80"/>
    </row>
    <row r="1295" spans="1:11" ht="24.95" customHeight="1" thickTop="1" thickBot="1">
      <c r="A1295" s="72">
        <v>1292</v>
      </c>
      <c r="B1295" s="68"/>
      <c r="C1295" s="36"/>
      <c r="D1295" s="68"/>
      <c r="E1295" s="38" t="e">
        <f>VLOOKUP($D:$D,اكواد!$A:$G,2)</f>
        <v>#N/A</v>
      </c>
      <c r="F1295" s="38" t="e">
        <f>VLOOKUP($D:$D,اكواد!$A:$G,3)</f>
        <v>#N/A</v>
      </c>
      <c r="G1295" s="38" t="e">
        <f>VLOOKUP($D:$D,اكواد!$A:$G,4)</f>
        <v>#N/A</v>
      </c>
      <c r="H1295" s="46"/>
      <c r="I1295" s="74"/>
      <c r="J1295" s="38">
        <f t="shared" si="20"/>
        <v>0</v>
      </c>
      <c r="K1295" s="80"/>
    </row>
    <row r="1296" spans="1:11" ht="24.95" customHeight="1" thickTop="1" thickBot="1">
      <c r="A1296" s="72">
        <v>1293</v>
      </c>
      <c r="B1296" s="68"/>
      <c r="C1296" s="36"/>
      <c r="D1296" s="68"/>
      <c r="E1296" s="38" t="e">
        <f>VLOOKUP($D:$D,اكواد!$A:$G,2)</f>
        <v>#N/A</v>
      </c>
      <c r="F1296" s="38" t="e">
        <f>VLOOKUP($D:$D,اكواد!$A:$G,3)</f>
        <v>#N/A</v>
      </c>
      <c r="G1296" s="38" t="e">
        <f>VLOOKUP($D:$D,اكواد!$A:$G,4)</f>
        <v>#N/A</v>
      </c>
      <c r="H1296" s="46"/>
      <c r="I1296" s="74"/>
      <c r="J1296" s="38">
        <f t="shared" si="20"/>
        <v>0</v>
      </c>
      <c r="K1296" s="80"/>
    </row>
    <row r="1297" spans="1:11" ht="24.95" customHeight="1" thickTop="1" thickBot="1">
      <c r="A1297" s="72">
        <v>1294</v>
      </c>
      <c r="B1297" s="68"/>
      <c r="C1297" s="36"/>
      <c r="D1297" s="68"/>
      <c r="E1297" s="38" t="e">
        <f>VLOOKUP($D:$D,اكواد!$A:$G,2)</f>
        <v>#N/A</v>
      </c>
      <c r="F1297" s="38" t="e">
        <f>VLOOKUP($D:$D,اكواد!$A:$G,3)</f>
        <v>#N/A</v>
      </c>
      <c r="G1297" s="38" t="e">
        <f>VLOOKUP($D:$D,اكواد!$A:$G,4)</f>
        <v>#N/A</v>
      </c>
      <c r="H1297" s="46"/>
      <c r="I1297" s="74"/>
      <c r="J1297" s="38">
        <f t="shared" si="20"/>
        <v>0</v>
      </c>
      <c r="K1297" s="80"/>
    </row>
    <row r="1298" spans="1:11" ht="24.95" customHeight="1" thickTop="1" thickBot="1">
      <c r="A1298" s="72">
        <v>1295</v>
      </c>
      <c r="B1298" s="68"/>
      <c r="C1298" s="36"/>
      <c r="D1298" s="68"/>
      <c r="E1298" s="38" t="e">
        <f>VLOOKUP($D:$D,اكواد!$A:$G,2)</f>
        <v>#N/A</v>
      </c>
      <c r="F1298" s="38" t="e">
        <f>VLOOKUP($D:$D,اكواد!$A:$G,3)</f>
        <v>#N/A</v>
      </c>
      <c r="G1298" s="38" t="e">
        <f>VLOOKUP($D:$D,اكواد!$A:$G,4)</f>
        <v>#N/A</v>
      </c>
      <c r="H1298" s="46"/>
      <c r="I1298" s="74"/>
      <c r="J1298" s="38">
        <f t="shared" si="20"/>
        <v>0</v>
      </c>
      <c r="K1298" s="80"/>
    </row>
    <row r="1299" spans="1:11" ht="24.95" customHeight="1" thickTop="1" thickBot="1">
      <c r="A1299" s="72">
        <v>1296</v>
      </c>
      <c r="B1299" s="68"/>
      <c r="C1299" s="36"/>
      <c r="D1299" s="68"/>
      <c r="E1299" s="38" t="e">
        <f>VLOOKUP($D:$D,اكواد!$A:$G,2)</f>
        <v>#N/A</v>
      </c>
      <c r="F1299" s="38" t="e">
        <f>VLOOKUP($D:$D,اكواد!$A:$G,3)</f>
        <v>#N/A</v>
      </c>
      <c r="G1299" s="38" t="e">
        <f>VLOOKUP($D:$D,اكواد!$A:$G,4)</f>
        <v>#N/A</v>
      </c>
      <c r="H1299" s="46"/>
      <c r="I1299" s="74"/>
      <c r="J1299" s="38">
        <f t="shared" si="20"/>
        <v>0</v>
      </c>
      <c r="K1299" s="79"/>
    </row>
    <row r="1300" spans="1:11" ht="24.95" customHeight="1" thickTop="1" thickBot="1">
      <c r="A1300" s="72">
        <v>1297</v>
      </c>
      <c r="B1300" s="68"/>
      <c r="C1300" s="36"/>
      <c r="D1300" s="68"/>
      <c r="E1300" s="38" t="e">
        <f>VLOOKUP($D:$D,اكواد!$A:$G,2)</f>
        <v>#N/A</v>
      </c>
      <c r="F1300" s="38" t="e">
        <f>VLOOKUP($D:$D,اكواد!$A:$G,3)</f>
        <v>#N/A</v>
      </c>
      <c r="G1300" s="38" t="e">
        <f>VLOOKUP($D:$D,اكواد!$A:$G,4)</f>
        <v>#N/A</v>
      </c>
      <c r="H1300" s="46"/>
      <c r="I1300" s="74"/>
      <c r="J1300" s="38">
        <f t="shared" si="20"/>
        <v>0</v>
      </c>
      <c r="K1300" s="80"/>
    </row>
    <row r="1301" spans="1:11" ht="24.95" customHeight="1" thickTop="1" thickBot="1">
      <c r="A1301" s="72">
        <v>1298</v>
      </c>
      <c r="B1301" s="68"/>
      <c r="C1301" s="36"/>
      <c r="D1301" s="68"/>
      <c r="E1301" s="38" t="e">
        <f>VLOOKUP($D:$D,اكواد!$A:$G,2)</f>
        <v>#N/A</v>
      </c>
      <c r="F1301" s="38" t="e">
        <f>VLOOKUP($D:$D,اكواد!$A:$G,3)</f>
        <v>#N/A</v>
      </c>
      <c r="G1301" s="38" t="e">
        <f>VLOOKUP($D:$D,اكواد!$A:$G,4)</f>
        <v>#N/A</v>
      </c>
      <c r="H1301" s="46"/>
      <c r="I1301" s="74"/>
      <c r="J1301" s="38">
        <f t="shared" si="20"/>
        <v>0</v>
      </c>
      <c r="K1301" s="80"/>
    </row>
    <row r="1302" spans="1:11" ht="24.95" customHeight="1" thickTop="1" thickBot="1">
      <c r="A1302" s="72">
        <v>1299</v>
      </c>
      <c r="B1302" s="68"/>
      <c r="C1302" s="36"/>
      <c r="D1302" s="68"/>
      <c r="E1302" s="38" t="e">
        <f>VLOOKUP($D:$D,اكواد!$A:$G,2)</f>
        <v>#N/A</v>
      </c>
      <c r="F1302" s="38" t="e">
        <f>VLOOKUP($D:$D,اكواد!$A:$G,3)</f>
        <v>#N/A</v>
      </c>
      <c r="G1302" s="38" t="e">
        <f>VLOOKUP($D:$D,اكواد!$A:$G,4)</f>
        <v>#N/A</v>
      </c>
      <c r="H1302" s="46"/>
      <c r="I1302" s="74"/>
      <c r="J1302" s="38">
        <f t="shared" si="20"/>
        <v>0</v>
      </c>
      <c r="K1302" s="80"/>
    </row>
    <row r="1303" spans="1:11" ht="24.95" customHeight="1" thickTop="1" thickBot="1">
      <c r="A1303" s="72">
        <v>1300</v>
      </c>
      <c r="B1303" s="68"/>
      <c r="C1303" s="36"/>
      <c r="D1303" s="68"/>
      <c r="E1303" s="38" t="e">
        <f>VLOOKUP($D:$D,اكواد!$A:$G,2)</f>
        <v>#N/A</v>
      </c>
      <c r="F1303" s="38" t="e">
        <f>VLOOKUP($D:$D,اكواد!$A:$G,3)</f>
        <v>#N/A</v>
      </c>
      <c r="G1303" s="38" t="e">
        <f>VLOOKUP($D:$D,اكواد!$A:$G,4)</f>
        <v>#N/A</v>
      </c>
      <c r="H1303" s="46"/>
      <c r="I1303" s="74"/>
      <c r="J1303" s="38">
        <f t="shared" si="20"/>
        <v>0</v>
      </c>
      <c r="K1303" s="80"/>
    </row>
    <row r="1304" spans="1:11" ht="24.95" customHeight="1" thickTop="1" thickBot="1">
      <c r="A1304" s="72">
        <v>1301</v>
      </c>
      <c r="B1304" s="68"/>
      <c r="C1304" s="36"/>
      <c r="D1304" s="68"/>
      <c r="E1304" s="38" t="e">
        <f>VLOOKUP($D:$D,اكواد!$A:$G,2)</f>
        <v>#N/A</v>
      </c>
      <c r="F1304" s="38" t="e">
        <f>VLOOKUP($D:$D,اكواد!$A:$G,3)</f>
        <v>#N/A</v>
      </c>
      <c r="G1304" s="38" t="e">
        <f>VLOOKUP($D:$D,اكواد!$A:$G,4)</f>
        <v>#N/A</v>
      </c>
      <c r="H1304" s="46"/>
      <c r="I1304" s="74"/>
      <c r="J1304" s="38">
        <f t="shared" si="20"/>
        <v>0</v>
      </c>
      <c r="K1304" s="80"/>
    </row>
    <row r="1305" spans="1:11" ht="24.95" customHeight="1" thickTop="1" thickBot="1">
      <c r="A1305" s="72">
        <v>1302</v>
      </c>
      <c r="B1305" s="68"/>
      <c r="C1305" s="36"/>
      <c r="D1305" s="68"/>
      <c r="E1305" s="38" t="e">
        <f>VLOOKUP($D:$D,اكواد!$A:$G,2)</f>
        <v>#N/A</v>
      </c>
      <c r="F1305" s="38" t="e">
        <f>VLOOKUP($D:$D,اكواد!$A:$G,3)</f>
        <v>#N/A</v>
      </c>
      <c r="G1305" s="38" t="e">
        <f>VLOOKUP($D:$D,اكواد!$A:$G,4)</f>
        <v>#N/A</v>
      </c>
      <c r="H1305" s="46"/>
      <c r="I1305" s="74"/>
      <c r="J1305" s="38">
        <f t="shared" si="20"/>
        <v>0</v>
      </c>
      <c r="K1305" s="80"/>
    </row>
    <row r="1306" spans="1:11" ht="24.95" customHeight="1" thickTop="1" thickBot="1">
      <c r="A1306" s="72">
        <v>1303</v>
      </c>
      <c r="B1306" s="68"/>
      <c r="C1306" s="36"/>
      <c r="D1306" s="68"/>
      <c r="E1306" s="38" t="e">
        <f>VLOOKUP($D:$D,اكواد!$A:$G,2)</f>
        <v>#N/A</v>
      </c>
      <c r="F1306" s="38" t="e">
        <f>VLOOKUP($D:$D,اكواد!$A:$G,3)</f>
        <v>#N/A</v>
      </c>
      <c r="G1306" s="38" t="e">
        <f>VLOOKUP($D:$D,اكواد!$A:$G,4)</f>
        <v>#N/A</v>
      </c>
      <c r="H1306" s="46"/>
      <c r="I1306" s="74"/>
      <c r="J1306" s="38">
        <f t="shared" si="20"/>
        <v>0</v>
      </c>
      <c r="K1306" s="80"/>
    </row>
    <row r="1307" spans="1:11" ht="24.95" customHeight="1" thickTop="1" thickBot="1">
      <c r="A1307" s="72">
        <v>1304</v>
      </c>
      <c r="B1307" s="68"/>
      <c r="C1307" s="36"/>
      <c r="D1307" s="68"/>
      <c r="E1307" s="38" t="e">
        <f>VLOOKUP($D:$D,اكواد!$A:$G,2)</f>
        <v>#N/A</v>
      </c>
      <c r="F1307" s="38" t="e">
        <f>VLOOKUP($D:$D,اكواد!$A:$G,3)</f>
        <v>#N/A</v>
      </c>
      <c r="G1307" s="38" t="e">
        <f>VLOOKUP($D:$D,اكواد!$A:$G,4)</f>
        <v>#N/A</v>
      </c>
      <c r="H1307" s="46"/>
      <c r="I1307" s="74"/>
      <c r="J1307" s="38">
        <f t="shared" si="20"/>
        <v>0</v>
      </c>
      <c r="K1307" s="80"/>
    </row>
    <row r="1308" spans="1:11" ht="24.95" customHeight="1" thickTop="1" thickBot="1">
      <c r="A1308" s="72">
        <v>1305</v>
      </c>
      <c r="B1308" s="68"/>
      <c r="C1308" s="36"/>
      <c r="D1308" s="68"/>
      <c r="E1308" s="38" t="e">
        <f>VLOOKUP($D:$D,اكواد!$A:$G,2)</f>
        <v>#N/A</v>
      </c>
      <c r="F1308" s="38" t="e">
        <f>VLOOKUP($D:$D,اكواد!$A:$G,3)</f>
        <v>#N/A</v>
      </c>
      <c r="G1308" s="38" t="e">
        <f>VLOOKUP($D:$D,اكواد!$A:$G,4)</f>
        <v>#N/A</v>
      </c>
      <c r="H1308" s="46"/>
      <c r="I1308" s="74"/>
      <c r="J1308" s="38">
        <f t="shared" si="20"/>
        <v>0</v>
      </c>
      <c r="K1308" s="79"/>
    </row>
    <row r="1309" spans="1:11" ht="24.95" customHeight="1" thickTop="1" thickBot="1">
      <c r="A1309" s="72">
        <v>1306</v>
      </c>
      <c r="B1309" s="68"/>
      <c r="C1309" s="36"/>
      <c r="D1309" s="68"/>
      <c r="E1309" s="38" t="e">
        <f>VLOOKUP($D:$D,اكواد!$A:$G,2)</f>
        <v>#N/A</v>
      </c>
      <c r="F1309" s="38" t="e">
        <f>VLOOKUP($D:$D,اكواد!$A:$G,3)</f>
        <v>#N/A</v>
      </c>
      <c r="G1309" s="38" t="e">
        <f>VLOOKUP($D:$D,اكواد!$A:$G,4)</f>
        <v>#N/A</v>
      </c>
      <c r="H1309" s="46"/>
      <c r="I1309" s="74"/>
      <c r="J1309" s="38">
        <f t="shared" si="20"/>
        <v>0</v>
      </c>
      <c r="K1309" s="80"/>
    </row>
    <row r="1310" spans="1:11" ht="24.95" customHeight="1" thickTop="1" thickBot="1">
      <c r="A1310" s="72">
        <v>1307</v>
      </c>
      <c r="B1310" s="68"/>
      <c r="C1310" s="36"/>
      <c r="D1310" s="68"/>
      <c r="E1310" s="38" t="e">
        <f>VLOOKUP($D:$D,اكواد!$A:$G,2)</f>
        <v>#N/A</v>
      </c>
      <c r="F1310" s="38" t="e">
        <f>VLOOKUP($D:$D,اكواد!$A:$G,3)</f>
        <v>#N/A</v>
      </c>
      <c r="G1310" s="38" t="e">
        <f>VLOOKUP($D:$D,اكواد!$A:$G,4)</f>
        <v>#N/A</v>
      </c>
      <c r="H1310" s="46"/>
      <c r="I1310" s="74"/>
      <c r="J1310" s="38">
        <f t="shared" si="20"/>
        <v>0</v>
      </c>
      <c r="K1310" s="80"/>
    </row>
    <row r="1311" spans="1:11" ht="24.95" customHeight="1" thickTop="1" thickBot="1">
      <c r="A1311" s="72">
        <v>1308</v>
      </c>
      <c r="B1311" s="68"/>
      <c r="C1311" s="36"/>
      <c r="D1311" s="68"/>
      <c r="E1311" s="38" t="e">
        <f>VLOOKUP($D:$D,اكواد!$A:$G,2)</f>
        <v>#N/A</v>
      </c>
      <c r="F1311" s="38" t="e">
        <f>VLOOKUP($D:$D,اكواد!$A:$G,3)</f>
        <v>#N/A</v>
      </c>
      <c r="G1311" s="38" t="e">
        <f>VLOOKUP($D:$D,اكواد!$A:$G,4)</f>
        <v>#N/A</v>
      </c>
      <c r="H1311" s="46"/>
      <c r="I1311" s="74"/>
      <c r="J1311" s="38">
        <f t="shared" si="20"/>
        <v>0</v>
      </c>
      <c r="K1311" s="80"/>
    </row>
    <row r="1312" spans="1:11" ht="24.95" customHeight="1" thickTop="1" thickBot="1">
      <c r="A1312" s="72">
        <v>1309</v>
      </c>
      <c r="B1312" s="68"/>
      <c r="C1312" s="36"/>
      <c r="D1312" s="68"/>
      <c r="E1312" s="38" t="e">
        <f>VLOOKUP($D:$D,اكواد!$A:$G,2)</f>
        <v>#N/A</v>
      </c>
      <c r="F1312" s="38" t="e">
        <f>VLOOKUP($D:$D,اكواد!$A:$G,3)</f>
        <v>#N/A</v>
      </c>
      <c r="G1312" s="38" t="e">
        <f>VLOOKUP($D:$D,اكواد!$A:$G,4)</f>
        <v>#N/A</v>
      </c>
      <c r="H1312" s="46"/>
      <c r="I1312" s="74"/>
      <c r="J1312" s="38">
        <f t="shared" si="20"/>
        <v>0</v>
      </c>
      <c r="K1312" s="80"/>
    </row>
    <row r="1313" spans="1:11" ht="24.95" customHeight="1" thickTop="1" thickBot="1">
      <c r="A1313" s="72">
        <v>1310</v>
      </c>
      <c r="B1313" s="68"/>
      <c r="C1313" s="36"/>
      <c r="D1313" s="68"/>
      <c r="E1313" s="38" t="e">
        <f>VLOOKUP($D:$D,اكواد!$A:$G,2)</f>
        <v>#N/A</v>
      </c>
      <c r="F1313" s="38" t="e">
        <f>VLOOKUP($D:$D,اكواد!$A:$G,3)</f>
        <v>#N/A</v>
      </c>
      <c r="G1313" s="38" t="e">
        <f>VLOOKUP($D:$D,اكواد!$A:$G,4)</f>
        <v>#N/A</v>
      </c>
      <c r="H1313" s="46"/>
      <c r="I1313" s="74"/>
      <c r="J1313" s="38">
        <f t="shared" si="20"/>
        <v>0</v>
      </c>
      <c r="K1313" s="80"/>
    </row>
    <row r="1314" spans="1:11" ht="24.95" customHeight="1" thickTop="1" thickBot="1">
      <c r="A1314" s="72">
        <v>1311</v>
      </c>
      <c r="B1314" s="68"/>
      <c r="C1314" s="36"/>
      <c r="D1314" s="68"/>
      <c r="E1314" s="38" t="e">
        <f>VLOOKUP($D:$D,اكواد!$A:$G,2)</f>
        <v>#N/A</v>
      </c>
      <c r="F1314" s="38" t="e">
        <f>VLOOKUP($D:$D,اكواد!$A:$G,3)</f>
        <v>#N/A</v>
      </c>
      <c r="G1314" s="38" t="e">
        <f>VLOOKUP($D:$D,اكواد!$A:$G,4)</f>
        <v>#N/A</v>
      </c>
      <c r="H1314" s="46"/>
      <c r="I1314" s="74"/>
      <c r="J1314" s="38">
        <f t="shared" si="20"/>
        <v>0</v>
      </c>
      <c r="K1314" s="80"/>
    </row>
    <row r="1315" spans="1:11" ht="24.95" customHeight="1" thickTop="1" thickBot="1">
      <c r="A1315" s="72">
        <v>1312</v>
      </c>
      <c r="B1315" s="68"/>
      <c r="C1315" s="36"/>
      <c r="D1315" s="68"/>
      <c r="E1315" s="38" t="e">
        <f>VLOOKUP($D:$D,اكواد!$A:$G,2)</f>
        <v>#N/A</v>
      </c>
      <c r="F1315" s="38" t="e">
        <f>VLOOKUP($D:$D,اكواد!$A:$G,3)</f>
        <v>#N/A</v>
      </c>
      <c r="G1315" s="38" t="e">
        <f>VLOOKUP($D:$D,اكواد!$A:$G,4)</f>
        <v>#N/A</v>
      </c>
      <c r="H1315" s="46"/>
      <c r="I1315" s="74"/>
      <c r="J1315" s="38">
        <f t="shared" si="20"/>
        <v>0</v>
      </c>
      <c r="K1315" s="80"/>
    </row>
    <row r="1316" spans="1:11" ht="24.95" customHeight="1" thickTop="1" thickBot="1">
      <c r="A1316" s="72">
        <v>1313</v>
      </c>
      <c r="B1316" s="68"/>
      <c r="C1316" s="36"/>
      <c r="D1316" s="68"/>
      <c r="E1316" s="38" t="e">
        <f>VLOOKUP($D:$D,اكواد!$A:$G,2)</f>
        <v>#N/A</v>
      </c>
      <c r="F1316" s="38" t="e">
        <f>VLOOKUP($D:$D,اكواد!$A:$G,3)</f>
        <v>#N/A</v>
      </c>
      <c r="G1316" s="38" t="e">
        <f>VLOOKUP($D:$D,اكواد!$A:$G,4)</f>
        <v>#N/A</v>
      </c>
      <c r="H1316" s="46"/>
      <c r="I1316" s="74"/>
      <c r="J1316" s="38">
        <f t="shared" si="20"/>
        <v>0</v>
      </c>
      <c r="K1316" s="80"/>
    </row>
    <row r="1317" spans="1:11" ht="24.95" customHeight="1" thickTop="1" thickBot="1">
      <c r="A1317" s="72">
        <v>1314</v>
      </c>
      <c r="B1317" s="68"/>
      <c r="C1317" s="36"/>
      <c r="D1317" s="68"/>
      <c r="E1317" s="38" t="e">
        <f>VLOOKUP($D:$D,اكواد!$A:$G,2)</f>
        <v>#N/A</v>
      </c>
      <c r="F1317" s="38" t="e">
        <f>VLOOKUP($D:$D,اكواد!$A:$G,3)</f>
        <v>#N/A</v>
      </c>
      <c r="G1317" s="38" t="e">
        <f>VLOOKUP($D:$D,اكواد!$A:$G,4)</f>
        <v>#N/A</v>
      </c>
      <c r="H1317" s="46"/>
      <c r="I1317" s="74"/>
      <c r="J1317" s="38">
        <f t="shared" si="20"/>
        <v>0</v>
      </c>
      <c r="K1317" s="79"/>
    </row>
    <row r="1318" spans="1:11" ht="24.95" customHeight="1" thickTop="1" thickBot="1">
      <c r="A1318" s="72">
        <v>1315</v>
      </c>
      <c r="B1318" s="68"/>
      <c r="C1318" s="36"/>
      <c r="D1318" s="68"/>
      <c r="E1318" s="38" t="e">
        <f>VLOOKUP($D:$D,اكواد!$A:$G,2)</f>
        <v>#N/A</v>
      </c>
      <c r="F1318" s="38" t="e">
        <f>VLOOKUP($D:$D,اكواد!$A:$G,3)</f>
        <v>#N/A</v>
      </c>
      <c r="G1318" s="38" t="e">
        <f>VLOOKUP($D:$D,اكواد!$A:$G,4)</f>
        <v>#N/A</v>
      </c>
      <c r="H1318" s="46"/>
      <c r="I1318" s="74"/>
      <c r="J1318" s="38">
        <f t="shared" si="20"/>
        <v>0</v>
      </c>
      <c r="K1318" s="80"/>
    </row>
    <row r="1319" spans="1:11" ht="24.95" customHeight="1" thickTop="1" thickBot="1">
      <c r="A1319" s="72">
        <v>1316</v>
      </c>
      <c r="B1319" s="68"/>
      <c r="C1319" s="36"/>
      <c r="D1319" s="68"/>
      <c r="E1319" s="38" t="e">
        <f>VLOOKUP($D:$D,اكواد!$A:$G,2)</f>
        <v>#N/A</v>
      </c>
      <c r="F1319" s="38" t="e">
        <f>VLOOKUP($D:$D,اكواد!$A:$G,3)</f>
        <v>#N/A</v>
      </c>
      <c r="G1319" s="38" t="e">
        <f>VLOOKUP($D:$D,اكواد!$A:$G,4)</f>
        <v>#N/A</v>
      </c>
      <c r="H1319" s="46"/>
      <c r="I1319" s="74"/>
      <c r="J1319" s="38">
        <f t="shared" si="20"/>
        <v>0</v>
      </c>
      <c r="K1319" s="80"/>
    </row>
    <row r="1320" spans="1:11" ht="24.95" customHeight="1" thickTop="1" thickBot="1">
      <c r="A1320" s="72">
        <v>1317</v>
      </c>
      <c r="B1320" s="68"/>
      <c r="C1320" s="36"/>
      <c r="D1320" s="68"/>
      <c r="E1320" s="38" t="e">
        <f>VLOOKUP($D:$D,اكواد!$A:$G,2)</f>
        <v>#N/A</v>
      </c>
      <c r="F1320" s="38" t="e">
        <f>VLOOKUP($D:$D,اكواد!$A:$G,3)</f>
        <v>#N/A</v>
      </c>
      <c r="G1320" s="38" t="e">
        <f>VLOOKUP($D:$D,اكواد!$A:$G,4)</f>
        <v>#N/A</v>
      </c>
      <c r="H1320" s="46"/>
      <c r="I1320" s="74"/>
      <c r="J1320" s="38">
        <f t="shared" si="20"/>
        <v>0</v>
      </c>
      <c r="K1320" s="80"/>
    </row>
    <row r="1321" spans="1:11" ht="24.95" customHeight="1" thickTop="1" thickBot="1">
      <c r="A1321" s="72">
        <v>1318</v>
      </c>
      <c r="B1321" s="68"/>
      <c r="C1321" s="36"/>
      <c r="D1321" s="68"/>
      <c r="E1321" s="38" t="e">
        <f>VLOOKUP($D:$D,اكواد!$A:$G,2)</f>
        <v>#N/A</v>
      </c>
      <c r="F1321" s="38" t="e">
        <f>VLOOKUP($D:$D,اكواد!$A:$G,3)</f>
        <v>#N/A</v>
      </c>
      <c r="G1321" s="38" t="e">
        <f>VLOOKUP($D:$D,اكواد!$A:$G,4)</f>
        <v>#N/A</v>
      </c>
      <c r="H1321" s="46"/>
      <c r="I1321" s="74"/>
      <c r="J1321" s="38">
        <f t="shared" si="20"/>
        <v>0</v>
      </c>
      <c r="K1321" s="80"/>
    </row>
    <row r="1322" spans="1:11" ht="24.95" customHeight="1" thickTop="1" thickBot="1">
      <c r="A1322" s="72">
        <v>1319</v>
      </c>
      <c r="B1322" s="68"/>
      <c r="C1322" s="36"/>
      <c r="D1322" s="68"/>
      <c r="E1322" s="38" t="e">
        <f>VLOOKUP($D:$D,اكواد!$A:$G,2)</f>
        <v>#N/A</v>
      </c>
      <c r="F1322" s="38" t="e">
        <f>VLOOKUP($D:$D,اكواد!$A:$G,3)</f>
        <v>#N/A</v>
      </c>
      <c r="G1322" s="38" t="e">
        <f>VLOOKUP($D:$D,اكواد!$A:$G,4)</f>
        <v>#N/A</v>
      </c>
      <c r="H1322" s="46"/>
      <c r="I1322" s="74"/>
      <c r="J1322" s="38">
        <f t="shared" si="20"/>
        <v>0</v>
      </c>
      <c r="K1322" s="80"/>
    </row>
    <row r="1323" spans="1:11" ht="24.95" customHeight="1" thickTop="1" thickBot="1">
      <c r="A1323" s="72">
        <v>1320</v>
      </c>
      <c r="B1323" s="68"/>
      <c r="C1323" s="36"/>
      <c r="D1323" s="68"/>
      <c r="E1323" s="38" t="e">
        <f>VLOOKUP($D:$D,اكواد!$A:$G,2)</f>
        <v>#N/A</v>
      </c>
      <c r="F1323" s="38" t="e">
        <f>VLOOKUP($D:$D,اكواد!$A:$G,3)</f>
        <v>#N/A</v>
      </c>
      <c r="G1323" s="38" t="e">
        <f>VLOOKUP($D:$D,اكواد!$A:$G,4)</f>
        <v>#N/A</v>
      </c>
      <c r="H1323" s="46"/>
      <c r="I1323" s="74"/>
      <c r="J1323" s="38">
        <f t="shared" si="20"/>
        <v>0</v>
      </c>
      <c r="K1323" s="80"/>
    </row>
    <row r="1324" spans="1:11" ht="24.95" customHeight="1" thickTop="1" thickBot="1">
      <c r="A1324" s="72">
        <v>1321</v>
      </c>
      <c r="B1324" s="68"/>
      <c r="C1324" s="36"/>
      <c r="D1324" s="68"/>
      <c r="E1324" s="38" t="e">
        <f>VLOOKUP($D:$D,اكواد!$A:$G,2)</f>
        <v>#N/A</v>
      </c>
      <c r="F1324" s="38" t="e">
        <f>VLOOKUP($D:$D,اكواد!$A:$G,3)</f>
        <v>#N/A</v>
      </c>
      <c r="G1324" s="38" t="e">
        <f>VLOOKUP($D:$D,اكواد!$A:$G,4)</f>
        <v>#N/A</v>
      </c>
      <c r="H1324" s="46"/>
      <c r="I1324" s="74"/>
      <c r="J1324" s="38">
        <f t="shared" si="20"/>
        <v>0</v>
      </c>
      <c r="K1324" s="80"/>
    </row>
    <row r="1325" spans="1:11" ht="24.95" customHeight="1" thickTop="1" thickBot="1">
      <c r="A1325" s="72">
        <v>1322</v>
      </c>
      <c r="B1325" s="68"/>
      <c r="C1325" s="36"/>
      <c r="D1325" s="68"/>
      <c r="E1325" s="38" t="e">
        <f>VLOOKUP($D:$D,اكواد!$A:$G,2)</f>
        <v>#N/A</v>
      </c>
      <c r="F1325" s="38" t="e">
        <f>VLOOKUP($D:$D,اكواد!$A:$G,3)</f>
        <v>#N/A</v>
      </c>
      <c r="G1325" s="38" t="e">
        <f>VLOOKUP($D:$D,اكواد!$A:$G,4)</f>
        <v>#N/A</v>
      </c>
      <c r="H1325" s="46"/>
      <c r="I1325" s="74"/>
      <c r="J1325" s="38">
        <f t="shared" si="20"/>
        <v>0</v>
      </c>
      <c r="K1325" s="80"/>
    </row>
    <row r="1326" spans="1:11" ht="24.95" customHeight="1" thickTop="1" thickBot="1">
      <c r="A1326" s="72">
        <v>1323</v>
      </c>
      <c r="B1326" s="68"/>
      <c r="C1326" s="36"/>
      <c r="D1326" s="68"/>
      <c r="E1326" s="38" t="e">
        <f>VLOOKUP($D:$D,اكواد!$A:$G,2)</f>
        <v>#N/A</v>
      </c>
      <c r="F1326" s="38" t="e">
        <f>VLOOKUP($D:$D,اكواد!$A:$G,3)</f>
        <v>#N/A</v>
      </c>
      <c r="G1326" s="38" t="e">
        <f>VLOOKUP($D:$D,اكواد!$A:$G,4)</f>
        <v>#N/A</v>
      </c>
      <c r="H1326" s="46"/>
      <c r="I1326" s="74"/>
      <c r="J1326" s="38">
        <f t="shared" si="20"/>
        <v>0</v>
      </c>
      <c r="K1326" s="79"/>
    </row>
    <row r="1327" spans="1:11" ht="24.95" customHeight="1" thickTop="1" thickBot="1">
      <c r="A1327" s="72">
        <v>1324</v>
      </c>
      <c r="B1327" s="68"/>
      <c r="C1327" s="36"/>
      <c r="D1327" s="68"/>
      <c r="E1327" s="38" t="e">
        <f>VLOOKUP($D:$D,اكواد!$A:$G,2)</f>
        <v>#N/A</v>
      </c>
      <c r="F1327" s="38" t="e">
        <f>VLOOKUP($D:$D,اكواد!$A:$G,3)</f>
        <v>#N/A</v>
      </c>
      <c r="G1327" s="38" t="e">
        <f>VLOOKUP($D:$D,اكواد!$A:$G,4)</f>
        <v>#N/A</v>
      </c>
      <c r="H1327" s="46"/>
      <c r="I1327" s="74"/>
      <c r="J1327" s="38">
        <f t="shared" si="20"/>
        <v>0</v>
      </c>
      <c r="K1327" s="80"/>
    </row>
    <row r="1328" spans="1:11" ht="24.95" customHeight="1" thickTop="1" thickBot="1">
      <c r="A1328" s="72">
        <v>1325</v>
      </c>
      <c r="B1328" s="68"/>
      <c r="C1328" s="36"/>
      <c r="D1328" s="68"/>
      <c r="E1328" s="38" t="e">
        <f>VLOOKUP($D:$D,اكواد!$A:$G,2)</f>
        <v>#N/A</v>
      </c>
      <c r="F1328" s="38" t="e">
        <f>VLOOKUP($D:$D,اكواد!$A:$G,3)</f>
        <v>#N/A</v>
      </c>
      <c r="G1328" s="38" t="e">
        <f>VLOOKUP($D:$D,اكواد!$A:$G,4)</f>
        <v>#N/A</v>
      </c>
      <c r="H1328" s="46"/>
      <c r="I1328" s="74"/>
      <c r="J1328" s="38">
        <f t="shared" si="20"/>
        <v>0</v>
      </c>
      <c r="K1328" s="80"/>
    </row>
    <row r="1329" spans="1:11" ht="24.95" customHeight="1" thickTop="1" thickBot="1">
      <c r="A1329" s="72">
        <v>1326</v>
      </c>
      <c r="B1329" s="68"/>
      <c r="C1329" s="36"/>
      <c r="D1329" s="68"/>
      <c r="E1329" s="38" t="e">
        <f>VLOOKUP($D:$D,اكواد!$A:$G,2)</f>
        <v>#N/A</v>
      </c>
      <c r="F1329" s="38" t="e">
        <f>VLOOKUP($D:$D,اكواد!$A:$G,3)</f>
        <v>#N/A</v>
      </c>
      <c r="G1329" s="38" t="e">
        <f>VLOOKUP($D:$D,اكواد!$A:$G,4)</f>
        <v>#N/A</v>
      </c>
      <c r="H1329" s="46"/>
      <c r="I1329" s="74"/>
      <c r="J1329" s="38">
        <f t="shared" si="20"/>
        <v>0</v>
      </c>
      <c r="K1329" s="80"/>
    </row>
    <row r="1330" spans="1:11" ht="24.95" customHeight="1" thickTop="1" thickBot="1">
      <c r="A1330" s="72">
        <v>1327</v>
      </c>
      <c r="B1330" s="68"/>
      <c r="C1330" s="36"/>
      <c r="D1330" s="68"/>
      <c r="E1330" s="38" t="e">
        <f>VLOOKUP($D:$D,اكواد!$A:$G,2)</f>
        <v>#N/A</v>
      </c>
      <c r="F1330" s="38" t="e">
        <f>VLOOKUP($D:$D,اكواد!$A:$G,3)</f>
        <v>#N/A</v>
      </c>
      <c r="G1330" s="38" t="e">
        <f>VLOOKUP($D:$D,اكواد!$A:$G,4)</f>
        <v>#N/A</v>
      </c>
      <c r="H1330" s="46"/>
      <c r="I1330" s="74"/>
      <c r="J1330" s="38">
        <f t="shared" si="20"/>
        <v>0</v>
      </c>
      <c r="K1330" s="80"/>
    </row>
    <row r="1331" spans="1:11" ht="24.95" customHeight="1" thickTop="1" thickBot="1">
      <c r="A1331" s="72">
        <v>1328</v>
      </c>
      <c r="B1331" s="68"/>
      <c r="C1331" s="36"/>
      <c r="D1331" s="68"/>
      <c r="E1331" s="38" t="e">
        <f>VLOOKUP($D:$D,اكواد!$A:$G,2)</f>
        <v>#N/A</v>
      </c>
      <c r="F1331" s="38" t="e">
        <f>VLOOKUP($D:$D,اكواد!$A:$G,3)</f>
        <v>#N/A</v>
      </c>
      <c r="G1331" s="38" t="e">
        <f>VLOOKUP($D:$D,اكواد!$A:$G,4)</f>
        <v>#N/A</v>
      </c>
      <c r="H1331" s="46"/>
      <c r="I1331" s="74"/>
      <c r="J1331" s="38">
        <f t="shared" si="20"/>
        <v>0</v>
      </c>
      <c r="K1331" s="80"/>
    </row>
    <row r="1332" spans="1:11" ht="24.95" customHeight="1" thickTop="1" thickBot="1">
      <c r="A1332" s="72">
        <v>1329</v>
      </c>
      <c r="B1332" s="68"/>
      <c r="C1332" s="36"/>
      <c r="D1332" s="68"/>
      <c r="E1332" s="38" t="e">
        <f>VLOOKUP($D:$D,اكواد!$A:$G,2)</f>
        <v>#N/A</v>
      </c>
      <c r="F1332" s="38" t="e">
        <f>VLOOKUP($D:$D,اكواد!$A:$G,3)</f>
        <v>#N/A</v>
      </c>
      <c r="G1332" s="38" t="e">
        <f>VLOOKUP($D:$D,اكواد!$A:$G,4)</f>
        <v>#N/A</v>
      </c>
      <c r="H1332" s="46"/>
      <c r="I1332" s="74"/>
      <c r="J1332" s="38">
        <f t="shared" si="20"/>
        <v>0</v>
      </c>
      <c r="K1332" s="80"/>
    </row>
    <row r="1333" spans="1:11" ht="24.95" customHeight="1" thickTop="1" thickBot="1">
      <c r="A1333" s="72">
        <v>1330</v>
      </c>
      <c r="B1333" s="68"/>
      <c r="C1333" s="36"/>
      <c r="D1333" s="68"/>
      <c r="E1333" s="38" t="e">
        <f>VLOOKUP($D:$D,اكواد!$A:$G,2)</f>
        <v>#N/A</v>
      </c>
      <c r="F1333" s="38" t="e">
        <f>VLOOKUP($D:$D,اكواد!$A:$G,3)</f>
        <v>#N/A</v>
      </c>
      <c r="G1333" s="38" t="e">
        <f>VLOOKUP($D:$D,اكواد!$A:$G,4)</f>
        <v>#N/A</v>
      </c>
      <c r="H1333" s="46"/>
      <c r="I1333" s="74"/>
      <c r="J1333" s="38">
        <f t="shared" si="20"/>
        <v>0</v>
      </c>
      <c r="K1333" s="80"/>
    </row>
    <row r="1334" spans="1:11" ht="24.95" customHeight="1" thickTop="1" thickBot="1">
      <c r="A1334" s="72">
        <v>1331</v>
      </c>
      <c r="B1334" s="68"/>
      <c r="C1334" s="36"/>
      <c r="D1334" s="68"/>
      <c r="E1334" s="38" t="e">
        <f>VLOOKUP($D:$D,اكواد!$A:$G,2)</f>
        <v>#N/A</v>
      </c>
      <c r="F1334" s="38" t="e">
        <f>VLOOKUP($D:$D,اكواد!$A:$G,3)</f>
        <v>#N/A</v>
      </c>
      <c r="G1334" s="38" t="e">
        <f>VLOOKUP($D:$D,اكواد!$A:$G,4)</f>
        <v>#N/A</v>
      </c>
      <c r="H1334" s="46"/>
      <c r="I1334" s="74"/>
      <c r="J1334" s="38">
        <f t="shared" si="20"/>
        <v>0</v>
      </c>
      <c r="K1334" s="80"/>
    </row>
    <row r="1335" spans="1:11" ht="24.95" customHeight="1" thickTop="1" thickBot="1">
      <c r="A1335" s="72">
        <v>1332</v>
      </c>
      <c r="B1335" s="68"/>
      <c r="C1335" s="36"/>
      <c r="D1335" s="68"/>
      <c r="E1335" s="38" t="e">
        <f>VLOOKUP($D:$D,اكواد!$A:$G,2)</f>
        <v>#N/A</v>
      </c>
      <c r="F1335" s="38" t="e">
        <f>VLOOKUP($D:$D,اكواد!$A:$G,3)</f>
        <v>#N/A</v>
      </c>
      <c r="G1335" s="38" t="e">
        <f>VLOOKUP($D:$D,اكواد!$A:$G,4)</f>
        <v>#N/A</v>
      </c>
      <c r="H1335" s="46"/>
      <c r="I1335" s="74"/>
      <c r="J1335" s="38">
        <f t="shared" si="20"/>
        <v>0</v>
      </c>
      <c r="K1335" s="79"/>
    </row>
    <row r="1336" spans="1:11" ht="24.95" customHeight="1" thickTop="1" thickBot="1">
      <c r="A1336" s="72">
        <v>1333</v>
      </c>
      <c r="B1336" s="68"/>
      <c r="C1336" s="36"/>
      <c r="D1336" s="68"/>
      <c r="E1336" s="38" t="e">
        <f>VLOOKUP($D:$D,اكواد!$A:$G,2)</f>
        <v>#N/A</v>
      </c>
      <c r="F1336" s="38" t="e">
        <f>VLOOKUP($D:$D,اكواد!$A:$G,3)</f>
        <v>#N/A</v>
      </c>
      <c r="G1336" s="38" t="e">
        <f>VLOOKUP($D:$D,اكواد!$A:$G,4)</f>
        <v>#N/A</v>
      </c>
      <c r="H1336" s="46"/>
      <c r="I1336" s="74"/>
      <c r="J1336" s="38">
        <f t="shared" si="20"/>
        <v>0</v>
      </c>
      <c r="K1336" s="80"/>
    </row>
    <row r="1337" spans="1:11" ht="24.95" customHeight="1" thickTop="1" thickBot="1">
      <c r="A1337" s="72">
        <v>1334</v>
      </c>
      <c r="B1337" s="68"/>
      <c r="C1337" s="36"/>
      <c r="D1337" s="68"/>
      <c r="E1337" s="38" t="e">
        <f>VLOOKUP($D:$D,اكواد!$A:$G,2)</f>
        <v>#N/A</v>
      </c>
      <c r="F1337" s="38" t="e">
        <f>VLOOKUP($D:$D,اكواد!$A:$G,3)</f>
        <v>#N/A</v>
      </c>
      <c r="G1337" s="38" t="e">
        <f>VLOOKUP($D:$D,اكواد!$A:$G,4)</f>
        <v>#N/A</v>
      </c>
      <c r="H1337" s="46"/>
      <c r="I1337" s="74"/>
      <c r="J1337" s="38">
        <f t="shared" si="20"/>
        <v>0</v>
      </c>
      <c r="K1337" s="80"/>
    </row>
    <row r="1338" spans="1:11" ht="24.95" customHeight="1" thickTop="1" thickBot="1">
      <c r="A1338" s="72">
        <v>1335</v>
      </c>
      <c r="B1338" s="68"/>
      <c r="C1338" s="36"/>
      <c r="D1338" s="68"/>
      <c r="E1338" s="38" t="e">
        <f>VLOOKUP($D:$D,اكواد!$A:$G,2)</f>
        <v>#N/A</v>
      </c>
      <c r="F1338" s="38" t="e">
        <f>VLOOKUP($D:$D,اكواد!$A:$G,3)</f>
        <v>#N/A</v>
      </c>
      <c r="G1338" s="38" t="e">
        <f>VLOOKUP($D:$D,اكواد!$A:$G,4)</f>
        <v>#N/A</v>
      </c>
      <c r="H1338" s="46"/>
      <c r="I1338" s="74"/>
      <c r="J1338" s="38">
        <f t="shared" si="20"/>
        <v>0</v>
      </c>
      <c r="K1338" s="80"/>
    </row>
    <row r="1339" spans="1:11" ht="24.95" customHeight="1" thickTop="1" thickBot="1">
      <c r="A1339" s="72">
        <v>1336</v>
      </c>
      <c r="B1339" s="68"/>
      <c r="C1339" s="36"/>
      <c r="D1339" s="68"/>
      <c r="E1339" s="38" t="e">
        <f>VLOOKUP($D:$D,اكواد!$A:$G,2)</f>
        <v>#N/A</v>
      </c>
      <c r="F1339" s="38" t="e">
        <f>VLOOKUP($D:$D,اكواد!$A:$G,3)</f>
        <v>#N/A</v>
      </c>
      <c r="G1339" s="38" t="e">
        <f>VLOOKUP($D:$D,اكواد!$A:$G,4)</f>
        <v>#N/A</v>
      </c>
      <c r="H1339" s="46"/>
      <c r="I1339" s="74"/>
      <c r="J1339" s="38">
        <f t="shared" si="20"/>
        <v>0</v>
      </c>
      <c r="K1339" s="80"/>
    </row>
    <row r="1340" spans="1:11" ht="24.95" customHeight="1" thickTop="1" thickBot="1">
      <c r="A1340" s="72">
        <v>1337</v>
      </c>
      <c r="B1340" s="68"/>
      <c r="C1340" s="36"/>
      <c r="D1340" s="68"/>
      <c r="E1340" s="38" t="e">
        <f>VLOOKUP($D:$D,اكواد!$A:$G,2)</f>
        <v>#N/A</v>
      </c>
      <c r="F1340" s="38" t="e">
        <f>VLOOKUP($D:$D,اكواد!$A:$G,3)</f>
        <v>#N/A</v>
      </c>
      <c r="G1340" s="38" t="e">
        <f>VLOOKUP($D:$D,اكواد!$A:$G,4)</f>
        <v>#N/A</v>
      </c>
      <c r="H1340" s="46"/>
      <c r="I1340" s="74"/>
      <c r="J1340" s="38">
        <f t="shared" si="20"/>
        <v>0</v>
      </c>
      <c r="K1340" s="80"/>
    </row>
    <row r="1341" spans="1:11" ht="24.95" customHeight="1" thickTop="1" thickBot="1">
      <c r="A1341" s="72">
        <v>1338</v>
      </c>
      <c r="B1341" s="68"/>
      <c r="C1341" s="36"/>
      <c r="D1341" s="68"/>
      <c r="E1341" s="38" t="e">
        <f>VLOOKUP($D:$D,اكواد!$A:$G,2)</f>
        <v>#N/A</v>
      </c>
      <c r="F1341" s="38" t="e">
        <f>VLOOKUP($D:$D,اكواد!$A:$G,3)</f>
        <v>#N/A</v>
      </c>
      <c r="G1341" s="38" t="e">
        <f>VLOOKUP($D:$D,اكواد!$A:$G,4)</f>
        <v>#N/A</v>
      </c>
      <c r="H1341" s="46"/>
      <c r="I1341" s="74"/>
      <c r="J1341" s="38">
        <f t="shared" si="20"/>
        <v>0</v>
      </c>
      <c r="K1341" s="80"/>
    </row>
    <row r="1342" spans="1:11" ht="24.95" customHeight="1" thickTop="1" thickBot="1">
      <c r="A1342" s="72">
        <v>1339</v>
      </c>
      <c r="B1342" s="68"/>
      <c r="C1342" s="36"/>
      <c r="D1342" s="68"/>
      <c r="E1342" s="38" t="e">
        <f>VLOOKUP($D:$D,اكواد!$A:$G,2)</f>
        <v>#N/A</v>
      </c>
      <c r="F1342" s="38" t="e">
        <f>VLOOKUP($D:$D,اكواد!$A:$G,3)</f>
        <v>#N/A</v>
      </c>
      <c r="G1342" s="38" t="e">
        <f>VLOOKUP($D:$D,اكواد!$A:$G,4)</f>
        <v>#N/A</v>
      </c>
      <c r="H1342" s="46"/>
      <c r="I1342" s="74"/>
      <c r="J1342" s="38">
        <f t="shared" si="20"/>
        <v>0</v>
      </c>
      <c r="K1342" s="80"/>
    </row>
    <row r="1343" spans="1:11" ht="24.95" customHeight="1" thickTop="1" thickBot="1">
      <c r="A1343" s="72">
        <v>1340</v>
      </c>
      <c r="B1343" s="68"/>
      <c r="C1343" s="36"/>
      <c r="D1343" s="68"/>
      <c r="E1343" s="38" t="e">
        <f>VLOOKUP($D:$D,اكواد!$A:$G,2)</f>
        <v>#N/A</v>
      </c>
      <c r="F1343" s="38" t="e">
        <f>VLOOKUP($D:$D,اكواد!$A:$G,3)</f>
        <v>#N/A</v>
      </c>
      <c r="G1343" s="38" t="e">
        <f>VLOOKUP($D:$D,اكواد!$A:$G,4)</f>
        <v>#N/A</v>
      </c>
      <c r="H1343" s="46"/>
      <c r="I1343" s="74"/>
      <c r="J1343" s="38">
        <f t="shared" si="20"/>
        <v>0</v>
      </c>
      <c r="K1343" s="80"/>
    </row>
    <row r="1344" spans="1:11" ht="24.95" customHeight="1" thickTop="1" thickBot="1">
      <c r="A1344" s="72">
        <v>1341</v>
      </c>
      <c r="B1344" s="68"/>
      <c r="C1344" s="36"/>
      <c r="D1344" s="68"/>
      <c r="E1344" s="38" t="e">
        <f>VLOOKUP($D:$D,اكواد!$A:$G,2)</f>
        <v>#N/A</v>
      </c>
      <c r="F1344" s="38" t="e">
        <f>VLOOKUP($D:$D,اكواد!$A:$G,3)</f>
        <v>#N/A</v>
      </c>
      <c r="G1344" s="38" t="e">
        <f>VLOOKUP($D:$D,اكواد!$A:$G,4)</f>
        <v>#N/A</v>
      </c>
      <c r="H1344" s="46"/>
      <c r="I1344" s="74"/>
      <c r="J1344" s="38">
        <f t="shared" si="20"/>
        <v>0</v>
      </c>
      <c r="K1344" s="79"/>
    </row>
    <row r="1345" spans="1:11" ht="24.95" customHeight="1" thickTop="1" thickBot="1">
      <c r="A1345" s="72">
        <v>1342</v>
      </c>
      <c r="B1345" s="68"/>
      <c r="C1345" s="36"/>
      <c r="D1345" s="68"/>
      <c r="E1345" s="38" t="e">
        <f>VLOOKUP($D:$D,اكواد!$A:$G,2)</f>
        <v>#N/A</v>
      </c>
      <c r="F1345" s="38" t="e">
        <f>VLOOKUP($D:$D,اكواد!$A:$G,3)</f>
        <v>#N/A</v>
      </c>
      <c r="G1345" s="38" t="e">
        <f>VLOOKUP($D:$D,اكواد!$A:$G,4)</f>
        <v>#N/A</v>
      </c>
      <c r="H1345" s="46"/>
      <c r="I1345" s="74"/>
      <c r="J1345" s="38">
        <f t="shared" si="20"/>
        <v>0</v>
      </c>
      <c r="K1345" s="80"/>
    </row>
    <row r="1346" spans="1:11" ht="24.95" customHeight="1" thickTop="1" thickBot="1">
      <c r="A1346" s="72">
        <v>1343</v>
      </c>
      <c r="B1346" s="68"/>
      <c r="C1346" s="36"/>
      <c r="D1346" s="68"/>
      <c r="E1346" s="38" t="e">
        <f>VLOOKUP($D:$D,اكواد!$A:$G,2)</f>
        <v>#N/A</v>
      </c>
      <c r="F1346" s="38" t="e">
        <f>VLOOKUP($D:$D,اكواد!$A:$G,3)</f>
        <v>#N/A</v>
      </c>
      <c r="G1346" s="38" t="e">
        <f>VLOOKUP($D:$D,اكواد!$A:$G,4)</f>
        <v>#N/A</v>
      </c>
      <c r="H1346" s="46"/>
      <c r="I1346" s="74"/>
      <c r="J1346" s="38">
        <f t="shared" si="20"/>
        <v>0</v>
      </c>
      <c r="K1346" s="80"/>
    </row>
    <row r="1347" spans="1:11" ht="24.95" customHeight="1" thickTop="1" thickBot="1">
      <c r="A1347" s="72">
        <v>1344</v>
      </c>
      <c r="B1347" s="68"/>
      <c r="C1347" s="36"/>
      <c r="D1347" s="68"/>
      <c r="E1347" s="38" t="e">
        <f>VLOOKUP($D:$D,اكواد!$A:$G,2)</f>
        <v>#N/A</v>
      </c>
      <c r="F1347" s="38" t="e">
        <f>VLOOKUP($D:$D,اكواد!$A:$G,3)</f>
        <v>#N/A</v>
      </c>
      <c r="G1347" s="38" t="e">
        <f>VLOOKUP($D:$D,اكواد!$A:$G,4)</f>
        <v>#N/A</v>
      </c>
      <c r="H1347" s="46"/>
      <c r="I1347" s="74"/>
      <c r="J1347" s="38">
        <f t="shared" si="20"/>
        <v>0</v>
      </c>
      <c r="K1347" s="80"/>
    </row>
    <row r="1348" spans="1:11" ht="24.95" customHeight="1" thickTop="1" thickBot="1">
      <c r="A1348" s="72">
        <v>1345</v>
      </c>
      <c r="B1348" s="68"/>
      <c r="C1348" s="36"/>
      <c r="D1348" s="68"/>
      <c r="E1348" s="38" t="e">
        <f>VLOOKUP($D:$D,اكواد!$A:$G,2)</f>
        <v>#N/A</v>
      </c>
      <c r="F1348" s="38" t="e">
        <f>VLOOKUP($D:$D,اكواد!$A:$G,3)</f>
        <v>#N/A</v>
      </c>
      <c r="G1348" s="38" t="e">
        <f>VLOOKUP($D:$D,اكواد!$A:$G,4)</f>
        <v>#N/A</v>
      </c>
      <c r="H1348" s="46"/>
      <c r="I1348" s="74"/>
      <c r="J1348" s="38">
        <f t="shared" si="20"/>
        <v>0</v>
      </c>
      <c r="K1348" s="80"/>
    </row>
    <row r="1349" spans="1:11" ht="24.95" customHeight="1" thickTop="1" thickBot="1">
      <c r="A1349" s="72">
        <v>1346</v>
      </c>
      <c r="B1349" s="68"/>
      <c r="C1349" s="36"/>
      <c r="D1349" s="68"/>
      <c r="E1349" s="38" t="e">
        <f>VLOOKUP($D:$D,اكواد!$A:$G,2)</f>
        <v>#N/A</v>
      </c>
      <c r="F1349" s="38" t="e">
        <f>VLOOKUP($D:$D,اكواد!$A:$G,3)</f>
        <v>#N/A</v>
      </c>
      <c r="G1349" s="38" t="e">
        <f>VLOOKUP($D:$D,اكواد!$A:$G,4)</f>
        <v>#N/A</v>
      </c>
      <c r="H1349" s="46"/>
      <c r="I1349" s="74"/>
      <c r="J1349" s="38">
        <f t="shared" ref="J1349:J1412" si="21">H1349*I1349</f>
        <v>0</v>
      </c>
      <c r="K1349" s="80"/>
    </row>
    <row r="1350" spans="1:11" ht="24.95" customHeight="1" thickTop="1" thickBot="1">
      <c r="A1350" s="72">
        <v>1347</v>
      </c>
      <c r="B1350" s="68"/>
      <c r="C1350" s="36"/>
      <c r="D1350" s="68"/>
      <c r="E1350" s="38" t="e">
        <f>VLOOKUP($D:$D,اكواد!$A:$G,2)</f>
        <v>#N/A</v>
      </c>
      <c r="F1350" s="38" t="e">
        <f>VLOOKUP($D:$D,اكواد!$A:$G,3)</f>
        <v>#N/A</v>
      </c>
      <c r="G1350" s="38" t="e">
        <f>VLOOKUP($D:$D,اكواد!$A:$G,4)</f>
        <v>#N/A</v>
      </c>
      <c r="H1350" s="46"/>
      <c r="I1350" s="74"/>
      <c r="J1350" s="38">
        <f t="shared" si="21"/>
        <v>0</v>
      </c>
      <c r="K1350" s="80"/>
    </row>
    <row r="1351" spans="1:11" ht="24.95" customHeight="1" thickTop="1" thickBot="1">
      <c r="A1351" s="72">
        <v>1348</v>
      </c>
      <c r="B1351" s="68"/>
      <c r="C1351" s="36"/>
      <c r="D1351" s="68"/>
      <c r="E1351" s="38" t="e">
        <f>VLOOKUP($D:$D,اكواد!$A:$G,2)</f>
        <v>#N/A</v>
      </c>
      <c r="F1351" s="38" t="e">
        <f>VLOOKUP($D:$D,اكواد!$A:$G,3)</f>
        <v>#N/A</v>
      </c>
      <c r="G1351" s="38" t="e">
        <f>VLOOKUP($D:$D,اكواد!$A:$G,4)</f>
        <v>#N/A</v>
      </c>
      <c r="H1351" s="46"/>
      <c r="I1351" s="74"/>
      <c r="J1351" s="38">
        <f t="shared" si="21"/>
        <v>0</v>
      </c>
      <c r="K1351" s="80"/>
    </row>
    <row r="1352" spans="1:11" ht="24.95" customHeight="1" thickTop="1" thickBot="1">
      <c r="A1352" s="72">
        <v>1349</v>
      </c>
      <c r="B1352" s="68"/>
      <c r="C1352" s="36"/>
      <c r="D1352" s="68"/>
      <c r="E1352" s="38" t="e">
        <f>VLOOKUP($D:$D,اكواد!$A:$G,2)</f>
        <v>#N/A</v>
      </c>
      <c r="F1352" s="38" t="e">
        <f>VLOOKUP($D:$D,اكواد!$A:$G,3)</f>
        <v>#N/A</v>
      </c>
      <c r="G1352" s="38" t="e">
        <f>VLOOKUP($D:$D,اكواد!$A:$G,4)</f>
        <v>#N/A</v>
      </c>
      <c r="H1352" s="46"/>
      <c r="I1352" s="74"/>
      <c r="J1352" s="38">
        <f t="shared" si="21"/>
        <v>0</v>
      </c>
      <c r="K1352" s="80"/>
    </row>
    <row r="1353" spans="1:11" ht="24.95" customHeight="1" thickTop="1" thickBot="1">
      <c r="A1353" s="72">
        <v>1350</v>
      </c>
      <c r="B1353" s="68"/>
      <c r="C1353" s="36"/>
      <c r="D1353" s="68"/>
      <c r="E1353" s="38" t="e">
        <f>VLOOKUP($D:$D,اكواد!$A:$G,2)</f>
        <v>#N/A</v>
      </c>
      <c r="F1353" s="38" t="e">
        <f>VLOOKUP($D:$D,اكواد!$A:$G,3)</f>
        <v>#N/A</v>
      </c>
      <c r="G1353" s="38" t="e">
        <f>VLOOKUP($D:$D,اكواد!$A:$G,4)</f>
        <v>#N/A</v>
      </c>
      <c r="H1353" s="46"/>
      <c r="I1353" s="74"/>
      <c r="J1353" s="38">
        <f t="shared" si="21"/>
        <v>0</v>
      </c>
      <c r="K1353" s="79"/>
    </row>
    <row r="1354" spans="1:11" ht="24.95" customHeight="1" thickTop="1" thickBot="1">
      <c r="A1354" s="72">
        <v>1351</v>
      </c>
      <c r="B1354" s="68"/>
      <c r="C1354" s="36"/>
      <c r="D1354" s="68"/>
      <c r="E1354" s="38" t="e">
        <f>VLOOKUP($D:$D,اكواد!$A:$G,2)</f>
        <v>#N/A</v>
      </c>
      <c r="F1354" s="38" t="e">
        <f>VLOOKUP($D:$D,اكواد!$A:$G,3)</f>
        <v>#N/A</v>
      </c>
      <c r="G1354" s="38" t="e">
        <f>VLOOKUP($D:$D,اكواد!$A:$G,4)</f>
        <v>#N/A</v>
      </c>
      <c r="H1354" s="46"/>
      <c r="I1354" s="74"/>
      <c r="J1354" s="38">
        <f t="shared" si="21"/>
        <v>0</v>
      </c>
      <c r="K1354" s="80"/>
    </row>
    <row r="1355" spans="1:11" ht="24.95" customHeight="1" thickTop="1" thickBot="1">
      <c r="A1355" s="72">
        <v>1352</v>
      </c>
      <c r="B1355" s="68"/>
      <c r="C1355" s="36"/>
      <c r="D1355" s="68"/>
      <c r="E1355" s="38" t="e">
        <f>VLOOKUP($D:$D,اكواد!$A:$G,2)</f>
        <v>#N/A</v>
      </c>
      <c r="F1355" s="38" t="e">
        <f>VLOOKUP($D:$D,اكواد!$A:$G,3)</f>
        <v>#N/A</v>
      </c>
      <c r="G1355" s="38" t="e">
        <f>VLOOKUP($D:$D,اكواد!$A:$G,4)</f>
        <v>#N/A</v>
      </c>
      <c r="H1355" s="46"/>
      <c r="I1355" s="74"/>
      <c r="J1355" s="38">
        <f t="shared" si="21"/>
        <v>0</v>
      </c>
      <c r="K1355" s="80"/>
    </row>
    <row r="1356" spans="1:11" ht="24.95" customHeight="1" thickTop="1" thickBot="1">
      <c r="A1356" s="72">
        <v>1353</v>
      </c>
      <c r="B1356" s="68"/>
      <c r="C1356" s="36"/>
      <c r="D1356" s="68"/>
      <c r="E1356" s="38" t="e">
        <f>VLOOKUP($D:$D,اكواد!$A:$G,2)</f>
        <v>#N/A</v>
      </c>
      <c r="F1356" s="38" t="e">
        <f>VLOOKUP($D:$D,اكواد!$A:$G,3)</f>
        <v>#N/A</v>
      </c>
      <c r="G1356" s="38" t="e">
        <f>VLOOKUP($D:$D,اكواد!$A:$G,4)</f>
        <v>#N/A</v>
      </c>
      <c r="H1356" s="46"/>
      <c r="I1356" s="74"/>
      <c r="J1356" s="38">
        <f t="shared" si="21"/>
        <v>0</v>
      </c>
      <c r="K1356" s="80"/>
    </row>
    <row r="1357" spans="1:11" ht="24.95" customHeight="1" thickTop="1" thickBot="1">
      <c r="A1357" s="72">
        <v>1354</v>
      </c>
      <c r="B1357" s="68"/>
      <c r="C1357" s="36"/>
      <c r="D1357" s="68"/>
      <c r="E1357" s="38" t="e">
        <f>VLOOKUP($D:$D,اكواد!$A:$G,2)</f>
        <v>#N/A</v>
      </c>
      <c r="F1357" s="38" t="e">
        <f>VLOOKUP($D:$D,اكواد!$A:$G,3)</f>
        <v>#N/A</v>
      </c>
      <c r="G1357" s="38" t="e">
        <f>VLOOKUP($D:$D,اكواد!$A:$G,4)</f>
        <v>#N/A</v>
      </c>
      <c r="H1357" s="46"/>
      <c r="I1357" s="74"/>
      <c r="J1357" s="38">
        <f t="shared" si="21"/>
        <v>0</v>
      </c>
      <c r="K1357" s="80"/>
    </row>
    <row r="1358" spans="1:11" ht="24.95" customHeight="1" thickTop="1" thickBot="1">
      <c r="A1358" s="72">
        <v>1355</v>
      </c>
      <c r="B1358" s="68"/>
      <c r="C1358" s="36"/>
      <c r="D1358" s="68"/>
      <c r="E1358" s="38" t="e">
        <f>VLOOKUP($D:$D,اكواد!$A:$G,2)</f>
        <v>#N/A</v>
      </c>
      <c r="F1358" s="38" t="e">
        <f>VLOOKUP($D:$D,اكواد!$A:$G,3)</f>
        <v>#N/A</v>
      </c>
      <c r="G1358" s="38" t="e">
        <f>VLOOKUP($D:$D,اكواد!$A:$G,4)</f>
        <v>#N/A</v>
      </c>
      <c r="H1358" s="46"/>
      <c r="I1358" s="74"/>
      <c r="J1358" s="38">
        <f t="shared" si="21"/>
        <v>0</v>
      </c>
      <c r="K1358" s="80"/>
    </row>
    <row r="1359" spans="1:11" ht="24.95" customHeight="1" thickTop="1" thickBot="1">
      <c r="A1359" s="72">
        <v>1356</v>
      </c>
      <c r="B1359" s="68"/>
      <c r="C1359" s="36"/>
      <c r="D1359" s="68"/>
      <c r="E1359" s="38" t="e">
        <f>VLOOKUP($D:$D,اكواد!$A:$G,2)</f>
        <v>#N/A</v>
      </c>
      <c r="F1359" s="38" t="e">
        <f>VLOOKUP($D:$D,اكواد!$A:$G,3)</f>
        <v>#N/A</v>
      </c>
      <c r="G1359" s="38" t="e">
        <f>VLOOKUP($D:$D,اكواد!$A:$G,4)</f>
        <v>#N/A</v>
      </c>
      <c r="H1359" s="46"/>
      <c r="I1359" s="74"/>
      <c r="J1359" s="38">
        <f t="shared" si="21"/>
        <v>0</v>
      </c>
      <c r="K1359" s="80"/>
    </row>
    <row r="1360" spans="1:11" ht="24.95" customHeight="1" thickTop="1" thickBot="1">
      <c r="A1360" s="72">
        <v>1357</v>
      </c>
      <c r="B1360" s="68"/>
      <c r="C1360" s="36"/>
      <c r="D1360" s="68"/>
      <c r="E1360" s="38" t="e">
        <f>VLOOKUP($D:$D,اكواد!$A:$G,2)</f>
        <v>#N/A</v>
      </c>
      <c r="F1360" s="38" t="e">
        <f>VLOOKUP($D:$D,اكواد!$A:$G,3)</f>
        <v>#N/A</v>
      </c>
      <c r="G1360" s="38" t="e">
        <f>VLOOKUP($D:$D,اكواد!$A:$G,4)</f>
        <v>#N/A</v>
      </c>
      <c r="H1360" s="46"/>
      <c r="I1360" s="74"/>
      <c r="J1360" s="38">
        <f t="shared" si="21"/>
        <v>0</v>
      </c>
      <c r="K1360" s="80"/>
    </row>
    <row r="1361" spans="1:11" ht="24.95" customHeight="1" thickTop="1" thickBot="1">
      <c r="A1361" s="72">
        <v>1358</v>
      </c>
      <c r="B1361" s="68"/>
      <c r="C1361" s="36"/>
      <c r="D1361" s="68"/>
      <c r="E1361" s="38" t="e">
        <f>VLOOKUP($D:$D,اكواد!$A:$G,2)</f>
        <v>#N/A</v>
      </c>
      <c r="F1361" s="38" t="e">
        <f>VLOOKUP($D:$D,اكواد!$A:$G,3)</f>
        <v>#N/A</v>
      </c>
      <c r="G1361" s="38" t="e">
        <f>VLOOKUP($D:$D,اكواد!$A:$G,4)</f>
        <v>#N/A</v>
      </c>
      <c r="H1361" s="46"/>
      <c r="I1361" s="74"/>
      <c r="J1361" s="38">
        <f t="shared" si="21"/>
        <v>0</v>
      </c>
      <c r="K1361" s="80"/>
    </row>
    <row r="1362" spans="1:11" ht="24.95" customHeight="1" thickTop="1" thickBot="1">
      <c r="A1362" s="72">
        <v>1359</v>
      </c>
      <c r="B1362" s="68"/>
      <c r="C1362" s="36"/>
      <c r="D1362" s="68"/>
      <c r="E1362" s="38" t="e">
        <f>VLOOKUP($D:$D,اكواد!$A:$G,2)</f>
        <v>#N/A</v>
      </c>
      <c r="F1362" s="38" t="e">
        <f>VLOOKUP($D:$D,اكواد!$A:$G,3)</f>
        <v>#N/A</v>
      </c>
      <c r="G1362" s="38" t="e">
        <f>VLOOKUP($D:$D,اكواد!$A:$G,4)</f>
        <v>#N/A</v>
      </c>
      <c r="H1362" s="46"/>
      <c r="I1362" s="74"/>
      <c r="J1362" s="38">
        <f t="shared" si="21"/>
        <v>0</v>
      </c>
      <c r="K1362" s="79"/>
    </row>
    <row r="1363" spans="1:11" ht="24.95" customHeight="1" thickTop="1" thickBot="1">
      <c r="A1363" s="72">
        <v>1360</v>
      </c>
      <c r="B1363" s="68"/>
      <c r="C1363" s="36"/>
      <c r="D1363" s="68"/>
      <c r="E1363" s="38" t="e">
        <f>VLOOKUP($D:$D,اكواد!$A:$G,2)</f>
        <v>#N/A</v>
      </c>
      <c r="F1363" s="38" t="e">
        <f>VLOOKUP($D:$D,اكواد!$A:$G,3)</f>
        <v>#N/A</v>
      </c>
      <c r="G1363" s="38" t="e">
        <f>VLOOKUP($D:$D,اكواد!$A:$G,4)</f>
        <v>#N/A</v>
      </c>
      <c r="H1363" s="46"/>
      <c r="I1363" s="74"/>
      <c r="J1363" s="38">
        <f t="shared" si="21"/>
        <v>0</v>
      </c>
      <c r="K1363" s="80"/>
    </row>
    <row r="1364" spans="1:11" ht="24.95" customHeight="1" thickTop="1" thickBot="1">
      <c r="A1364" s="72">
        <v>1361</v>
      </c>
      <c r="B1364" s="68"/>
      <c r="C1364" s="36"/>
      <c r="D1364" s="68"/>
      <c r="E1364" s="38" t="e">
        <f>VLOOKUP($D:$D,اكواد!$A:$G,2)</f>
        <v>#N/A</v>
      </c>
      <c r="F1364" s="38" t="e">
        <f>VLOOKUP($D:$D,اكواد!$A:$G,3)</f>
        <v>#N/A</v>
      </c>
      <c r="G1364" s="38" t="e">
        <f>VLOOKUP($D:$D,اكواد!$A:$G,4)</f>
        <v>#N/A</v>
      </c>
      <c r="H1364" s="46"/>
      <c r="I1364" s="74"/>
      <c r="J1364" s="38">
        <f t="shared" si="21"/>
        <v>0</v>
      </c>
      <c r="K1364" s="80"/>
    </row>
    <row r="1365" spans="1:11" ht="24.95" customHeight="1" thickTop="1" thickBot="1">
      <c r="A1365" s="72">
        <v>1362</v>
      </c>
      <c r="B1365" s="68"/>
      <c r="C1365" s="36"/>
      <c r="D1365" s="68"/>
      <c r="E1365" s="38" t="e">
        <f>VLOOKUP($D:$D,اكواد!$A:$G,2)</f>
        <v>#N/A</v>
      </c>
      <c r="F1365" s="38" t="e">
        <f>VLOOKUP($D:$D,اكواد!$A:$G,3)</f>
        <v>#N/A</v>
      </c>
      <c r="G1365" s="38" t="e">
        <f>VLOOKUP($D:$D,اكواد!$A:$G,4)</f>
        <v>#N/A</v>
      </c>
      <c r="H1365" s="46"/>
      <c r="I1365" s="74"/>
      <c r="J1365" s="38">
        <f t="shared" si="21"/>
        <v>0</v>
      </c>
      <c r="K1365" s="80"/>
    </row>
    <row r="1366" spans="1:11" ht="24.95" customHeight="1" thickTop="1" thickBot="1">
      <c r="A1366" s="72">
        <v>1363</v>
      </c>
      <c r="B1366" s="68"/>
      <c r="C1366" s="36"/>
      <c r="D1366" s="68"/>
      <c r="E1366" s="38" t="e">
        <f>VLOOKUP($D:$D,اكواد!$A:$G,2)</f>
        <v>#N/A</v>
      </c>
      <c r="F1366" s="38" t="e">
        <f>VLOOKUP($D:$D,اكواد!$A:$G,3)</f>
        <v>#N/A</v>
      </c>
      <c r="G1366" s="38" t="e">
        <f>VLOOKUP($D:$D,اكواد!$A:$G,4)</f>
        <v>#N/A</v>
      </c>
      <c r="H1366" s="46"/>
      <c r="I1366" s="74"/>
      <c r="J1366" s="38">
        <f t="shared" si="21"/>
        <v>0</v>
      </c>
      <c r="K1366" s="80"/>
    </row>
    <row r="1367" spans="1:11" ht="24.95" customHeight="1" thickTop="1" thickBot="1">
      <c r="A1367" s="72">
        <v>1364</v>
      </c>
      <c r="B1367" s="68"/>
      <c r="C1367" s="36"/>
      <c r="D1367" s="68"/>
      <c r="E1367" s="38" t="e">
        <f>VLOOKUP($D:$D,اكواد!$A:$G,2)</f>
        <v>#N/A</v>
      </c>
      <c r="F1367" s="38" t="e">
        <f>VLOOKUP($D:$D,اكواد!$A:$G,3)</f>
        <v>#N/A</v>
      </c>
      <c r="G1367" s="38" t="e">
        <f>VLOOKUP($D:$D,اكواد!$A:$G,4)</f>
        <v>#N/A</v>
      </c>
      <c r="H1367" s="46"/>
      <c r="I1367" s="74"/>
      <c r="J1367" s="38">
        <f t="shared" si="21"/>
        <v>0</v>
      </c>
      <c r="K1367" s="80"/>
    </row>
    <row r="1368" spans="1:11" ht="24.95" customHeight="1" thickTop="1" thickBot="1">
      <c r="A1368" s="72">
        <v>1365</v>
      </c>
      <c r="B1368" s="68"/>
      <c r="C1368" s="36"/>
      <c r="D1368" s="68"/>
      <c r="E1368" s="38" t="e">
        <f>VLOOKUP($D:$D,اكواد!$A:$G,2)</f>
        <v>#N/A</v>
      </c>
      <c r="F1368" s="38" t="e">
        <f>VLOOKUP($D:$D,اكواد!$A:$G,3)</f>
        <v>#N/A</v>
      </c>
      <c r="G1368" s="38" t="e">
        <f>VLOOKUP($D:$D,اكواد!$A:$G,4)</f>
        <v>#N/A</v>
      </c>
      <c r="H1368" s="46"/>
      <c r="I1368" s="74"/>
      <c r="J1368" s="38">
        <f t="shared" si="21"/>
        <v>0</v>
      </c>
      <c r="K1368" s="80"/>
    </row>
    <row r="1369" spans="1:11" ht="24.95" customHeight="1" thickTop="1" thickBot="1">
      <c r="A1369" s="72">
        <v>1366</v>
      </c>
      <c r="B1369" s="68"/>
      <c r="C1369" s="36"/>
      <c r="D1369" s="68"/>
      <c r="E1369" s="38" t="e">
        <f>VLOOKUP($D:$D,اكواد!$A:$G,2)</f>
        <v>#N/A</v>
      </c>
      <c r="F1369" s="38" t="e">
        <f>VLOOKUP($D:$D,اكواد!$A:$G,3)</f>
        <v>#N/A</v>
      </c>
      <c r="G1369" s="38" t="e">
        <f>VLOOKUP($D:$D,اكواد!$A:$G,4)</f>
        <v>#N/A</v>
      </c>
      <c r="H1369" s="46"/>
      <c r="I1369" s="74"/>
      <c r="J1369" s="38">
        <f t="shared" si="21"/>
        <v>0</v>
      </c>
      <c r="K1369" s="80"/>
    </row>
    <row r="1370" spans="1:11" ht="24.95" customHeight="1" thickTop="1" thickBot="1">
      <c r="A1370" s="72">
        <v>1367</v>
      </c>
      <c r="B1370" s="68"/>
      <c r="C1370" s="36"/>
      <c r="D1370" s="68"/>
      <c r="E1370" s="38" t="e">
        <f>VLOOKUP($D:$D,اكواد!$A:$G,2)</f>
        <v>#N/A</v>
      </c>
      <c r="F1370" s="38" t="e">
        <f>VLOOKUP($D:$D,اكواد!$A:$G,3)</f>
        <v>#N/A</v>
      </c>
      <c r="G1370" s="38" t="e">
        <f>VLOOKUP($D:$D,اكواد!$A:$G,4)</f>
        <v>#N/A</v>
      </c>
      <c r="H1370" s="46"/>
      <c r="I1370" s="74"/>
      <c r="J1370" s="38">
        <f t="shared" si="21"/>
        <v>0</v>
      </c>
      <c r="K1370" s="80"/>
    </row>
    <row r="1371" spans="1:11" ht="24.95" customHeight="1" thickTop="1" thickBot="1">
      <c r="A1371" s="72">
        <v>1368</v>
      </c>
      <c r="B1371" s="68"/>
      <c r="C1371" s="36"/>
      <c r="D1371" s="68"/>
      <c r="E1371" s="38" t="e">
        <f>VLOOKUP($D:$D,اكواد!$A:$G,2)</f>
        <v>#N/A</v>
      </c>
      <c r="F1371" s="38" t="e">
        <f>VLOOKUP($D:$D,اكواد!$A:$G,3)</f>
        <v>#N/A</v>
      </c>
      <c r="G1371" s="38" t="e">
        <f>VLOOKUP($D:$D,اكواد!$A:$G,4)</f>
        <v>#N/A</v>
      </c>
      <c r="H1371" s="46"/>
      <c r="I1371" s="74"/>
      <c r="J1371" s="38">
        <f t="shared" si="21"/>
        <v>0</v>
      </c>
      <c r="K1371" s="79"/>
    </row>
    <row r="1372" spans="1:11" ht="24.95" customHeight="1" thickTop="1" thickBot="1">
      <c r="A1372" s="72">
        <v>1369</v>
      </c>
      <c r="B1372" s="68"/>
      <c r="C1372" s="36"/>
      <c r="D1372" s="68"/>
      <c r="E1372" s="38" t="e">
        <f>VLOOKUP($D:$D,اكواد!$A:$G,2)</f>
        <v>#N/A</v>
      </c>
      <c r="F1372" s="38" t="e">
        <f>VLOOKUP($D:$D,اكواد!$A:$G,3)</f>
        <v>#N/A</v>
      </c>
      <c r="G1372" s="38" t="e">
        <f>VLOOKUP($D:$D,اكواد!$A:$G,4)</f>
        <v>#N/A</v>
      </c>
      <c r="H1372" s="46"/>
      <c r="I1372" s="74"/>
      <c r="J1372" s="38">
        <f t="shared" si="21"/>
        <v>0</v>
      </c>
      <c r="K1372" s="80"/>
    </row>
    <row r="1373" spans="1:11" ht="24.95" customHeight="1" thickTop="1" thickBot="1">
      <c r="A1373" s="72">
        <v>1370</v>
      </c>
      <c r="B1373" s="68"/>
      <c r="C1373" s="36"/>
      <c r="D1373" s="68"/>
      <c r="E1373" s="38" t="e">
        <f>VLOOKUP($D:$D,اكواد!$A:$G,2)</f>
        <v>#N/A</v>
      </c>
      <c r="F1373" s="38" t="e">
        <f>VLOOKUP($D:$D,اكواد!$A:$G,3)</f>
        <v>#N/A</v>
      </c>
      <c r="G1373" s="38" t="e">
        <f>VLOOKUP($D:$D,اكواد!$A:$G,4)</f>
        <v>#N/A</v>
      </c>
      <c r="H1373" s="46"/>
      <c r="I1373" s="74"/>
      <c r="J1373" s="38">
        <f t="shared" si="21"/>
        <v>0</v>
      </c>
      <c r="K1373" s="80"/>
    </row>
    <row r="1374" spans="1:11" ht="24.95" customHeight="1" thickTop="1" thickBot="1">
      <c r="A1374" s="72">
        <v>1371</v>
      </c>
      <c r="B1374" s="68"/>
      <c r="C1374" s="36"/>
      <c r="D1374" s="68"/>
      <c r="E1374" s="38" t="e">
        <f>VLOOKUP($D:$D,اكواد!$A:$G,2)</f>
        <v>#N/A</v>
      </c>
      <c r="F1374" s="38" t="e">
        <f>VLOOKUP($D:$D,اكواد!$A:$G,3)</f>
        <v>#N/A</v>
      </c>
      <c r="G1374" s="38" t="e">
        <f>VLOOKUP($D:$D,اكواد!$A:$G,4)</f>
        <v>#N/A</v>
      </c>
      <c r="H1374" s="46"/>
      <c r="I1374" s="74"/>
      <c r="J1374" s="38">
        <f t="shared" si="21"/>
        <v>0</v>
      </c>
      <c r="K1374" s="80"/>
    </row>
    <row r="1375" spans="1:11" ht="24.95" customHeight="1" thickTop="1" thickBot="1">
      <c r="A1375" s="72">
        <v>1372</v>
      </c>
      <c r="B1375" s="68"/>
      <c r="C1375" s="36"/>
      <c r="D1375" s="68"/>
      <c r="E1375" s="38" t="e">
        <f>VLOOKUP($D:$D,اكواد!$A:$G,2)</f>
        <v>#N/A</v>
      </c>
      <c r="F1375" s="38" t="e">
        <f>VLOOKUP($D:$D,اكواد!$A:$G,3)</f>
        <v>#N/A</v>
      </c>
      <c r="G1375" s="38" t="e">
        <f>VLOOKUP($D:$D,اكواد!$A:$G,4)</f>
        <v>#N/A</v>
      </c>
      <c r="H1375" s="46"/>
      <c r="I1375" s="74"/>
      <c r="J1375" s="38">
        <f t="shared" si="21"/>
        <v>0</v>
      </c>
      <c r="K1375" s="80"/>
    </row>
    <row r="1376" spans="1:11" ht="24.95" customHeight="1" thickTop="1" thickBot="1">
      <c r="A1376" s="72">
        <v>1373</v>
      </c>
      <c r="B1376" s="68"/>
      <c r="C1376" s="36"/>
      <c r="D1376" s="68"/>
      <c r="E1376" s="38" t="e">
        <f>VLOOKUP($D:$D,اكواد!$A:$G,2)</f>
        <v>#N/A</v>
      </c>
      <c r="F1376" s="38" t="e">
        <f>VLOOKUP($D:$D,اكواد!$A:$G,3)</f>
        <v>#N/A</v>
      </c>
      <c r="G1376" s="38" t="e">
        <f>VLOOKUP($D:$D,اكواد!$A:$G,4)</f>
        <v>#N/A</v>
      </c>
      <c r="H1376" s="46"/>
      <c r="I1376" s="74"/>
      <c r="J1376" s="38">
        <f t="shared" si="21"/>
        <v>0</v>
      </c>
      <c r="K1376" s="80"/>
    </row>
    <row r="1377" spans="1:11" ht="24.95" customHeight="1" thickTop="1" thickBot="1">
      <c r="A1377" s="72">
        <v>1374</v>
      </c>
      <c r="B1377" s="68"/>
      <c r="C1377" s="36"/>
      <c r="D1377" s="68"/>
      <c r="E1377" s="38" t="e">
        <f>VLOOKUP($D:$D,اكواد!$A:$G,2)</f>
        <v>#N/A</v>
      </c>
      <c r="F1377" s="38" t="e">
        <f>VLOOKUP($D:$D,اكواد!$A:$G,3)</f>
        <v>#N/A</v>
      </c>
      <c r="G1377" s="38" t="e">
        <f>VLOOKUP($D:$D,اكواد!$A:$G,4)</f>
        <v>#N/A</v>
      </c>
      <c r="H1377" s="46"/>
      <c r="I1377" s="74"/>
      <c r="J1377" s="38">
        <f t="shared" si="21"/>
        <v>0</v>
      </c>
      <c r="K1377" s="80"/>
    </row>
    <row r="1378" spans="1:11" ht="24.95" customHeight="1" thickTop="1" thickBot="1">
      <c r="A1378" s="72">
        <v>1375</v>
      </c>
      <c r="B1378" s="68"/>
      <c r="C1378" s="36"/>
      <c r="D1378" s="68"/>
      <c r="E1378" s="38" t="e">
        <f>VLOOKUP($D:$D,اكواد!$A:$G,2)</f>
        <v>#N/A</v>
      </c>
      <c r="F1378" s="38" t="e">
        <f>VLOOKUP($D:$D,اكواد!$A:$G,3)</f>
        <v>#N/A</v>
      </c>
      <c r="G1378" s="38" t="e">
        <f>VLOOKUP($D:$D,اكواد!$A:$G,4)</f>
        <v>#N/A</v>
      </c>
      <c r="H1378" s="46"/>
      <c r="I1378" s="74"/>
      <c r="J1378" s="38">
        <f t="shared" si="21"/>
        <v>0</v>
      </c>
      <c r="K1378" s="80"/>
    </row>
    <row r="1379" spans="1:11" ht="24.95" customHeight="1" thickTop="1" thickBot="1">
      <c r="A1379" s="72">
        <v>1376</v>
      </c>
      <c r="B1379" s="68"/>
      <c r="C1379" s="36"/>
      <c r="D1379" s="68"/>
      <c r="E1379" s="38" t="e">
        <f>VLOOKUP($D:$D,اكواد!$A:$G,2)</f>
        <v>#N/A</v>
      </c>
      <c r="F1379" s="38" t="e">
        <f>VLOOKUP($D:$D,اكواد!$A:$G,3)</f>
        <v>#N/A</v>
      </c>
      <c r="G1379" s="38" t="e">
        <f>VLOOKUP($D:$D,اكواد!$A:$G,4)</f>
        <v>#N/A</v>
      </c>
      <c r="H1379" s="46"/>
      <c r="I1379" s="74"/>
      <c r="J1379" s="38">
        <f t="shared" si="21"/>
        <v>0</v>
      </c>
      <c r="K1379" s="80"/>
    </row>
    <row r="1380" spans="1:11" ht="24.95" customHeight="1" thickTop="1" thickBot="1">
      <c r="A1380" s="72">
        <v>1377</v>
      </c>
      <c r="B1380" s="68"/>
      <c r="C1380" s="36"/>
      <c r="D1380" s="68"/>
      <c r="E1380" s="38" t="e">
        <f>VLOOKUP($D:$D,اكواد!$A:$G,2)</f>
        <v>#N/A</v>
      </c>
      <c r="F1380" s="38" t="e">
        <f>VLOOKUP($D:$D,اكواد!$A:$G,3)</f>
        <v>#N/A</v>
      </c>
      <c r="G1380" s="38" t="e">
        <f>VLOOKUP($D:$D,اكواد!$A:$G,4)</f>
        <v>#N/A</v>
      </c>
      <c r="H1380" s="46"/>
      <c r="I1380" s="74"/>
      <c r="J1380" s="38">
        <f t="shared" si="21"/>
        <v>0</v>
      </c>
      <c r="K1380" s="79"/>
    </row>
    <row r="1381" spans="1:11" ht="24.95" customHeight="1" thickTop="1" thickBot="1">
      <c r="A1381" s="72">
        <v>1378</v>
      </c>
      <c r="B1381" s="68"/>
      <c r="C1381" s="36"/>
      <c r="D1381" s="68"/>
      <c r="E1381" s="38" t="e">
        <f>VLOOKUP($D:$D,اكواد!$A:$G,2)</f>
        <v>#N/A</v>
      </c>
      <c r="F1381" s="38" t="e">
        <f>VLOOKUP($D:$D,اكواد!$A:$G,3)</f>
        <v>#N/A</v>
      </c>
      <c r="G1381" s="38" t="e">
        <f>VLOOKUP($D:$D,اكواد!$A:$G,4)</f>
        <v>#N/A</v>
      </c>
      <c r="H1381" s="46"/>
      <c r="I1381" s="74"/>
      <c r="J1381" s="38">
        <f t="shared" si="21"/>
        <v>0</v>
      </c>
      <c r="K1381" s="80"/>
    </row>
    <row r="1382" spans="1:11" ht="24.95" customHeight="1" thickTop="1" thickBot="1">
      <c r="A1382" s="72">
        <v>1379</v>
      </c>
      <c r="B1382" s="68"/>
      <c r="C1382" s="36"/>
      <c r="D1382" s="68"/>
      <c r="E1382" s="38" t="e">
        <f>VLOOKUP($D:$D,اكواد!$A:$G,2)</f>
        <v>#N/A</v>
      </c>
      <c r="F1382" s="38" t="e">
        <f>VLOOKUP($D:$D,اكواد!$A:$G,3)</f>
        <v>#N/A</v>
      </c>
      <c r="G1382" s="38" t="e">
        <f>VLOOKUP($D:$D,اكواد!$A:$G,4)</f>
        <v>#N/A</v>
      </c>
      <c r="H1382" s="46"/>
      <c r="I1382" s="74"/>
      <c r="J1382" s="38">
        <f t="shared" si="21"/>
        <v>0</v>
      </c>
      <c r="K1382" s="80"/>
    </row>
    <row r="1383" spans="1:11" ht="24.95" customHeight="1" thickTop="1" thickBot="1">
      <c r="A1383" s="72">
        <v>1380</v>
      </c>
      <c r="B1383" s="68"/>
      <c r="C1383" s="36"/>
      <c r="D1383" s="68"/>
      <c r="E1383" s="38" t="e">
        <f>VLOOKUP($D:$D,اكواد!$A:$G,2)</f>
        <v>#N/A</v>
      </c>
      <c r="F1383" s="38" t="e">
        <f>VLOOKUP($D:$D,اكواد!$A:$G,3)</f>
        <v>#N/A</v>
      </c>
      <c r="G1383" s="38" t="e">
        <f>VLOOKUP($D:$D,اكواد!$A:$G,4)</f>
        <v>#N/A</v>
      </c>
      <c r="H1383" s="46"/>
      <c r="I1383" s="74"/>
      <c r="J1383" s="38">
        <f t="shared" si="21"/>
        <v>0</v>
      </c>
      <c r="K1383" s="80"/>
    </row>
    <row r="1384" spans="1:11" ht="24.95" customHeight="1" thickTop="1" thickBot="1">
      <c r="A1384" s="72">
        <v>1381</v>
      </c>
      <c r="B1384" s="68"/>
      <c r="C1384" s="36"/>
      <c r="D1384" s="68"/>
      <c r="E1384" s="38" t="e">
        <f>VLOOKUP($D:$D,اكواد!$A:$G,2)</f>
        <v>#N/A</v>
      </c>
      <c r="F1384" s="38" t="e">
        <f>VLOOKUP($D:$D,اكواد!$A:$G,3)</f>
        <v>#N/A</v>
      </c>
      <c r="G1384" s="38" t="e">
        <f>VLOOKUP($D:$D,اكواد!$A:$G,4)</f>
        <v>#N/A</v>
      </c>
      <c r="H1384" s="46"/>
      <c r="I1384" s="74"/>
      <c r="J1384" s="38">
        <f t="shared" si="21"/>
        <v>0</v>
      </c>
      <c r="K1384" s="80"/>
    </row>
    <row r="1385" spans="1:11" ht="24.95" customHeight="1" thickTop="1" thickBot="1">
      <c r="A1385" s="72">
        <v>1382</v>
      </c>
      <c r="B1385" s="68"/>
      <c r="C1385" s="36"/>
      <c r="D1385" s="68"/>
      <c r="E1385" s="38" t="e">
        <f>VLOOKUP($D:$D,اكواد!$A:$G,2)</f>
        <v>#N/A</v>
      </c>
      <c r="F1385" s="38" t="e">
        <f>VLOOKUP($D:$D,اكواد!$A:$G,3)</f>
        <v>#N/A</v>
      </c>
      <c r="G1385" s="38" t="e">
        <f>VLOOKUP($D:$D,اكواد!$A:$G,4)</f>
        <v>#N/A</v>
      </c>
      <c r="H1385" s="46"/>
      <c r="I1385" s="74"/>
      <c r="J1385" s="38">
        <f t="shared" si="21"/>
        <v>0</v>
      </c>
      <c r="K1385" s="80"/>
    </row>
    <row r="1386" spans="1:11" ht="24.95" customHeight="1" thickTop="1" thickBot="1">
      <c r="A1386" s="72">
        <v>1383</v>
      </c>
      <c r="B1386" s="68"/>
      <c r="C1386" s="36"/>
      <c r="D1386" s="68"/>
      <c r="E1386" s="38" t="e">
        <f>VLOOKUP($D:$D,اكواد!$A:$G,2)</f>
        <v>#N/A</v>
      </c>
      <c r="F1386" s="38" t="e">
        <f>VLOOKUP($D:$D,اكواد!$A:$G,3)</f>
        <v>#N/A</v>
      </c>
      <c r="G1386" s="38" t="e">
        <f>VLOOKUP($D:$D,اكواد!$A:$G,4)</f>
        <v>#N/A</v>
      </c>
      <c r="H1386" s="46"/>
      <c r="I1386" s="74"/>
      <c r="J1386" s="38">
        <f t="shared" si="21"/>
        <v>0</v>
      </c>
      <c r="K1386" s="80"/>
    </row>
    <row r="1387" spans="1:11" ht="24.95" customHeight="1" thickTop="1" thickBot="1">
      <c r="A1387" s="72">
        <v>1384</v>
      </c>
      <c r="B1387" s="68"/>
      <c r="C1387" s="36"/>
      <c r="D1387" s="68"/>
      <c r="E1387" s="38" t="e">
        <f>VLOOKUP($D:$D,اكواد!$A:$G,2)</f>
        <v>#N/A</v>
      </c>
      <c r="F1387" s="38" t="e">
        <f>VLOOKUP($D:$D,اكواد!$A:$G,3)</f>
        <v>#N/A</v>
      </c>
      <c r="G1387" s="38" t="e">
        <f>VLOOKUP($D:$D,اكواد!$A:$G,4)</f>
        <v>#N/A</v>
      </c>
      <c r="H1387" s="46"/>
      <c r="I1387" s="74"/>
      <c r="J1387" s="38">
        <f t="shared" si="21"/>
        <v>0</v>
      </c>
      <c r="K1387" s="80"/>
    </row>
    <row r="1388" spans="1:11" ht="24.95" customHeight="1" thickTop="1" thickBot="1">
      <c r="A1388" s="72">
        <v>1385</v>
      </c>
      <c r="B1388" s="68"/>
      <c r="C1388" s="36"/>
      <c r="D1388" s="68"/>
      <c r="E1388" s="38" t="e">
        <f>VLOOKUP($D:$D,اكواد!$A:$G,2)</f>
        <v>#N/A</v>
      </c>
      <c r="F1388" s="38" t="e">
        <f>VLOOKUP($D:$D,اكواد!$A:$G,3)</f>
        <v>#N/A</v>
      </c>
      <c r="G1388" s="38" t="e">
        <f>VLOOKUP($D:$D,اكواد!$A:$G,4)</f>
        <v>#N/A</v>
      </c>
      <c r="H1388" s="46"/>
      <c r="I1388" s="74"/>
      <c r="J1388" s="38">
        <f t="shared" si="21"/>
        <v>0</v>
      </c>
      <c r="K1388" s="80"/>
    </row>
    <row r="1389" spans="1:11" ht="24.95" customHeight="1" thickTop="1" thickBot="1">
      <c r="A1389" s="72">
        <v>1386</v>
      </c>
      <c r="B1389" s="68"/>
      <c r="C1389" s="36"/>
      <c r="D1389" s="68"/>
      <c r="E1389" s="38" t="e">
        <f>VLOOKUP($D:$D,اكواد!$A:$G,2)</f>
        <v>#N/A</v>
      </c>
      <c r="F1389" s="38" t="e">
        <f>VLOOKUP($D:$D,اكواد!$A:$G,3)</f>
        <v>#N/A</v>
      </c>
      <c r="G1389" s="38" t="e">
        <f>VLOOKUP($D:$D,اكواد!$A:$G,4)</f>
        <v>#N/A</v>
      </c>
      <c r="H1389" s="46"/>
      <c r="I1389" s="74"/>
      <c r="J1389" s="38">
        <f t="shared" si="21"/>
        <v>0</v>
      </c>
      <c r="K1389" s="79"/>
    </row>
    <row r="1390" spans="1:11" ht="24.95" customHeight="1" thickTop="1" thickBot="1">
      <c r="A1390" s="72">
        <v>1387</v>
      </c>
      <c r="B1390" s="68"/>
      <c r="C1390" s="36"/>
      <c r="D1390" s="68"/>
      <c r="E1390" s="38" t="e">
        <f>VLOOKUP($D:$D,اكواد!$A:$G,2)</f>
        <v>#N/A</v>
      </c>
      <c r="F1390" s="38" t="e">
        <f>VLOOKUP($D:$D,اكواد!$A:$G,3)</f>
        <v>#N/A</v>
      </c>
      <c r="G1390" s="38" t="e">
        <f>VLOOKUP($D:$D,اكواد!$A:$G,4)</f>
        <v>#N/A</v>
      </c>
      <c r="H1390" s="46"/>
      <c r="I1390" s="74"/>
      <c r="J1390" s="38">
        <f t="shared" si="21"/>
        <v>0</v>
      </c>
      <c r="K1390" s="80"/>
    </row>
    <row r="1391" spans="1:11" ht="24.95" customHeight="1" thickTop="1" thickBot="1">
      <c r="A1391" s="72">
        <v>1388</v>
      </c>
      <c r="B1391" s="68"/>
      <c r="C1391" s="36"/>
      <c r="D1391" s="68"/>
      <c r="E1391" s="38" t="e">
        <f>VLOOKUP($D:$D,اكواد!$A:$G,2)</f>
        <v>#N/A</v>
      </c>
      <c r="F1391" s="38" t="e">
        <f>VLOOKUP($D:$D,اكواد!$A:$G,3)</f>
        <v>#N/A</v>
      </c>
      <c r="G1391" s="38" t="e">
        <f>VLOOKUP($D:$D,اكواد!$A:$G,4)</f>
        <v>#N/A</v>
      </c>
      <c r="H1391" s="46"/>
      <c r="I1391" s="74"/>
      <c r="J1391" s="38">
        <f t="shared" si="21"/>
        <v>0</v>
      </c>
      <c r="K1391" s="80"/>
    </row>
    <row r="1392" spans="1:11" ht="24.95" customHeight="1" thickTop="1" thickBot="1">
      <c r="A1392" s="72">
        <v>1389</v>
      </c>
      <c r="B1392" s="68"/>
      <c r="C1392" s="36"/>
      <c r="D1392" s="68"/>
      <c r="E1392" s="38" t="e">
        <f>VLOOKUP($D:$D,اكواد!$A:$G,2)</f>
        <v>#N/A</v>
      </c>
      <c r="F1392" s="38" t="e">
        <f>VLOOKUP($D:$D,اكواد!$A:$G,3)</f>
        <v>#N/A</v>
      </c>
      <c r="G1392" s="38" t="e">
        <f>VLOOKUP($D:$D,اكواد!$A:$G,4)</f>
        <v>#N/A</v>
      </c>
      <c r="H1392" s="46"/>
      <c r="I1392" s="74"/>
      <c r="J1392" s="38">
        <f t="shared" si="21"/>
        <v>0</v>
      </c>
      <c r="K1392" s="80"/>
    </row>
    <row r="1393" spans="1:11" ht="24.95" customHeight="1" thickTop="1" thickBot="1">
      <c r="A1393" s="72">
        <v>1390</v>
      </c>
      <c r="B1393" s="68"/>
      <c r="C1393" s="36"/>
      <c r="D1393" s="68"/>
      <c r="E1393" s="38" t="e">
        <f>VLOOKUP($D:$D,اكواد!$A:$G,2)</f>
        <v>#N/A</v>
      </c>
      <c r="F1393" s="38" t="e">
        <f>VLOOKUP($D:$D,اكواد!$A:$G,3)</f>
        <v>#N/A</v>
      </c>
      <c r="G1393" s="38" t="e">
        <f>VLOOKUP($D:$D,اكواد!$A:$G,4)</f>
        <v>#N/A</v>
      </c>
      <c r="H1393" s="46"/>
      <c r="I1393" s="74"/>
      <c r="J1393" s="38">
        <f t="shared" si="21"/>
        <v>0</v>
      </c>
      <c r="K1393" s="80"/>
    </row>
    <row r="1394" spans="1:11" ht="24.95" customHeight="1" thickTop="1" thickBot="1">
      <c r="A1394" s="72">
        <v>1391</v>
      </c>
      <c r="B1394" s="68"/>
      <c r="C1394" s="36"/>
      <c r="D1394" s="68"/>
      <c r="E1394" s="38" t="e">
        <f>VLOOKUP($D:$D,اكواد!$A:$G,2)</f>
        <v>#N/A</v>
      </c>
      <c r="F1394" s="38" t="e">
        <f>VLOOKUP($D:$D,اكواد!$A:$G,3)</f>
        <v>#N/A</v>
      </c>
      <c r="G1394" s="38" t="e">
        <f>VLOOKUP($D:$D,اكواد!$A:$G,4)</f>
        <v>#N/A</v>
      </c>
      <c r="H1394" s="46"/>
      <c r="I1394" s="74"/>
      <c r="J1394" s="38">
        <f t="shared" si="21"/>
        <v>0</v>
      </c>
      <c r="K1394" s="80"/>
    </row>
    <row r="1395" spans="1:11" ht="24.95" customHeight="1" thickTop="1" thickBot="1">
      <c r="A1395" s="72">
        <v>1392</v>
      </c>
      <c r="B1395" s="68"/>
      <c r="C1395" s="36"/>
      <c r="D1395" s="68"/>
      <c r="E1395" s="38" t="e">
        <f>VLOOKUP($D:$D,اكواد!$A:$G,2)</f>
        <v>#N/A</v>
      </c>
      <c r="F1395" s="38" t="e">
        <f>VLOOKUP($D:$D,اكواد!$A:$G,3)</f>
        <v>#N/A</v>
      </c>
      <c r="G1395" s="38" t="e">
        <f>VLOOKUP($D:$D,اكواد!$A:$G,4)</f>
        <v>#N/A</v>
      </c>
      <c r="H1395" s="46"/>
      <c r="I1395" s="74"/>
      <c r="J1395" s="38">
        <f t="shared" si="21"/>
        <v>0</v>
      </c>
      <c r="K1395" s="80"/>
    </row>
    <row r="1396" spans="1:11" ht="24.95" customHeight="1" thickTop="1" thickBot="1">
      <c r="A1396" s="72">
        <v>1393</v>
      </c>
      <c r="B1396" s="68"/>
      <c r="C1396" s="36"/>
      <c r="D1396" s="68"/>
      <c r="E1396" s="38" t="e">
        <f>VLOOKUP($D:$D,اكواد!$A:$G,2)</f>
        <v>#N/A</v>
      </c>
      <c r="F1396" s="38" t="e">
        <f>VLOOKUP($D:$D,اكواد!$A:$G,3)</f>
        <v>#N/A</v>
      </c>
      <c r="G1396" s="38" t="e">
        <f>VLOOKUP($D:$D,اكواد!$A:$G,4)</f>
        <v>#N/A</v>
      </c>
      <c r="H1396" s="46"/>
      <c r="I1396" s="74"/>
      <c r="J1396" s="38">
        <f t="shared" si="21"/>
        <v>0</v>
      </c>
      <c r="K1396" s="80"/>
    </row>
    <row r="1397" spans="1:11" ht="24.95" customHeight="1" thickTop="1" thickBot="1">
      <c r="A1397" s="72">
        <v>1394</v>
      </c>
      <c r="B1397" s="68"/>
      <c r="C1397" s="36"/>
      <c r="D1397" s="68"/>
      <c r="E1397" s="38" t="e">
        <f>VLOOKUP($D:$D,اكواد!$A:$G,2)</f>
        <v>#N/A</v>
      </c>
      <c r="F1397" s="38" t="e">
        <f>VLOOKUP($D:$D,اكواد!$A:$G,3)</f>
        <v>#N/A</v>
      </c>
      <c r="G1397" s="38" t="e">
        <f>VLOOKUP($D:$D,اكواد!$A:$G,4)</f>
        <v>#N/A</v>
      </c>
      <c r="H1397" s="46"/>
      <c r="I1397" s="74"/>
      <c r="J1397" s="38">
        <f t="shared" si="21"/>
        <v>0</v>
      </c>
      <c r="K1397" s="80"/>
    </row>
    <row r="1398" spans="1:11" ht="24.95" customHeight="1" thickTop="1" thickBot="1">
      <c r="A1398" s="72">
        <v>1395</v>
      </c>
      <c r="B1398" s="68"/>
      <c r="C1398" s="36"/>
      <c r="D1398" s="68"/>
      <c r="E1398" s="38" t="e">
        <f>VLOOKUP($D:$D,اكواد!$A:$G,2)</f>
        <v>#N/A</v>
      </c>
      <c r="F1398" s="38" t="e">
        <f>VLOOKUP($D:$D,اكواد!$A:$G,3)</f>
        <v>#N/A</v>
      </c>
      <c r="G1398" s="38" t="e">
        <f>VLOOKUP($D:$D,اكواد!$A:$G,4)</f>
        <v>#N/A</v>
      </c>
      <c r="H1398" s="46"/>
      <c r="I1398" s="74"/>
      <c r="J1398" s="38">
        <f t="shared" si="21"/>
        <v>0</v>
      </c>
      <c r="K1398" s="79"/>
    </row>
    <row r="1399" spans="1:11" ht="24.95" customHeight="1" thickTop="1" thickBot="1">
      <c r="A1399" s="72">
        <v>1396</v>
      </c>
      <c r="B1399" s="68"/>
      <c r="C1399" s="36"/>
      <c r="D1399" s="68"/>
      <c r="E1399" s="38" t="e">
        <f>VLOOKUP($D:$D,اكواد!$A:$G,2)</f>
        <v>#N/A</v>
      </c>
      <c r="F1399" s="38" t="e">
        <f>VLOOKUP($D:$D,اكواد!$A:$G,3)</f>
        <v>#N/A</v>
      </c>
      <c r="G1399" s="38" t="e">
        <f>VLOOKUP($D:$D,اكواد!$A:$G,4)</f>
        <v>#N/A</v>
      </c>
      <c r="H1399" s="46"/>
      <c r="I1399" s="74"/>
      <c r="J1399" s="38">
        <f t="shared" si="21"/>
        <v>0</v>
      </c>
      <c r="K1399" s="80"/>
    </row>
    <row r="1400" spans="1:11" ht="24.95" customHeight="1" thickTop="1" thickBot="1">
      <c r="A1400" s="72">
        <v>1397</v>
      </c>
      <c r="B1400" s="68"/>
      <c r="C1400" s="36"/>
      <c r="D1400" s="68"/>
      <c r="E1400" s="38" t="e">
        <f>VLOOKUP($D:$D,اكواد!$A:$G,2)</f>
        <v>#N/A</v>
      </c>
      <c r="F1400" s="38" t="e">
        <f>VLOOKUP($D:$D,اكواد!$A:$G,3)</f>
        <v>#N/A</v>
      </c>
      <c r="G1400" s="38" t="e">
        <f>VLOOKUP($D:$D,اكواد!$A:$G,4)</f>
        <v>#N/A</v>
      </c>
      <c r="H1400" s="46"/>
      <c r="I1400" s="74"/>
      <c r="J1400" s="38">
        <f t="shared" si="21"/>
        <v>0</v>
      </c>
      <c r="K1400" s="80"/>
    </row>
    <row r="1401" spans="1:11" ht="24.95" customHeight="1" thickTop="1" thickBot="1">
      <c r="A1401" s="72">
        <v>1398</v>
      </c>
      <c r="B1401" s="68"/>
      <c r="C1401" s="36"/>
      <c r="D1401" s="68"/>
      <c r="E1401" s="38" t="e">
        <f>VLOOKUP($D:$D,اكواد!$A:$G,2)</f>
        <v>#N/A</v>
      </c>
      <c r="F1401" s="38" t="e">
        <f>VLOOKUP($D:$D,اكواد!$A:$G,3)</f>
        <v>#N/A</v>
      </c>
      <c r="G1401" s="38" t="e">
        <f>VLOOKUP($D:$D,اكواد!$A:$G,4)</f>
        <v>#N/A</v>
      </c>
      <c r="H1401" s="46"/>
      <c r="I1401" s="74"/>
      <c r="J1401" s="38">
        <f t="shared" si="21"/>
        <v>0</v>
      </c>
      <c r="K1401" s="80"/>
    </row>
    <row r="1402" spans="1:11" ht="24.95" customHeight="1" thickTop="1" thickBot="1">
      <c r="A1402" s="72">
        <v>1399</v>
      </c>
      <c r="B1402" s="68"/>
      <c r="C1402" s="36"/>
      <c r="D1402" s="68"/>
      <c r="E1402" s="38" t="e">
        <f>VLOOKUP($D:$D,اكواد!$A:$G,2)</f>
        <v>#N/A</v>
      </c>
      <c r="F1402" s="38" t="e">
        <f>VLOOKUP($D:$D,اكواد!$A:$G,3)</f>
        <v>#N/A</v>
      </c>
      <c r="G1402" s="38" t="e">
        <f>VLOOKUP($D:$D,اكواد!$A:$G,4)</f>
        <v>#N/A</v>
      </c>
      <c r="H1402" s="46"/>
      <c r="I1402" s="74"/>
      <c r="J1402" s="38">
        <f t="shared" si="21"/>
        <v>0</v>
      </c>
      <c r="K1402" s="80"/>
    </row>
    <row r="1403" spans="1:11" ht="24.95" customHeight="1" thickTop="1" thickBot="1">
      <c r="A1403" s="72">
        <v>1400</v>
      </c>
      <c r="B1403" s="68"/>
      <c r="C1403" s="36"/>
      <c r="D1403" s="68"/>
      <c r="E1403" s="38" t="e">
        <f>VLOOKUP($D:$D,اكواد!$A:$G,2)</f>
        <v>#N/A</v>
      </c>
      <c r="F1403" s="38" t="e">
        <f>VLOOKUP($D:$D,اكواد!$A:$G,3)</f>
        <v>#N/A</v>
      </c>
      <c r="G1403" s="38" t="e">
        <f>VLOOKUP($D:$D,اكواد!$A:$G,4)</f>
        <v>#N/A</v>
      </c>
      <c r="H1403" s="46"/>
      <c r="I1403" s="74"/>
      <c r="J1403" s="38">
        <f t="shared" si="21"/>
        <v>0</v>
      </c>
      <c r="K1403" s="80"/>
    </row>
    <row r="1404" spans="1:11" ht="24.95" customHeight="1" thickTop="1" thickBot="1">
      <c r="A1404" s="72">
        <v>1401</v>
      </c>
      <c r="B1404" s="68"/>
      <c r="C1404" s="36"/>
      <c r="D1404" s="68"/>
      <c r="E1404" s="38" t="e">
        <f>VLOOKUP($D:$D,اكواد!$A:$G,2)</f>
        <v>#N/A</v>
      </c>
      <c r="F1404" s="38" t="e">
        <f>VLOOKUP($D:$D,اكواد!$A:$G,3)</f>
        <v>#N/A</v>
      </c>
      <c r="G1404" s="38" t="e">
        <f>VLOOKUP($D:$D,اكواد!$A:$G,4)</f>
        <v>#N/A</v>
      </c>
      <c r="H1404" s="46"/>
      <c r="I1404" s="74"/>
      <c r="J1404" s="38">
        <f t="shared" si="21"/>
        <v>0</v>
      </c>
      <c r="K1404" s="80"/>
    </row>
    <row r="1405" spans="1:11" ht="24.95" customHeight="1" thickTop="1" thickBot="1">
      <c r="A1405" s="72">
        <v>1402</v>
      </c>
      <c r="B1405" s="68"/>
      <c r="C1405" s="36"/>
      <c r="D1405" s="68"/>
      <c r="E1405" s="38" t="e">
        <f>VLOOKUP($D:$D,اكواد!$A:$G,2)</f>
        <v>#N/A</v>
      </c>
      <c r="F1405" s="38" t="e">
        <f>VLOOKUP($D:$D,اكواد!$A:$G,3)</f>
        <v>#N/A</v>
      </c>
      <c r="G1405" s="38" t="e">
        <f>VLOOKUP($D:$D,اكواد!$A:$G,4)</f>
        <v>#N/A</v>
      </c>
      <c r="H1405" s="46"/>
      <c r="I1405" s="74"/>
      <c r="J1405" s="38">
        <f t="shared" si="21"/>
        <v>0</v>
      </c>
      <c r="K1405" s="80"/>
    </row>
    <row r="1406" spans="1:11" ht="24.95" customHeight="1" thickTop="1" thickBot="1">
      <c r="A1406" s="72">
        <v>1403</v>
      </c>
      <c r="B1406" s="68"/>
      <c r="C1406" s="36"/>
      <c r="D1406" s="68"/>
      <c r="E1406" s="38" t="e">
        <f>VLOOKUP($D:$D,اكواد!$A:$G,2)</f>
        <v>#N/A</v>
      </c>
      <c r="F1406" s="38" t="e">
        <f>VLOOKUP($D:$D,اكواد!$A:$G,3)</f>
        <v>#N/A</v>
      </c>
      <c r="G1406" s="38" t="e">
        <f>VLOOKUP($D:$D,اكواد!$A:$G,4)</f>
        <v>#N/A</v>
      </c>
      <c r="H1406" s="46"/>
      <c r="I1406" s="74"/>
      <c r="J1406" s="38">
        <f t="shared" si="21"/>
        <v>0</v>
      </c>
      <c r="K1406" s="80"/>
    </row>
    <row r="1407" spans="1:11" ht="24.95" customHeight="1" thickTop="1" thickBot="1">
      <c r="A1407" s="72">
        <v>1404</v>
      </c>
      <c r="B1407" s="68"/>
      <c r="C1407" s="36"/>
      <c r="D1407" s="68"/>
      <c r="E1407" s="38" t="e">
        <f>VLOOKUP($D:$D,اكواد!$A:$G,2)</f>
        <v>#N/A</v>
      </c>
      <c r="F1407" s="38" t="e">
        <f>VLOOKUP($D:$D,اكواد!$A:$G,3)</f>
        <v>#N/A</v>
      </c>
      <c r="G1407" s="38" t="e">
        <f>VLOOKUP($D:$D,اكواد!$A:$G,4)</f>
        <v>#N/A</v>
      </c>
      <c r="H1407" s="46"/>
      <c r="I1407" s="74"/>
      <c r="J1407" s="38">
        <f t="shared" si="21"/>
        <v>0</v>
      </c>
      <c r="K1407" s="79"/>
    </row>
    <row r="1408" spans="1:11" ht="24.95" customHeight="1" thickTop="1" thickBot="1">
      <c r="A1408" s="72">
        <v>1405</v>
      </c>
      <c r="B1408" s="68"/>
      <c r="C1408" s="36"/>
      <c r="D1408" s="68"/>
      <c r="E1408" s="38" t="e">
        <f>VLOOKUP($D:$D,اكواد!$A:$G,2)</f>
        <v>#N/A</v>
      </c>
      <c r="F1408" s="38" t="e">
        <f>VLOOKUP($D:$D,اكواد!$A:$G,3)</f>
        <v>#N/A</v>
      </c>
      <c r="G1408" s="38" t="e">
        <f>VLOOKUP($D:$D,اكواد!$A:$G,4)</f>
        <v>#N/A</v>
      </c>
      <c r="H1408" s="46"/>
      <c r="I1408" s="74"/>
      <c r="J1408" s="38">
        <f t="shared" si="21"/>
        <v>0</v>
      </c>
      <c r="K1408" s="80"/>
    </row>
    <row r="1409" spans="1:11" ht="24.95" customHeight="1" thickTop="1" thickBot="1">
      <c r="A1409" s="72">
        <v>1406</v>
      </c>
      <c r="B1409" s="68"/>
      <c r="C1409" s="36"/>
      <c r="D1409" s="68"/>
      <c r="E1409" s="38" t="e">
        <f>VLOOKUP($D:$D,اكواد!$A:$G,2)</f>
        <v>#N/A</v>
      </c>
      <c r="F1409" s="38" t="e">
        <f>VLOOKUP($D:$D,اكواد!$A:$G,3)</f>
        <v>#N/A</v>
      </c>
      <c r="G1409" s="38" t="e">
        <f>VLOOKUP($D:$D,اكواد!$A:$G,4)</f>
        <v>#N/A</v>
      </c>
      <c r="H1409" s="46"/>
      <c r="I1409" s="74"/>
      <c r="J1409" s="38">
        <f t="shared" si="21"/>
        <v>0</v>
      </c>
      <c r="K1409" s="80"/>
    </row>
    <row r="1410" spans="1:11" ht="24.95" customHeight="1" thickTop="1" thickBot="1">
      <c r="A1410" s="72">
        <v>1407</v>
      </c>
      <c r="B1410" s="68"/>
      <c r="C1410" s="36"/>
      <c r="D1410" s="68"/>
      <c r="E1410" s="38" t="e">
        <f>VLOOKUP($D:$D,اكواد!$A:$G,2)</f>
        <v>#N/A</v>
      </c>
      <c r="F1410" s="38" t="e">
        <f>VLOOKUP($D:$D,اكواد!$A:$G,3)</f>
        <v>#N/A</v>
      </c>
      <c r="G1410" s="38" t="e">
        <f>VLOOKUP($D:$D,اكواد!$A:$G,4)</f>
        <v>#N/A</v>
      </c>
      <c r="H1410" s="46"/>
      <c r="I1410" s="74"/>
      <c r="J1410" s="38">
        <f t="shared" si="21"/>
        <v>0</v>
      </c>
      <c r="K1410" s="80"/>
    </row>
    <row r="1411" spans="1:11" ht="24.95" customHeight="1" thickTop="1" thickBot="1">
      <c r="A1411" s="72">
        <v>1408</v>
      </c>
      <c r="B1411" s="68"/>
      <c r="C1411" s="36"/>
      <c r="D1411" s="68"/>
      <c r="E1411" s="38" t="e">
        <f>VLOOKUP($D:$D,اكواد!$A:$G,2)</f>
        <v>#N/A</v>
      </c>
      <c r="F1411" s="38" t="e">
        <f>VLOOKUP($D:$D,اكواد!$A:$G,3)</f>
        <v>#N/A</v>
      </c>
      <c r="G1411" s="38" t="e">
        <f>VLOOKUP($D:$D,اكواد!$A:$G,4)</f>
        <v>#N/A</v>
      </c>
      <c r="H1411" s="46"/>
      <c r="I1411" s="74"/>
      <c r="J1411" s="38">
        <f t="shared" si="21"/>
        <v>0</v>
      </c>
      <c r="K1411" s="80"/>
    </row>
    <row r="1412" spans="1:11" ht="24.95" customHeight="1" thickTop="1" thickBot="1">
      <c r="A1412" s="72">
        <v>1409</v>
      </c>
      <c r="B1412" s="68"/>
      <c r="C1412" s="36"/>
      <c r="D1412" s="68"/>
      <c r="E1412" s="38" t="e">
        <f>VLOOKUP($D:$D,اكواد!$A:$G,2)</f>
        <v>#N/A</v>
      </c>
      <c r="F1412" s="38" t="e">
        <f>VLOOKUP($D:$D,اكواد!$A:$G,3)</f>
        <v>#N/A</v>
      </c>
      <c r="G1412" s="38" t="e">
        <f>VLOOKUP($D:$D,اكواد!$A:$G,4)</f>
        <v>#N/A</v>
      </c>
      <c r="H1412" s="46"/>
      <c r="I1412" s="74"/>
      <c r="J1412" s="38">
        <f t="shared" si="21"/>
        <v>0</v>
      </c>
      <c r="K1412" s="80"/>
    </row>
    <row r="1413" spans="1:11" ht="24.95" customHeight="1" thickTop="1" thickBot="1">
      <c r="A1413" s="72">
        <v>1410</v>
      </c>
      <c r="B1413" s="68"/>
      <c r="C1413" s="36"/>
      <c r="D1413" s="68"/>
      <c r="E1413" s="38" t="e">
        <f>VLOOKUP($D:$D,اكواد!$A:$G,2)</f>
        <v>#N/A</v>
      </c>
      <c r="F1413" s="38" t="e">
        <f>VLOOKUP($D:$D,اكواد!$A:$G,3)</f>
        <v>#N/A</v>
      </c>
      <c r="G1413" s="38" t="e">
        <f>VLOOKUP($D:$D,اكواد!$A:$G,4)</f>
        <v>#N/A</v>
      </c>
      <c r="H1413" s="46"/>
      <c r="I1413" s="74"/>
      <c r="J1413" s="38">
        <f t="shared" ref="J1413:J1476" si="22">H1413*I1413</f>
        <v>0</v>
      </c>
      <c r="K1413" s="80"/>
    </row>
    <row r="1414" spans="1:11" ht="24.95" customHeight="1" thickTop="1" thickBot="1">
      <c r="A1414" s="72">
        <v>1411</v>
      </c>
      <c r="B1414" s="68"/>
      <c r="C1414" s="36"/>
      <c r="D1414" s="68"/>
      <c r="E1414" s="38" t="e">
        <f>VLOOKUP($D:$D,اكواد!$A:$G,2)</f>
        <v>#N/A</v>
      </c>
      <c r="F1414" s="38" t="e">
        <f>VLOOKUP($D:$D,اكواد!$A:$G,3)</f>
        <v>#N/A</v>
      </c>
      <c r="G1414" s="38" t="e">
        <f>VLOOKUP($D:$D,اكواد!$A:$G,4)</f>
        <v>#N/A</v>
      </c>
      <c r="H1414" s="46"/>
      <c r="I1414" s="74"/>
      <c r="J1414" s="38">
        <f t="shared" si="22"/>
        <v>0</v>
      </c>
      <c r="K1414" s="80"/>
    </row>
    <row r="1415" spans="1:11" ht="24.95" customHeight="1" thickTop="1" thickBot="1">
      <c r="A1415" s="72">
        <v>1412</v>
      </c>
      <c r="B1415" s="68"/>
      <c r="C1415" s="36"/>
      <c r="D1415" s="68"/>
      <c r="E1415" s="38" t="e">
        <f>VLOOKUP($D:$D,اكواد!$A:$G,2)</f>
        <v>#N/A</v>
      </c>
      <c r="F1415" s="38" t="e">
        <f>VLOOKUP($D:$D,اكواد!$A:$G,3)</f>
        <v>#N/A</v>
      </c>
      <c r="G1415" s="38" t="e">
        <f>VLOOKUP($D:$D,اكواد!$A:$G,4)</f>
        <v>#N/A</v>
      </c>
      <c r="H1415" s="46"/>
      <c r="I1415" s="74"/>
      <c r="J1415" s="38">
        <f t="shared" si="22"/>
        <v>0</v>
      </c>
      <c r="K1415" s="80"/>
    </row>
    <row r="1416" spans="1:11" ht="24.95" customHeight="1" thickTop="1" thickBot="1">
      <c r="A1416" s="72">
        <v>1413</v>
      </c>
      <c r="B1416" s="68"/>
      <c r="C1416" s="36"/>
      <c r="D1416" s="68"/>
      <c r="E1416" s="38" t="e">
        <f>VLOOKUP($D:$D,اكواد!$A:$G,2)</f>
        <v>#N/A</v>
      </c>
      <c r="F1416" s="38" t="e">
        <f>VLOOKUP($D:$D,اكواد!$A:$G,3)</f>
        <v>#N/A</v>
      </c>
      <c r="G1416" s="38" t="e">
        <f>VLOOKUP($D:$D,اكواد!$A:$G,4)</f>
        <v>#N/A</v>
      </c>
      <c r="H1416" s="46"/>
      <c r="I1416" s="74"/>
      <c r="J1416" s="38">
        <f t="shared" si="22"/>
        <v>0</v>
      </c>
      <c r="K1416" s="79"/>
    </row>
    <row r="1417" spans="1:11" ht="24.95" customHeight="1" thickTop="1" thickBot="1">
      <c r="A1417" s="72">
        <v>1414</v>
      </c>
      <c r="B1417" s="68"/>
      <c r="C1417" s="36"/>
      <c r="D1417" s="68"/>
      <c r="E1417" s="38" t="e">
        <f>VLOOKUP($D:$D,اكواد!$A:$G,2)</f>
        <v>#N/A</v>
      </c>
      <c r="F1417" s="38" t="e">
        <f>VLOOKUP($D:$D,اكواد!$A:$G,3)</f>
        <v>#N/A</v>
      </c>
      <c r="G1417" s="38" t="e">
        <f>VLOOKUP($D:$D,اكواد!$A:$G,4)</f>
        <v>#N/A</v>
      </c>
      <c r="H1417" s="46"/>
      <c r="I1417" s="74"/>
      <c r="J1417" s="38">
        <f t="shared" si="22"/>
        <v>0</v>
      </c>
      <c r="K1417" s="80"/>
    </row>
    <row r="1418" spans="1:11" ht="24.95" customHeight="1" thickTop="1" thickBot="1">
      <c r="A1418" s="72">
        <v>1415</v>
      </c>
      <c r="B1418" s="68"/>
      <c r="C1418" s="36"/>
      <c r="D1418" s="68"/>
      <c r="E1418" s="38" t="e">
        <f>VLOOKUP($D:$D,اكواد!$A:$G,2)</f>
        <v>#N/A</v>
      </c>
      <c r="F1418" s="38" t="e">
        <f>VLOOKUP($D:$D,اكواد!$A:$G,3)</f>
        <v>#N/A</v>
      </c>
      <c r="G1418" s="38" t="e">
        <f>VLOOKUP($D:$D,اكواد!$A:$G,4)</f>
        <v>#N/A</v>
      </c>
      <c r="H1418" s="46"/>
      <c r="I1418" s="74"/>
      <c r="J1418" s="38">
        <f t="shared" si="22"/>
        <v>0</v>
      </c>
      <c r="K1418" s="80"/>
    </row>
    <row r="1419" spans="1:11" ht="24.95" customHeight="1" thickTop="1" thickBot="1">
      <c r="A1419" s="72">
        <v>1416</v>
      </c>
      <c r="B1419" s="68"/>
      <c r="C1419" s="36"/>
      <c r="D1419" s="68"/>
      <c r="E1419" s="38" t="e">
        <f>VLOOKUP($D:$D,اكواد!$A:$G,2)</f>
        <v>#N/A</v>
      </c>
      <c r="F1419" s="38" t="e">
        <f>VLOOKUP($D:$D,اكواد!$A:$G,3)</f>
        <v>#N/A</v>
      </c>
      <c r="G1419" s="38" t="e">
        <f>VLOOKUP($D:$D,اكواد!$A:$G,4)</f>
        <v>#N/A</v>
      </c>
      <c r="H1419" s="46"/>
      <c r="I1419" s="74"/>
      <c r="J1419" s="38">
        <f t="shared" si="22"/>
        <v>0</v>
      </c>
      <c r="K1419" s="80"/>
    </row>
    <row r="1420" spans="1:11" ht="24.95" customHeight="1" thickTop="1" thickBot="1">
      <c r="A1420" s="72">
        <v>1417</v>
      </c>
      <c r="B1420" s="68"/>
      <c r="C1420" s="36"/>
      <c r="D1420" s="68"/>
      <c r="E1420" s="38" t="e">
        <f>VLOOKUP($D:$D,اكواد!$A:$G,2)</f>
        <v>#N/A</v>
      </c>
      <c r="F1420" s="38" t="e">
        <f>VLOOKUP($D:$D,اكواد!$A:$G,3)</f>
        <v>#N/A</v>
      </c>
      <c r="G1420" s="38" t="e">
        <f>VLOOKUP($D:$D,اكواد!$A:$G,4)</f>
        <v>#N/A</v>
      </c>
      <c r="H1420" s="46"/>
      <c r="I1420" s="74"/>
      <c r="J1420" s="38">
        <f t="shared" si="22"/>
        <v>0</v>
      </c>
      <c r="K1420" s="80"/>
    </row>
    <row r="1421" spans="1:11" ht="24.95" customHeight="1" thickTop="1" thickBot="1">
      <c r="A1421" s="72">
        <v>1418</v>
      </c>
      <c r="B1421" s="68"/>
      <c r="C1421" s="36"/>
      <c r="D1421" s="68"/>
      <c r="E1421" s="38" t="e">
        <f>VLOOKUP($D:$D,اكواد!$A:$G,2)</f>
        <v>#N/A</v>
      </c>
      <c r="F1421" s="38" t="e">
        <f>VLOOKUP($D:$D,اكواد!$A:$G,3)</f>
        <v>#N/A</v>
      </c>
      <c r="G1421" s="38" t="e">
        <f>VLOOKUP($D:$D,اكواد!$A:$G,4)</f>
        <v>#N/A</v>
      </c>
      <c r="H1421" s="46"/>
      <c r="I1421" s="74"/>
      <c r="J1421" s="38">
        <f t="shared" si="22"/>
        <v>0</v>
      </c>
      <c r="K1421" s="80"/>
    </row>
    <row r="1422" spans="1:11" ht="24.95" customHeight="1" thickTop="1" thickBot="1">
      <c r="A1422" s="72">
        <v>1419</v>
      </c>
      <c r="B1422" s="68"/>
      <c r="C1422" s="36"/>
      <c r="D1422" s="68"/>
      <c r="E1422" s="38" t="e">
        <f>VLOOKUP($D:$D,اكواد!$A:$G,2)</f>
        <v>#N/A</v>
      </c>
      <c r="F1422" s="38" t="e">
        <f>VLOOKUP($D:$D,اكواد!$A:$G,3)</f>
        <v>#N/A</v>
      </c>
      <c r="G1422" s="38" t="e">
        <f>VLOOKUP($D:$D,اكواد!$A:$G,4)</f>
        <v>#N/A</v>
      </c>
      <c r="H1422" s="46"/>
      <c r="I1422" s="74"/>
      <c r="J1422" s="38">
        <f t="shared" si="22"/>
        <v>0</v>
      </c>
      <c r="K1422" s="80"/>
    </row>
    <row r="1423" spans="1:11" ht="24.95" customHeight="1" thickTop="1" thickBot="1">
      <c r="A1423" s="72">
        <v>1420</v>
      </c>
      <c r="B1423" s="68"/>
      <c r="C1423" s="36"/>
      <c r="D1423" s="68"/>
      <c r="E1423" s="38" t="e">
        <f>VLOOKUP($D:$D,اكواد!$A:$G,2)</f>
        <v>#N/A</v>
      </c>
      <c r="F1423" s="38" t="e">
        <f>VLOOKUP($D:$D,اكواد!$A:$G,3)</f>
        <v>#N/A</v>
      </c>
      <c r="G1423" s="38" t="e">
        <f>VLOOKUP($D:$D,اكواد!$A:$G,4)</f>
        <v>#N/A</v>
      </c>
      <c r="H1423" s="46"/>
      <c r="I1423" s="74"/>
      <c r="J1423" s="38">
        <f t="shared" si="22"/>
        <v>0</v>
      </c>
      <c r="K1423" s="80"/>
    </row>
    <row r="1424" spans="1:11" ht="24.95" customHeight="1" thickTop="1" thickBot="1">
      <c r="A1424" s="72">
        <v>1421</v>
      </c>
      <c r="B1424" s="68"/>
      <c r="C1424" s="36"/>
      <c r="D1424" s="68"/>
      <c r="E1424" s="38" t="e">
        <f>VLOOKUP($D:$D,اكواد!$A:$G,2)</f>
        <v>#N/A</v>
      </c>
      <c r="F1424" s="38" t="e">
        <f>VLOOKUP($D:$D,اكواد!$A:$G,3)</f>
        <v>#N/A</v>
      </c>
      <c r="G1424" s="38" t="e">
        <f>VLOOKUP($D:$D,اكواد!$A:$G,4)</f>
        <v>#N/A</v>
      </c>
      <c r="H1424" s="46"/>
      <c r="I1424" s="74"/>
      <c r="J1424" s="38">
        <f t="shared" si="22"/>
        <v>0</v>
      </c>
      <c r="K1424" s="80"/>
    </row>
    <row r="1425" spans="1:11" ht="24.95" customHeight="1" thickTop="1" thickBot="1">
      <c r="A1425" s="72">
        <v>1422</v>
      </c>
      <c r="B1425" s="68"/>
      <c r="C1425" s="36"/>
      <c r="D1425" s="68"/>
      <c r="E1425" s="38" t="e">
        <f>VLOOKUP($D:$D,اكواد!$A:$G,2)</f>
        <v>#N/A</v>
      </c>
      <c r="F1425" s="38" t="e">
        <f>VLOOKUP($D:$D,اكواد!$A:$G,3)</f>
        <v>#N/A</v>
      </c>
      <c r="G1425" s="38" t="e">
        <f>VLOOKUP($D:$D,اكواد!$A:$G,4)</f>
        <v>#N/A</v>
      </c>
      <c r="H1425" s="46"/>
      <c r="I1425" s="74"/>
      <c r="J1425" s="38">
        <f t="shared" si="22"/>
        <v>0</v>
      </c>
      <c r="K1425" s="79"/>
    </row>
    <row r="1426" spans="1:11" ht="24.95" customHeight="1" thickTop="1" thickBot="1">
      <c r="A1426" s="72">
        <v>1423</v>
      </c>
      <c r="B1426" s="68"/>
      <c r="C1426" s="36"/>
      <c r="D1426" s="68"/>
      <c r="E1426" s="38" t="e">
        <f>VLOOKUP($D:$D,اكواد!$A:$G,2)</f>
        <v>#N/A</v>
      </c>
      <c r="F1426" s="38" t="e">
        <f>VLOOKUP($D:$D,اكواد!$A:$G,3)</f>
        <v>#N/A</v>
      </c>
      <c r="G1426" s="38" t="e">
        <f>VLOOKUP($D:$D,اكواد!$A:$G,4)</f>
        <v>#N/A</v>
      </c>
      <c r="H1426" s="46"/>
      <c r="I1426" s="74"/>
      <c r="J1426" s="38">
        <f t="shared" si="22"/>
        <v>0</v>
      </c>
      <c r="K1426" s="80"/>
    </row>
    <row r="1427" spans="1:11" ht="24.95" customHeight="1" thickTop="1" thickBot="1">
      <c r="A1427" s="72">
        <v>1424</v>
      </c>
      <c r="B1427" s="68"/>
      <c r="C1427" s="36"/>
      <c r="D1427" s="68"/>
      <c r="E1427" s="38" t="e">
        <f>VLOOKUP($D:$D,اكواد!$A:$G,2)</f>
        <v>#N/A</v>
      </c>
      <c r="F1427" s="38" t="e">
        <f>VLOOKUP($D:$D,اكواد!$A:$G,3)</f>
        <v>#N/A</v>
      </c>
      <c r="G1427" s="38" t="e">
        <f>VLOOKUP($D:$D,اكواد!$A:$G,4)</f>
        <v>#N/A</v>
      </c>
      <c r="H1427" s="46"/>
      <c r="I1427" s="74"/>
      <c r="J1427" s="38">
        <f t="shared" si="22"/>
        <v>0</v>
      </c>
      <c r="K1427" s="80"/>
    </row>
    <row r="1428" spans="1:11" ht="24.95" customHeight="1" thickTop="1" thickBot="1">
      <c r="A1428" s="72">
        <v>1425</v>
      </c>
      <c r="B1428" s="68"/>
      <c r="C1428" s="36"/>
      <c r="D1428" s="68"/>
      <c r="E1428" s="38" t="e">
        <f>VLOOKUP($D:$D,اكواد!$A:$G,2)</f>
        <v>#N/A</v>
      </c>
      <c r="F1428" s="38" t="e">
        <f>VLOOKUP($D:$D,اكواد!$A:$G,3)</f>
        <v>#N/A</v>
      </c>
      <c r="G1428" s="38" t="e">
        <f>VLOOKUP($D:$D,اكواد!$A:$G,4)</f>
        <v>#N/A</v>
      </c>
      <c r="H1428" s="46"/>
      <c r="I1428" s="74"/>
      <c r="J1428" s="38">
        <f t="shared" si="22"/>
        <v>0</v>
      </c>
      <c r="K1428" s="80"/>
    </row>
    <row r="1429" spans="1:11" ht="24.95" customHeight="1" thickTop="1" thickBot="1">
      <c r="A1429" s="72">
        <v>1426</v>
      </c>
      <c r="B1429" s="68"/>
      <c r="C1429" s="36"/>
      <c r="D1429" s="68"/>
      <c r="E1429" s="38" t="e">
        <f>VLOOKUP($D:$D,اكواد!$A:$G,2)</f>
        <v>#N/A</v>
      </c>
      <c r="F1429" s="38" t="e">
        <f>VLOOKUP($D:$D,اكواد!$A:$G,3)</f>
        <v>#N/A</v>
      </c>
      <c r="G1429" s="38" t="e">
        <f>VLOOKUP($D:$D,اكواد!$A:$G,4)</f>
        <v>#N/A</v>
      </c>
      <c r="H1429" s="46"/>
      <c r="I1429" s="74"/>
      <c r="J1429" s="38">
        <f t="shared" si="22"/>
        <v>0</v>
      </c>
      <c r="K1429" s="80"/>
    </row>
    <row r="1430" spans="1:11" ht="24.95" customHeight="1" thickTop="1" thickBot="1">
      <c r="A1430" s="72">
        <v>1427</v>
      </c>
      <c r="B1430" s="68"/>
      <c r="C1430" s="36"/>
      <c r="D1430" s="68"/>
      <c r="E1430" s="38" t="e">
        <f>VLOOKUP($D:$D,اكواد!$A:$G,2)</f>
        <v>#N/A</v>
      </c>
      <c r="F1430" s="38" t="e">
        <f>VLOOKUP($D:$D,اكواد!$A:$G,3)</f>
        <v>#N/A</v>
      </c>
      <c r="G1430" s="38" t="e">
        <f>VLOOKUP($D:$D,اكواد!$A:$G,4)</f>
        <v>#N/A</v>
      </c>
      <c r="H1430" s="46"/>
      <c r="I1430" s="74"/>
      <c r="J1430" s="38">
        <f t="shared" si="22"/>
        <v>0</v>
      </c>
      <c r="K1430" s="80"/>
    </row>
    <row r="1431" spans="1:11" ht="24.95" customHeight="1" thickTop="1" thickBot="1">
      <c r="A1431" s="72">
        <v>1428</v>
      </c>
      <c r="B1431" s="68"/>
      <c r="C1431" s="36"/>
      <c r="D1431" s="68"/>
      <c r="E1431" s="38" t="e">
        <f>VLOOKUP($D:$D,اكواد!$A:$G,2)</f>
        <v>#N/A</v>
      </c>
      <c r="F1431" s="38" t="e">
        <f>VLOOKUP($D:$D,اكواد!$A:$G,3)</f>
        <v>#N/A</v>
      </c>
      <c r="G1431" s="38" t="e">
        <f>VLOOKUP($D:$D,اكواد!$A:$G,4)</f>
        <v>#N/A</v>
      </c>
      <c r="H1431" s="46"/>
      <c r="I1431" s="74"/>
      <c r="J1431" s="38">
        <f t="shared" si="22"/>
        <v>0</v>
      </c>
      <c r="K1431" s="80"/>
    </row>
    <row r="1432" spans="1:11" ht="24.95" customHeight="1" thickTop="1" thickBot="1">
      <c r="A1432" s="72">
        <v>1429</v>
      </c>
      <c r="B1432" s="68"/>
      <c r="C1432" s="36"/>
      <c r="D1432" s="68"/>
      <c r="E1432" s="38" t="e">
        <f>VLOOKUP($D:$D,اكواد!$A:$G,2)</f>
        <v>#N/A</v>
      </c>
      <c r="F1432" s="38" t="e">
        <f>VLOOKUP($D:$D,اكواد!$A:$G,3)</f>
        <v>#N/A</v>
      </c>
      <c r="G1432" s="38" t="e">
        <f>VLOOKUP($D:$D,اكواد!$A:$G,4)</f>
        <v>#N/A</v>
      </c>
      <c r="H1432" s="46"/>
      <c r="I1432" s="74"/>
      <c r="J1432" s="38">
        <f t="shared" si="22"/>
        <v>0</v>
      </c>
      <c r="K1432" s="80"/>
    </row>
    <row r="1433" spans="1:11" ht="24.95" customHeight="1" thickTop="1" thickBot="1">
      <c r="A1433" s="72">
        <v>1430</v>
      </c>
      <c r="B1433" s="68"/>
      <c r="C1433" s="36"/>
      <c r="D1433" s="68"/>
      <c r="E1433" s="38" t="e">
        <f>VLOOKUP($D:$D,اكواد!$A:$G,2)</f>
        <v>#N/A</v>
      </c>
      <c r="F1433" s="38" t="e">
        <f>VLOOKUP($D:$D,اكواد!$A:$G,3)</f>
        <v>#N/A</v>
      </c>
      <c r="G1433" s="38" t="e">
        <f>VLOOKUP($D:$D,اكواد!$A:$G,4)</f>
        <v>#N/A</v>
      </c>
      <c r="H1433" s="46"/>
      <c r="I1433" s="74"/>
      <c r="J1433" s="38">
        <f t="shared" si="22"/>
        <v>0</v>
      </c>
      <c r="K1433" s="80"/>
    </row>
    <row r="1434" spans="1:11" ht="24.95" customHeight="1" thickTop="1" thickBot="1">
      <c r="A1434" s="72">
        <v>1431</v>
      </c>
      <c r="B1434" s="68"/>
      <c r="C1434" s="36"/>
      <c r="D1434" s="68"/>
      <c r="E1434" s="38" t="e">
        <f>VLOOKUP($D:$D,اكواد!$A:$G,2)</f>
        <v>#N/A</v>
      </c>
      <c r="F1434" s="38" t="e">
        <f>VLOOKUP($D:$D,اكواد!$A:$G,3)</f>
        <v>#N/A</v>
      </c>
      <c r="G1434" s="38" t="e">
        <f>VLOOKUP($D:$D,اكواد!$A:$G,4)</f>
        <v>#N/A</v>
      </c>
      <c r="H1434" s="46"/>
      <c r="I1434" s="74"/>
      <c r="J1434" s="38">
        <f t="shared" si="22"/>
        <v>0</v>
      </c>
      <c r="K1434" s="79"/>
    </row>
    <row r="1435" spans="1:11" ht="24.95" customHeight="1" thickTop="1" thickBot="1">
      <c r="A1435" s="72">
        <v>1432</v>
      </c>
      <c r="B1435" s="68"/>
      <c r="C1435" s="36"/>
      <c r="D1435" s="68"/>
      <c r="E1435" s="38" t="e">
        <f>VLOOKUP($D:$D,اكواد!$A:$G,2)</f>
        <v>#N/A</v>
      </c>
      <c r="F1435" s="38" t="e">
        <f>VLOOKUP($D:$D,اكواد!$A:$G,3)</f>
        <v>#N/A</v>
      </c>
      <c r="G1435" s="38" t="e">
        <f>VLOOKUP($D:$D,اكواد!$A:$G,4)</f>
        <v>#N/A</v>
      </c>
      <c r="H1435" s="46"/>
      <c r="I1435" s="74"/>
      <c r="J1435" s="38">
        <f t="shared" si="22"/>
        <v>0</v>
      </c>
      <c r="K1435" s="80"/>
    </row>
    <row r="1436" spans="1:11" ht="24.95" customHeight="1" thickTop="1" thickBot="1">
      <c r="A1436" s="72">
        <v>1433</v>
      </c>
      <c r="B1436" s="68"/>
      <c r="C1436" s="36"/>
      <c r="D1436" s="68"/>
      <c r="E1436" s="38" t="e">
        <f>VLOOKUP($D:$D,اكواد!$A:$G,2)</f>
        <v>#N/A</v>
      </c>
      <c r="F1436" s="38" t="e">
        <f>VLOOKUP($D:$D,اكواد!$A:$G,3)</f>
        <v>#N/A</v>
      </c>
      <c r="G1436" s="38" t="e">
        <f>VLOOKUP($D:$D,اكواد!$A:$G,4)</f>
        <v>#N/A</v>
      </c>
      <c r="H1436" s="46"/>
      <c r="I1436" s="74"/>
      <c r="J1436" s="38">
        <f t="shared" si="22"/>
        <v>0</v>
      </c>
      <c r="K1436" s="80"/>
    </row>
    <row r="1437" spans="1:11" ht="24.95" customHeight="1" thickTop="1" thickBot="1">
      <c r="A1437" s="72">
        <v>1434</v>
      </c>
      <c r="B1437" s="68"/>
      <c r="C1437" s="36"/>
      <c r="D1437" s="68"/>
      <c r="E1437" s="38" t="e">
        <f>VLOOKUP($D:$D,اكواد!$A:$G,2)</f>
        <v>#N/A</v>
      </c>
      <c r="F1437" s="38" t="e">
        <f>VLOOKUP($D:$D,اكواد!$A:$G,3)</f>
        <v>#N/A</v>
      </c>
      <c r="G1437" s="38" t="e">
        <f>VLOOKUP($D:$D,اكواد!$A:$G,4)</f>
        <v>#N/A</v>
      </c>
      <c r="H1437" s="46"/>
      <c r="I1437" s="74"/>
      <c r="J1437" s="38">
        <f t="shared" si="22"/>
        <v>0</v>
      </c>
      <c r="K1437" s="80"/>
    </row>
    <row r="1438" spans="1:11" ht="24.95" customHeight="1" thickTop="1" thickBot="1">
      <c r="A1438" s="72">
        <v>1435</v>
      </c>
      <c r="B1438" s="68"/>
      <c r="C1438" s="36"/>
      <c r="D1438" s="68"/>
      <c r="E1438" s="38" t="e">
        <f>VLOOKUP($D:$D,اكواد!$A:$G,2)</f>
        <v>#N/A</v>
      </c>
      <c r="F1438" s="38" t="e">
        <f>VLOOKUP($D:$D,اكواد!$A:$G,3)</f>
        <v>#N/A</v>
      </c>
      <c r="G1438" s="38" t="e">
        <f>VLOOKUP($D:$D,اكواد!$A:$G,4)</f>
        <v>#N/A</v>
      </c>
      <c r="H1438" s="46"/>
      <c r="I1438" s="74"/>
      <c r="J1438" s="38">
        <f t="shared" si="22"/>
        <v>0</v>
      </c>
      <c r="K1438" s="80"/>
    </row>
    <row r="1439" spans="1:11" ht="24.95" customHeight="1" thickTop="1" thickBot="1">
      <c r="A1439" s="72">
        <v>1436</v>
      </c>
      <c r="B1439" s="68"/>
      <c r="C1439" s="36"/>
      <c r="D1439" s="68"/>
      <c r="E1439" s="38" t="e">
        <f>VLOOKUP($D:$D,اكواد!$A:$G,2)</f>
        <v>#N/A</v>
      </c>
      <c r="F1439" s="38" t="e">
        <f>VLOOKUP($D:$D,اكواد!$A:$G,3)</f>
        <v>#N/A</v>
      </c>
      <c r="G1439" s="38" t="e">
        <f>VLOOKUP($D:$D,اكواد!$A:$G,4)</f>
        <v>#N/A</v>
      </c>
      <c r="H1439" s="46"/>
      <c r="I1439" s="74"/>
      <c r="J1439" s="38">
        <f t="shared" si="22"/>
        <v>0</v>
      </c>
      <c r="K1439" s="80"/>
    </row>
    <row r="1440" spans="1:11" ht="24.95" customHeight="1" thickTop="1" thickBot="1">
      <c r="A1440" s="72">
        <v>1437</v>
      </c>
      <c r="B1440" s="68"/>
      <c r="C1440" s="36"/>
      <c r="D1440" s="68"/>
      <c r="E1440" s="38" t="e">
        <f>VLOOKUP($D:$D,اكواد!$A:$G,2)</f>
        <v>#N/A</v>
      </c>
      <c r="F1440" s="38" t="e">
        <f>VLOOKUP($D:$D,اكواد!$A:$G,3)</f>
        <v>#N/A</v>
      </c>
      <c r="G1440" s="38" t="e">
        <f>VLOOKUP($D:$D,اكواد!$A:$G,4)</f>
        <v>#N/A</v>
      </c>
      <c r="H1440" s="46"/>
      <c r="I1440" s="74"/>
      <c r="J1440" s="38">
        <f t="shared" si="22"/>
        <v>0</v>
      </c>
      <c r="K1440" s="80"/>
    </row>
    <row r="1441" spans="1:11" ht="24.95" customHeight="1" thickTop="1" thickBot="1">
      <c r="A1441" s="72">
        <v>1438</v>
      </c>
      <c r="B1441" s="68"/>
      <c r="C1441" s="36"/>
      <c r="D1441" s="68"/>
      <c r="E1441" s="38" t="e">
        <f>VLOOKUP($D:$D,اكواد!$A:$G,2)</f>
        <v>#N/A</v>
      </c>
      <c r="F1441" s="38" t="e">
        <f>VLOOKUP($D:$D,اكواد!$A:$G,3)</f>
        <v>#N/A</v>
      </c>
      <c r="G1441" s="38" t="e">
        <f>VLOOKUP($D:$D,اكواد!$A:$G,4)</f>
        <v>#N/A</v>
      </c>
      <c r="H1441" s="46"/>
      <c r="I1441" s="74"/>
      <c r="J1441" s="38">
        <f t="shared" si="22"/>
        <v>0</v>
      </c>
      <c r="K1441" s="80"/>
    </row>
    <row r="1442" spans="1:11" ht="24.95" customHeight="1" thickTop="1" thickBot="1">
      <c r="A1442" s="72">
        <v>1439</v>
      </c>
      <c r="B1442" s="68"/>
      <c r="C1442" s="36"/>
      <c r="D1442" s="68"/>
      <c r="E1442" s="38" t="e">
        <f>VLOOKUP($D:$D,اكواد!$A:$G,2)</f>
        <v>#N/A</v>
      </c>
      <c r="F1442" s="38" t="e">
        <f>VLOOKUP($D:$D,اكواد!$A:$G,3)</f>
        <v>#N/A</v>
      </c>
      <c r="G1442" s="38" t="e">
        <f>VLOOKUP($D:$D,اكواد!$A:$G,4)</f>
        <v>#N/A</v>
      </c>
      <c r="H1442" s="46"/>
      <c r="I1442" s="74"/>
      <c r="J1442" s="38">
        <f t="shared" si="22"/>
        <v>0</v>
      </c>
      <c r="K1442" s="80"/>
    </row>
    <row r="1443" spans="1:11" ht="24.95" customHeight="1" thickTop="1" thickBot="1">
      <c r="A1443" s="72">
        <v>1440</v>
      </c>
      <c r="B1443" s="68"/>
      <c r="C1443" s="36"/>
      <c r="D1443" s="68"/>
      <c r="E1443" s="38" t="e">
        <f>VLOOKUP($D:$D,اكواد!$A:$G,2)</f>
        <v>#N/A</v>
      </c>
      <c r="F1443" s="38" t="e">
        <f>VLOOKUP($D:$D,اكواد!$A:$G,3)</f>
        <v>#N/A</v>
      </c>
      <c r="G1443" s="38" t="e">
        <f>VLOOKUP($D:$D,اكواد!$A:$G,4)</f>
        <v>#N/A</v>
      </c>
      <c r="H1443" s="46"/>
      <c r="I1443" s="74"/>
      <c r="J1443" s="38">
        <f t="shared" si="22"/>
        <v>0</v>
      </c>
      <c r="K1443" s="79"/>
    </row>
    <row r="1444" spans="1:11" ht="24.95" customHeight="1" thickTop="1" thickBot="1">
      <c r="A1444" s="72">
        <v>1441</v>
      </c>
      <c r="B1444" s="68"/>
      <c r="C1444" s="36"/>
      <c r="D1444" s="68"/>
      <c r="E1444" s="38" t="e">
        <f>VLOOKUP($D:$D,اكواد!$A:$G,2)</f>
        <v>#N/A</v>
      </c>
      <c r="F1444" s="38" t="e">
        <f>VLOOKUP($D:$D,اكواد!$A:$G,3)</f>
        <v>#N/A</v>
      </c>
      <c r="G1444" s="38" t="e">
        <f>VLOOKUP($D:$D,اكواد!$A:$G,4)</f>
        <v>#N/A</v>
      </c>
      <c r="H1444" s="46"/>
      <c r="I1444" s="74"/>
      <c r="J1444" s="38">
        <f t="shared" si="22"/>
        <v>0</v>
      </c>
      <c r="K1444" s="80"/>
    </row>
    <row r="1445" spans="1:11" ht="24.95" customHeight="1" thickTop="1" thickBot="1">
      <c r="A1445" s="72">
        <v>1442</v>
      </c>
      <c r="B1445" s="68"/>
      <c r="C1445" s="36"/>
      <c r="D1445" s="68"/>
      <c r="E1445" s="38" t="e">
        <f>VLOOKUP($D:$D,اكواد!$A:$G,2)</f>
        <v>#N/A</v>
      </c>
      <c r="F1445" s="38" t="e">
        <f>VLOOKUP($D:$D,اكواد!$A:$G,3)</f>
        <v>#N/A</v>
      </c>
      <c r="G1445" s="38" t="e">
        <f>VLOOKUP($D:$D,اكواد!$A:$G,4)</f>
        <v>#N/A</v>
      </c>
      <c r="H1445" s="46"/>
      <c r="I1445" s="74"/>
      <c r="J1445" s="38">
        <f t="shared" si="22"/>
        <v>0</v>
      </c>
      <c r="K1445" s="80"/>
    </row>
    <row r="1446" spans="1:11" ht="24.95" customHeight="1" thickTop="1" thickBot="1">
      <c r="A1446" s="72">
        <v>1443</v>
      </c>
      <c r="B1446" s="68"/>
      <c r="C1446" s="36"/>
      <c r="D1446" s="68"/>
      <c r="E1446" s="38" t="e">
        <f>VLOOKUP($D:$D,اكواد!$A:$G,2)</f>
        <v>#N/A</v>
      </c>
      <c r="F1446" s="38" t="e">
        <f>VLOOKUP($D:$D,اكواد!$A:$G,3)</f>
        <v>#N/A</v>
      </c>
      <c r="G1446" s="38" t="e">
        <f>VLOOKUP($D:$D,اكواد!$A:$G,4)</f>
        <v>#N/A</v>
      </c>
      <c r="H1446" s="46"/>
      <c r="I1446" s="74"/>
      <c r="J1446" s="38">
        <f t="shared" si="22"/>
        <v>0</v>
      </c>
      <c r="K1446" s="80"/>
    </row>
    <row r="1447" spans="1:11" ht="24.95" customHeight="1" thickTop="1" thickBot="1">
      <c r="A1447" s="72">
        <v>1444</v>
      </c>
      <c r="B1447" s="68"/>
      <c r="C1447" s="36"/>
      <c r="D1447" s="68"/>
      <c r="E1447" s="38" t="e">
        <f>VLOOKUP($D:$D,اكواد!$A:$G,2)</f>
        <v>#N/A</v>
      </c>
      <c r="F1447" s="38" t="e">
        <f>VLOOKUP($D:$D,اكواد!$A:$G,3)</f>
        <v>#N/A</v>
      </c>
      <c r="G1447" s="38" t="e">
        <f>VLOOKUP($D:$D,اكواد!$A:$G,4)</f>
        <v>#N/A</v>
      </c>
      <c r="H1447" s="46"/>
      <c r="I1447" s="74"/>
      <c r="J1447" s="38">
        <f t="shared" si="22"/>
        <v>0</v>
      </c>
      <c r="K1447" s="80"/>
    </row>
    <row r="1448" spans="1:11" ht="24.95" customHeight="1" thickTop="1" thickBot="1">
      <c r="A1448" s="72">
        <v>1445</v>
      </c>
      <c r="B1448" s="68"/>
      <c r="C1448" s="36"/>
      <c r="D1448" s="68"/>
      <c r="E1448" s="38" t="e">
        <f>VLOOKUP($D:$D,اكواد!$A:$G,2)</f>
        <v>#N/A</v>
      </c>
      <c r="F1448" s="38" t="e">
        <f>VLOOKUP($D:$D,اكواد!$A:$G,3)</f>
        <v>#N/A</v>
      </c>
      <c r="G1448" s="38" t="e">
        <f>VLOOKUP($D:$D,اكواد!$A:$G,4)</f>
        <v>#N/A</v>
      </c>
      <c r="H1448" s="46"/>
      <c r="I1448" s="74"/>
      <c r="J1448" s="38">
        <f t="shared" si="22"/>
        <v>0</v>
      </c>
      <c r="K1448" s="80"/>
    </row>
    <row r="1449" spans="1:11" ht="24.95" customHeight="1" thickTop="1" thickBot="1">
      <c r="A1449" s="72">
        <v>1446</v>
      </c>
      <c r="B1449" s="68"/>
      <c r="C1449" s="36"/>
      <c r="D1449" s="68"/>
      <c r="E1449" s="38" t="e">
        <f>VLOOKUP($D:$D,اكواد!$A:$G,2)</f>
        <v>#N/A</v>
      </c>
      <c r="F1449" s="38" t="e">
        <f>VLOOKUP($D:$D,اكواد!$A:$G,3)</f>
        <v>#N/A</v>
      </c>
      <c r="G1449" s="38" t="e">
        <f>VLOOKUP($D:$D,اكواد!$A:$G,4)</f>
        <v>#N/A</v>
      </c>
      <c r="H1449" s="46"/>
      <c r="I1449" s="74"/>
      <c r="J1449" s="38">
        <f t="shared" si="22"/>
        <v>0</v>
      </c>
      <c r="K1449" s="80"/>
    </row>
    <row r="1450" spans="1:11" ht="24.95" customHeight="1" thickTop="1" thickBot="1">
      <c r="A1450" s="72">
        <v>1447</v>
      </c>
      <c r="B1450" s="68"/>
      <c r="C1450" s="36"/>
      <c r="D1450" s="68"/>
      <c r="E1450" s="38" t="e">
        <f>VLOOKUP($D:$D,اكواد!$A:$G,2)</f>
        <v>#N/A</v>
      </c>
      <c r="F1450" s="38" t="e">
        <f>VLOOKUP($D:$D,اكواد!$A:$G,3)</f>
        <v>#N/A</v>
      </c>
      <c r="G1450" s="38" t="e">
        <f>VLOOKUP($D:$D,اكواد!$A:$G,4)</f>
        <v>#N/A</v>
      </c>
      <c r="H1450" s="46"/>
      <c r="I1450" s="74"/>
      <c r="J1450" s="38">
        <f t="shared" si="22"/>
        <v>0</v>
      </c>
      <c r="K1450" s="80"/>
    </row>
    <row r="1451" spans="1:11" ht="24.95" customHeight="1" thickTop="1" thickBot="1">
      <c r="A1451" s="72">
        <v>1448</v>
      </c>
      <c r="B1451" s="68"/>
      <c r="C1451" s="36"/>
      <c r="D1451" s="68"/>
      <c r="E1451" s="38" t="e">
        <f>VLOOKUP($D:$D,اكواد!$A:$G,2)</f>
        <v>#N/A</v>
      </c>
      <c r="F1451" s="38" t="e">
        <f>VLOOKUP($D:$D,اكواد!$A:$G,3)</f>
        <v>#N/A</v>
      </c>
      <c r="G1451" s="38" t="e">
        <f>VLOOKUP($D:$D,اكواد!$A:$G,4)</f>
        <v>#N/A</v>
      </c>
      <c r="H1451" s="46"/>
      <c r="I1451" s="74"/>
      <c r="J1451" s="38">
        <f t="shared" si="22"/>
        <v>0</v>
      </c>
      <c r="K1451" s="80"/>
    </row>
    <row r="1452" spans="1:11" ht="24.95" customHeight="1" thickTop="1" thickBot="1">
      <c r="A1452" s="72">
        <v>1449</v>
      </c>
      <c r="B1452" s="68"/>
      <c r="C1452" s="36"/>
      <c r="D1452" s="68"/>
      <c r="E1452" s="38" t="e">
        <f>VLOOKUP($D:$D,اكواد!$A:$G,2)</f>
        <v>#N/A</v>
      </c>
      <c r="F1452" s="38" t="e">
        <f>VLOOKUP($D:$D,اكواد!$A:$G,3)</f>
        <v>#N/A</v>
      </c>
      <c r="G1452" s="38" t="e">
        <f>VLOOKUP($D:$D,اكواد!$A:$G,4)</f>
        <v>#N/A</v>
      </c>
      <c r="H1452" s="46"/>
      <c r="I1452" s="74"/>
      <c r="J1452" s="38">
        <f t="shared" si="22"/>
        <v>0</v>
      </c>
      <c r="K1452" s="79"/>
    </row>
    <row r="1453" spans="1:11" ht="24.95" customHeight="1" thickTop="1" thickBot="1">
      <c r="A1453" s="72">
        <v>1450</v>
      </c>
      <c r="B1453" s="68"/>
      <c r="C1453" s="36"/>
      <c r="D1453" s="68"/>
      <c r="E1453" s="38" t="e">
        <f>VLOOKUP($D:$D,اكواد!$A:$G,2)</f>
        <v>#N/A</v>
      </c>
      <c r="F1453" s="38" t="e">
        <f>VLOOKUP($D:$D,اكواد!$A:$G,3)</f>
        <v>#N/A</v>
      </c>
      <c r="G1453" s="38" t="e">
        <f>VLOOKUP($D:$D,اكواد!$A:$G,4)</f>
        <v>#N/A</v>
      </c>
      <c r="H1453" s="46"/>
      <c r="I1453" s="74"/>
      <c r="J1453" s="38">
        <f t="shared" si="22"/>
        <v>0</v>
      </c>
      <c r="K1453" s="80"/>
    </row>
    <row r="1454" spans="1:11" ht="24.95" customHeight="1" thickTop="1" thickBot="1">
      <c r="A1454" s="72">
        <v>1451</v>
      </c>
      <c r="B1454" s="68"/>
      <c r="C1454" s="36"/>
      <c r="D1454" s="68"/>
      <c r="E1454" s="38" t="e">
        <f>VLOOKUP($D:$D,اكواد!$A:$G,2)</f>
        <v>#N/A</v>
      </c>
      <c r="F1454" s="38" t="e">
        <f>VLOOKUP($D:$D,اكواد!$A:$G,3)</f>
        <v>#N/A</v>
      </c>
      <c r="G1454" s="38" t="e">
        <f>VLOOKUP($D:$D,اكواد!$A:$G,4)</f>
        <v>#N/A</v>
      </c>
      <c r="H1454" s="46"/>
      <c r="I1454" s="74"/>
      <c r="J1454" s="38">
        <f t="shared" si="22"/>
        <v>0</v>
      </c>
      <c r="K1454" s="80"/>
    </row>
    <row r="1455" spans="1:11" ht="24.95" customHeight="1" thickTop="1" thickBot="1">
      <c r="A1455" s="72">
        <v>1452</v>
      </c>
      <c r="B1455" s="68"/>
      <c r="C1455" s="36"/>
      <c r="D1455" s="68"/>
      <c r="E1455" s="38" t="e">
        <f>VLOOKUP($D:$D,اكواد!$A:$G,2)</f>
        <v>#N/A</v>
      </c>
      <c r="F1455" s="38" t="e">
        <f>VLOOKUP($D:$D,اكواد!$A:$G,3)</f>
        <v>#N/A</v>
      </c>
      <c r="G1455" s="38" t="e">
        <f>VLOOKUP($D:$D,اكواد!$A:$G,4)</f>
        <v>#N/A</v>
      </c>
      <c r="H1455" s="46"/>
      <c r="I1455" s="74"/>
      <c r="J1455" s="38">
        <f t="shared" si="22"/>
        <v>0</v>
      </c>
      <c r="K1455" s="80"/>
    </row>
    <row r="1456" spans="1:11" ht="24.95" customHeight="1" thickTop="1" thickBot="1">
      <c r="A1456" s="72">
        <v>1453</v>
      </c>
      <c r="B1456" s="68"/>
      <c r="C1456" s="36"/>
      <c r="D1456" s="68"/>
      <c r="E1456" s="38" t="e">
        <f>VLOOKUP($D:$D,اكواد!$A:$G,2)</f>
        <v>#N/A</v>
      </c>
      <c r="F1456" s="38" t="e">
        <f>VLOOKUP($D:$D,اكواد!$A:$G,3)</f>
        <v>#N/A</v>
      </c>
      <c r="G1456" s="38" t="e">
        <f>VLOOKUP($D:$D,اكواد!$A:$G,4)</f>
        <v>#N/A</v>
      </c>
      <c r="H1456" s="46"/>
      <c r="I1456" s="74"/>
      <c r="J1456" s="38">
        <f t="shared" si="22"/>
        <v>0</v>
      </c>
      <c r="K1456" s="80"/>
    </row>
    <row r="1457" spans="1:11" ht="24.95" customHeight="1" thickTop="1" thickBot="1">
      <c r="A1457" s="72">
        <v>1454</v>
      </c>
      <c r="B1457" s="68"/>
      <c r="C1457" s="36"/>
      <c r="D1457" s="68"/>
      <c r="E1457" s="38" t="e">
        <f>VLOOKUP($D:$D,اكواد!$A:$G,2)</f>
        <v>#N/A</v>
      </c>
      <c r="F1457" s="38" t="e">
        <f>VLOOKUP($D:$D,اكواد!$A:$G,3)</f>
        <v>#N/A</v>
      </c>
      <c r="G1457" s="38" t="e">
        <f>VLOOKUP($D:$D,اكواد!$A:$G,4)</f>
        <v>#N/A</v>
      </c>
      <c r="H1457" s="46"/>
      <c r="I1457" s="74"/>
      <c r="J1457" s="38">
        <f t="shared" si="22"/>
        <v>0</v>
      </c>
      <c r="K1457" s="80"/>
    </row>
    <row r="1458" spans="1:11" ht="24.95" customHeight="1" thickTop="1" thickBot="1">
      <c r="A1458" s="72">
        <v>1455</v>
      </c>
      <c r="B1458" s="68"/>
      <c r="C1458" s="36"/>
      <c r="D1458" s="68"/>
      <c r="E1458" s="38" t="e">
        <f>VLOOKUP($D:$D,اكواد!$A:$G,2)</f>
        <v>#N/A</v>
      </c>
      <c r="F1458" s="38" t="e">
        <f>VLOOKUP($D:$D,اكواد!$A:$G,3)</f>
        <v>#N/A</v>
      </c>
      <c r="G1458" s="38" t="e">
        <f>VLOOKUP($D:$D,اكواد!$A:$G,4)</f>
        <v>#N/A</v>
      </c>
      <c r="H1458" s="46"/>
      <c r="I1458" s="74"/>
      <c r="J1458" s="38">
        <f t="shared" si="22"/>
        <v>0</v>
      </c>
      <c r="K1458" s="80"/>
    </row>
    <row r="1459" spans="1:11" ht="24.95" customHeight="1" thickTop="1" thickBot="1">
      <c r="A1459" s="72">
        <v>1456</v>
      </c>
      <c r="B1459" s="68"/>
      <c r="C1459" s="36"/>
      <c r="D1459" s="68"/>
      <c r="E1459" s="38" t="e">
        <f>VLOOKUP($D:$D,اكواد!$A:$G,2)</f>
        <v>#N/A</v>
      </c>
      <c r="F1459" s="38" t="e">
        <f>VLOOKUP($D:$D,اكواد!$A:$G,3)</f>
        <v>#N/A</v>
      </c>
      <c r="G1459" s="38" t="e">
        <f>VLOOKUP($D:$D,اكواد!$A:$G,4)</f>
        <v>#N/A</v>
      </c>
      <c r="H1459" s="46"/>
      <c r="I1459" s="74"/>
      <c r="J1459" s="38">
        <f t="shared" si="22"/>
        <v>0</v>
      </c>
      <c r="K1459" s="80"/>
    </row>
    <row r="1460" spans="1:11" ht="24.95" customHeight="1" thickTop="1" thickBot="1">
      <c r="A1460" s="72">
        <v>1457</v>
      </c>
      <c r="B1460" s="68"/>
      <c r="C1460" s="36"/>
      <c r="D1460" s="68"/>
      <c r="E1460" s="38" t="e">
        <f>VLOOKUP($D:$D,اكواد!$A:$G,2)</f>
        <v>#N/A</v>
      </c>
      <c r="F1460" s="38" t="e">
        <f>VLOOKUP($D:$D,اكواد!$A:$G,3)</f>
        <v>#N/A</v>
      </c>
      <c r="G1460" s="38" t="e">
        <f>VLOOKUP($D:$D,اكواد!$A:$G,4)</f>
        <v>#N/A</v>
      </c>
      <c r="H1460" s="46"/>
      <c r="I1460" s="74"/>
      <c r="J1460" s="38">
        <f t="shared" si="22"/>
        <v>0</v>
      </c>
      <c r="K1460" s="80"/>
    </row>
    <row r="1461" spans="1:11" ht="24.95" customHeight="1" thickTop="1" thickBot="1">
      <c r="A1461" s="72">
        <v>1458</v>
      </c>
      <c r="B1461" s="68"/>
      <c r="C1461" s="36"/>
      <c r="D1461" s="68"/>
      <c r="E1461" s="38" t="e">
        <f>VLOOKUP($D:$D,اكواد!$A:$G,2)</f>
        <v>#N/A</v>
      </c>
      <c r="F1461" s="38" t="e">
        <f>VLOOKUP($D:$D,اكواد!$A:$G,3)</f>
        <v>#N/A</v>
      </c>
      <c r="G1461" s="38" t="e">
        <f>VLOOKUP($D:$D,اكواد!$A:$G,4)</f>
        <v>#N/A</v>
      </c>
      <c r="H1461" s="46"/>
      <c r="I1461" s="74"/>
      <c r="J1461" s="38">
        <f t="shared" si="22"/>
        <v>0</v>
      </c>
      <c r="K1461" s="79"/>
    </row>
    <row r="1462" spans="1:11" ht="24.95" customHeight="1" thickTop="1" thickBot="1">
      <c r="A1462" s="72">
        <v>1459</v>
      </c>
      <c r="B1462" s="68"/>
      <c r="C1462" s="36"/>
      <c r="D1462" s="68"/>
      <c r="E1462" s="38" t="e">
        <f>VLOOKUP($D:$D,اكواد!$A:$G,2)</f>
        <v>#N/A</v>
      </c>
      <c r="F1462" s="38" t="e">
        <f>VLOOKUP($D:$D,اكواد!$A:$G,3)</f>
        <v>#N/A</v>
      </c>
      <c r="G1462" s="38" t="e">
        <f>VLOOKUP($D:$D,اكواد!$A:$G,4)</f>
        <v>#N/A</v>
      </c>
      <c r="H1462" s="46"/>
      <c r="I1462" s="74"/>
      <c r="J1462" s="38">
        <f t="shared" si="22"/>
        <v>0</v>
      </c>
      <c r="K1462" s="80"/>
    </row>
    <row r="1463" spans="1:11" ht="24.95" customHeight="1" thickTop="1" thickBot="1">
      <c r="A1463" s="72">
        <v>1460</v>
      </c>
      <c r="B1463" s="68"/>
      <c r="C1463" s="36"/>
      <c r="D1463" s="68"/>
      <c r="E1463" s="38" t="e">
        <f>VLOOKUP($D:$D,اكواد!$A:$G,2)</f>
        <v>#N/A</v>
      </c>
      <c r="F1463" s="38" t="e">
        <f>VLOOKUP($D:$D,اكواد!$A:$G,3)</f>
        <v>#N/A</v>
      </c>
      <c r="G1463" s="38" t="e">
        <f>VLOOKUP($D:$D,اكواد!$A:$G,4)</f>
        <v>#N/A</v>
      </c>
      <c r="H1463" s="46"/>
      <c r="I1463" s="74"/>
      <c r="J1463" s="38">
        <f t="shared" si="22"/>
        <v>0</v>
      </c>
      <c r="K1463" s="80"/>
    </row>
    <row r="1464" spans="1:11" ht="24.95" customHeight="1" thickTop="1" thickBot="1">
      <c r="A1464" s="72">
        <v>1461</v>
      </c>
      <c r="B1464" s="68"/>
      <c r="C1464" s="36"/>
      <c r="D1464" s="68"/>
      <c r="E1464" s="38" t="e">
        <f>VLOOKUP($D:$D,اكواد!$A:$G,2)</f>
        <v>#N/A</v>
      </c>
      <c r="F1464" s="38" t="e">
        <f>VLOOKUP($D:$D,اكواد!$A:$G,3)</f>
        <v>#N/A</v>
      </c>
      <c r="G1464" s="38" t="e">
        <f>VLOOKUP($D:$D,اكواد!$A:$G,4)</f>
        <v>#N/A</v>
      </c>
      <c r="H1464" s="46"/>
      <c r="I1464" s="74"/>
      <c r="J1464" s="38">
        <f t="shared" si="22"/>
        <v>0</v>
      </c>
      <c r="K1464" s="80"/>
    </row>
    <row r="1465" spans="1:11" ht="24.95" customHeight="1" thickTop="1" thickBot="1">
      <c r="A1465" s="72">
        <v>1462</v>
      </c>
      <c r="B1465" s="68"/>
      <c r="C1465" s="36"/>
      <c r="D1465" s="68"/>
      <c r="E1465" s="38" t="e">
        <f>VLOOKUP($D:$D,اكواد!$A:$G,2)</f>
        <v>#N/A</v>
      </c>
      <c r="F1465" s="38" t="e">
        <f>VLOOKUP($D:$D,اكواد!$A:$G,3)</f>
        <v>#N/A</v>
      </c>
      <c r="G1465" s="38" t="e">
        <f>VLOOKUP($D:$D,اكواد!$A:$G,4)</f>
        <v>#N/A</v>
      </c>
      <c r="H1465" s="46"/>
      <c r="I1465" s="74"/>
      <c r="J1465" s="38">
        <f t="shared" si="22"/>
        <v>0</v>
      </c>
      <c r="K1465" s="80"/>
    </row>
    <row r="1466" spans="1:11" ht="24.95" customHeight="1" thickTop="1" thickBot="1">
      <c r="A1466" s="72">
        <v>1463</v>
      </c>
      <c r="B1466" s="68"/>
      <c r="C1466" s="36"/>
      <c r="D1466" s="68"/>
      <c r="E1466" s="38" t="e">
        <f>VLOOKUP($D:$D,اكواد!$A:$G,2)</f>
        <v>#N/A</v>
      </c>
      <c r="F1466" s="38" t="e">
        <f>VLOOKUP($D:$D,اكواد!$A:$G,3)</f>
        <v>#N/A</v>
      </c>
      <c r="G1466" s="38" t="e">
        <f>VLOOKUP($D:$D,اكواد!$A:$G,4)</f>
        <v>#N/A</v>
      </c>
      <c r="H1466" s="46"/>
      <c r="I1466" s="74"/>
      <c r="J1466" s="38">
        <f t="shared" si="22"/>
        <v>0</v>
      </c>
      <c r="K1466" s="80"/>
    </row>
    <row r="1467" spans="1:11" ht="24.95" customHeight="1" thickTop="1" thickBot="1">
      <c r="A1467" s="72">
        <v>1464</v>
      </c>
      <c r="B1467" s="68"/>
      <c r="C1467" s="36"/>
      <c r="D1467" s="68"/>
      <c r="E1467" s="38" t="e">
        <f>VLOOKUP($D:$D,اكواد!$A:$G,2)</f>
        <v>#N/A</v>
      </c>
      <c r="F1467" s="38" t="e">
        <f>VLOOKUP($D:$D,اكواد!$A:$G,3)</f>
        <v>#N/A</v>
      </c>
      <c r="G1467" s="38" t="e">
        <f>VLOOKUP($D:$D,اكواد!$A:$G,4)</f>
        <v>#N/A</v>
      </c>
      <c r="H1467" s="46"/>
      <c r="I1467" s="74"/>
      <c r="J1467" s="38">
        <f t="shared" si="22"/>
        <v>0</v>
      </c>
      <c r="K1467" s="80"/>
    </row>
    <row r="1468" spans="1:11" ht="24.95" customHeight="1" thickTop="1" thickBot="1">
      <c r="A1468" s="72">
        <v>1465</v>
      </c>
      <c r="B1468" s="68"/>
      <c r="C1468" s="36"/>
      <c r="D1468" s="68"/>
      <c r="E1468" s="38" t="e">
        <f>VLOOKUP($D:$D,اكواد!$A:$G,2)</f>
        <v>#N/A</v>
      </c>
      <c r="F1468" s="38" t="e">
        <f>VLOOKUP($D:$D,اكواد!$A:$G,3)</f>
        <v>#N/A</v>
      </c>
      <c r="G1468" s="38" t="e">
        <f>VLOOKUP($D:$D,اكواد!$A:$G,4)</f>
        <v>#N/A</v>
      </c>
      <c r="H1468" s="46"/>
      <c r="I1468" s="74"/>
      <c r="J1468" s="38">
        <f t="shared" si="22"/>
        <v>0</v>
      </c>
      <c r="K1468" s="80"/>
    </row>
    <row r="1469" spans="1:11" ht="24.95" customHeight="1" thickTop="1" thickBot="1">
      <c r="A1469" s="72">
        <v>1466</v>
      </c>
      <c r="B1469" s="68"/>
      <c r="C1469" s="36"/>
      <c r="D1469" s="68"/>
      <c r="E1469" s="38" t="e">
        <f>VLOOKUP($D:$D,اكواد!$A:$G,2)</f>
        <v>#N/A</v>
      </c>
      <c r="F1469" s="38" t="e">
        <f>VLOOKUP($D:$D,اكواد!$A:$G,3)</f>
        <v>#N/A</v>
      </c>
      <c r="G1469" s="38" t="e">
        <f>VLOOKUP($D:$D,اكواد!$A:$G,4)</f>
        <v>#N/A</v>
      </c>
      <c r="H1469" s="46"/>
      <c r="I1469" s="74"/>
      <c r="J1469" s="38">
        <f t="shared" si="22"/>
        <v>0</v>
      </c>
      <c r="K1469" s="80"/>
    </row>
    <row r="1470" spans="1:11" ht="24.95" customHeight="1" thickTop="1" thickBot="1">
      <c r="A1470" s="72">
        <v>1467</v>
      </c>
      <c r="B1470" s="68"/>
      <c r="C1470" s="36"/>
      <c r="D1470" s="68"/>
      <c r="E1470" s="38" t="e">
        <f>VLOOKUP($D:$D,اكواد!$A:$G,2)</f>
        <v>#N/A</v>
      </c>
      <c r="F1470" s="38" t="e">
        <f>VLOOKUP($D:$D,اكواد!$A:$G,3)</f>
        <v>#N/A</v>
      </c>
      <c r="G1470" s="38" t="e">
        <f>VLOOKUP($D:$D,اكواد!$A:$G,4)</f>
        <v>#N/A</v>
      </c>
      <c r="H1470" s="46"/>
      <c r="I1470" s="74"/>
      <c r="J1470" s="38">
        <f t="shared" si="22"/>
        <v>0</v>
      </c>
      <c r="K1470" s="79"/>
    </row>
    <row r="1471" spans="1:11" ht="24.95" customHeight="1" thickTop="1" thickBot="1">
      <c r="A1471" s="72">
        <v>1468</v>
      </c>
      <c r="B1471" s="68"/>
      <c r="C1471" s="36"/>
      <c r="D1471" s="68"/>
      <c r="E1471" s="38" t="e">
        <f>VLOOKUP($D:$D,اكواد!$A:$G,2)</f>
        <v>#N/A</v>
      </c>
      <c r="F1471" s="38" t="e">
        <f>VLOOKUP($D:$D,اكواد!$A:$G,3)</f>
        <v>#N/A</v>
      </c>
      <c r="G1471" s="38" t="e">
        <f>VLOOKUP($D:$D,اكواد!$A:$G,4)</f>
        <v>#N/A</v>
      </c>
      <c r="H1471" s="46"/>
      <c r="I1471" s="74"/>
      <c r="J1471" s="38">
        <f t="shared" si="22"/>
        <v>0</v>
      </c>
      <c r="K1471" s="80"/>
    </row>
    <row r="1472" spans="1:11" ht="24.95" customHeight="1" thickTop="1" thickBot="1">
      <c r="A1472" s="72">
        <v>1469</v>
      </c>
      <c r="B1472" s="68"/>
      <c r="C1472" s="36"/>
      <c r="D1472" s="68"/>
      <c r="E1472" s="38" t="e">
        <f>VLOOKUP($D:$D,اكواد!$A:$G,2)</f>
        <v>#N/A</v>
      </c>
      <c r="F1472" s="38" t="e">
        <f>VLOOKUP($D:$D,اكواد!$A:$G,3)</f>
        <v>#N/A</v>
      </c>
      <c r="G1472" s="38" t="e">
        <f>VLOOKUP($D:$D,اكواد!$A:$G,4)</f>
        <v>#N/A</v>
      </c>
      <c r="H1472" s="46"/>
      <c r="I1472" s="74"/>
      <c r="J1472" s="38">
        <f t="shared" si="22"/>
        <v>0</v>
      </c>
      <c r="K1472" s="80"/>
    </row>
    <row r="1473" spans="1:11" ht="24.95" customHeight="1" thickTop="1" thickBot="1">
      <c r="A1473" s="72">
        <v>1470</v>
      </c>
      <c r="B1473" s="68"/>
      <c r="C1473" s="36"/>
      <c r="D1473" s="68"/>
      <c r="E1473" s="38" t="e">
        <f>VLOOKUP($D:$D,اكواد!$A:$G,2)</f>
        <v>#N/A</v>
      </c>
      <c r="F1473" s="38" t="e">
        <f>VLOOKUP($D:$D,اكواد!$A:$G,3)</f>
        <v>#N/A</v>
      </c>
      <c r="G1473" s="38" t="e">
        <f>VLOOKUP($D:$D,اكواد!$A:$G,4)</f>
        <v>#N/A</v>
      </c>
      <c r="H1473" s="46"/>
      <c r="I1473" s="74"/>
      <c r="J1473" s="38">
        <f t="shared" si="22"/>
        <v>0</v>
      </c>
      <c r="K1473" s="80"/>
    </row>
    <row r="1474" spans="1:11" ht="24.95" customHeight="1" thickTop="1" thickBot="1">
      <c r="A1474" s="72">
        <v>1471</v>
      </c>
      <c r="B1474" s="68"/>
      <c r="C1474" s="36"/>
      <c r="D1474" s="68"/>
      <c r="E1474" s="38" t="e">
        <f>VLOOKUP($D:$D,اكواد!$A:$G,2)</f>
        <v>#N/A</v>
      </c>
      <c r="F1474" s="38" t="e">
        <f>VLOOKUP($D:$D,اكواد!$A:$G,3)</f>
        <v>#N/A</v>
      </c>
      <c r="G1474" s="38" t="e">
        <f>VLOOKUP($D:$D,اكواد!$A:$G,4)</f>
        <v>#N/A</v>
      </c>
      <c r="H1474" s="46"/>
      <c r="I1474" s="74"/>
      <c r="J1474" s="38">
        <f t="shared" si="22"/>
        <v>0</v>
      </c>
      <c r="K1474" s="80"/>
    </row>
    <row r="1475" spans="1:11" ht="24.95" customHeight="1" thickTop="1" thickBot="1">
      <c r="A1475" s="72">
        <v>1472</v>
      </c>
      <c r="B1475" s="68"/>
      <c r="C1475" s="36"/>
      <c r="D1475" s="68"/>
      <c r="E1475" s="38" t="e">
        <f>VLOOKUP($D:$D,اكواد!$A:$G,2)</f>
        <v>#N/A</v>
      </c>
      <c r="F1475" s="38" t="e">
        <f>VLOOKUP($D:$D,اكواد!$A:$G,3)</f>
        <v>#N/A</v>
      </c>
      <c r="G1475" s="38" t="e">
        <f>VLOOKUP($D:$D,اكواد!$A:$G,4)</f>
        <v>#N/A</v>
      </c>
      <c r="H1475" s="46"/>
      <c r="I1475" s="74"/>
      <c r="J1475" s="38">
        <f t="shared" si="22"/>
        <v>0</v>
      </c>
      <c r="K1475" s="80"/>
    </row>
    <row r="1476" spans="1:11" ht="24.95" customHeight="1" thickTop="1" thickBot="1">
      <c r="A1476" s="72">
        <v>1473</v>
      </c>
      <c r="B1476" s="68"/>
      <c r="C1476" s="36"/>
      <c r="D1476" s="68"/>
      <c r="E1476" s="38" t="e">
        <f>VLOOKUP($D:$D,اكواد!$A:$G,2)</f>
        <v>#N/A</v>
      </c>
      <c r="F1476" s="38" t="e">
        <f>VLOOKUP($D:$D,اكواد!$A:$G,3)</f>
        <v>#N/A</v>
      </c>
      <c r="G1476" s="38" t="e">
        <f>VLOOKUP($D:$D,اكواد!$A:$G,4)</f>
        <v>#N/A</v>
      </c>
      <c r="H1476" s="46"/>
      <c r="I1476" s="74"/>
      <c r="J1476" s="38">
        <f t="shared" si="22"/>
        <v>0</v>
      </c>
      <c r="K1476" s="80"/>
    </row>
    <row r="1477" spans="1:11" ht="24.95" customHeight="1" thickTop="1" thickBot="1">
      <c r="A1477" s="72">
        <v>1474</v>
      </c>
      <c r="B1477" s="68"/>
      <c r="C1477" s="36"/>
      <c r="D1477" s="68"/>
      <c r="E1477" s="38" t="e">
        <f>VLOOKUP($D:$D,اكواد!$A:$G,2)</f>
        <v>#N/A</v>
      </c>
      <c r="F1477" s="38" t="e">
        <f>VLOOKUP($D:$D,اكواد!$A:$G,3)</f>
        <v>#N/A</v>
      </c>
      <c r="G1477" s="38" t="e">
        <f>VLOOKUP($D:$D,اكواد!$A:$G,4)</f>
        <v>#N/A</v>
      </c>
      <c r="H1477" s="46"/>
      <c r="I1477" s="74"/>
      <c r="J1477" s="38">
        <f t="shared" ref="J1477:J1503" si="23">H1477*I1477</f>
        <v>0</v>
      </c>
      <c r="K1477" s="80"/>
    </row>
    <row r="1478" spans="1:11" ht="24.95" customHeight="1" thickTop="1" thickBot="1">
      <c r="A1478" s="72">
        <v>1475</v>
      </c>
      <c r="B1478" s="68"/>
      <c r="C1478" s="36"/>
      <c r="D1478" s="68"/>
      <c r="E1478" s="38" t="e">
        <f>VLOOKUP($D:$D,اكواد!$A:$G,2)</f>
        <v>#N/A</v>
      </c>
      <c r="F1478" s="38" t="e">
        <f>VLOOKUP($D:$D,اكواد!$A:$G,3)</f>
        <v>#N/A</v>
      </c>
      <c r="G1478" s="38" t="e">
        <f>VLOOKUP($D:$D,اكواد!$A:$G,4)</f>
        <v>#N/A</v>
      </c>
      <c r="H1478" s="46"/>
      <c r="I1478" s="74"/>
      <c r="J1478" s="38">
        <f t="shared" si="23"/>
        <v>0</v>
      </c>
      <c r="K1478" s="80"/>
    </row>
    <row r="1479" spans="1:11" ht="24.95" customHeight="1" thickTop="1" thickBot="1">
      <c r="A1479" s="72">
        <v>1476</v>
      </c>
      <c r="B1479" s="68"/>
      <c r="C1479" s="36"/>
      <c r="D1479" s="68"/>
      <c r="E1479" s="38" t="e">
        <f>VLOOKUP($D:$D,اكواد!$A:$G,2)</f>
        <v>#N/A</v>
      </c>
      <c r="F1479" s="38" t="e">
        <f>VLOOKUP($D:$D,اكواد!$A:$G,3)</f>
        <v>#N/A</v>
      </c>
      <c r="G1479" s="38" t="e">
        <f>VLOOKUP($D:$D,اكواد!$A:$G,4)</f>
        <v>#N/A</v>
      </c>
      <c r="H1479" s="46"/>
      <c r="I1479" s="74"/>
      <c r="J1479" s="38">
        <f t="shared" si="23"/>
        <v>0</v>
      </c>
      <c r="K1479" s="79"/>
    </row>
    <row r="1480" spans="1:11" ht="24.95" customHeight="1" thickTop="1" thickBot="1">
      <c r="A1480" s="72">
        <v>1477</v>
      </c>
      <c r="B1480" s="68"/>
      <c r="C1480" s="36"/>
      <c r="D1480" s="68"/>
      <c r="E1480" s="38" t="e">
        <f>VLOOKUP($D:$D,اكواد!$A:$G,2)</f>
        <v>#N/A</v>
      </c>
      <c r="F1480" s="38" t="e">
        <f>VLOOKUP($D:$D,اكواد!$A:$G,3)</f>
        <v>#N/A</v>
      </c>
      <c r="G1480" s="38" t="e">
        <f>VLOOKUP($D:$D,اكواد!$A:$G,4)</f>
        <v>#N/A</v>
      </c>
      <c r="H1480" s="46"/>
      <c r="I1480" s="74"/>
      <c r="J1480" s="38">
        <f t="shared" si="23"/>
        <v>0</v>
      </c>
      <c r="K1480" s="80"/>
    </row>
    <row r="1481" spans="1:11" ht="24.95" customHeight="1" thickTop="1" thickBot="1">
      <c r="A1481" s="72">
        <v>1478</v>
      </c>
      <c r="B1481" s="68"/>
      <c r="C1481" s="36"/>
      <c r="D1481" s="68"/>
      <c r="E1481" s="38" t="e">
        <f>VLOOKUP($D:$D,اكواد!$A:$G,2)</f>
        <v>#N/A</v>
      </c>
      <c r="F1481" s="38" t="e">
        <f>VLOOKUP($D:$D,اكواد!$A:$G,3)</f>
        <v>#N/A</v>
      </c>
      <c r="G1481" s="38" t="e">
        <f>VLOOKUP($D:$D,اكواد!$A:$G,4)</f>
        <v>#N/A</v>
      </c>
      <c r="H1481" s="46"/>
      <c r="I1481" s="74"/>
      <c r="J1481" s="38">
        <f t="shared" si="23"/>
        <v>0</v>
      </c>
      <c r="K1481" s="80"/>
    </row>
    <row r="1482" spans="1:11" ht="24.95" customHeight="1" thickTop="1" thickBot="1">
      <c r="A1482" s="72">
        <v>1479</v>
      </c>
      <c r="B1482" s="68"/>
      <c r="C1482" s="36"/>
      <c r="D1482" s="68"/>
      <c r="E1482" s="38" t="e">
        <f>VLOOKUP($D:$D,اكواد!$A:$G,2)</f>
        <v>#N/A</v>
      </c>
      <c r="F1482" s="38" t="e">
        <f>VLOOKUP($D:$D,اكواد!$A:$G,3)</f>
        <v>#N/A</v>
      </c>
      <c r="G1482" s="38" t="e">
        <f>VLOOKUP($D:$D,اكواد!$A:$G,4)</f>
        <v>#N/A</v>
      </c>
      <c r="H1482" s="46"/>
      <c r="I1482" s="74"/>
      <c r="J1482" s="38">
        <f t="shared" si="23"/>
        <v>0</v>
      </c>
      <c r="K1482" s="80"/>
    </row>
    <row r="1483" spans="1:11" ht="24.95" customHeight="1" thickTop="1" thickBot="1">
      <c r="A1483" s="72">
        <v>1480</v>
      </c>
      <c r="B1483" s="68"/>
      <c r="C1483" s="36"/>
      <c r="D1483" s="68"/>
      <c r="E1483" s="38" t="e">
        <f>VLOOKUP($D:$D,اكواد!$A:$G,2)</f>
        <v>#N/A</v>
      </c>
      <c r="F1483" s="38" t="e">
        <f>VLOOKUP($D:$D,اكواد!$A:$G,3)</f>
        <v>#N/A</v>
      </c>
      <c r="G1483" s="38" t="e">
        <f>VLOOKUP($D:$D,اكواد!$A:$G,4)</f>
        <v>#N/A</v>
      </c>
      <c r="H1483" s="46"/>
      <c r="I1483" s="74"/>
      <c r="J1483" s="38">
        <f t="shared" si="23"/>
        <v>0</v>
      </c>
      <c r="K1483" s="80"/>
    </row>
    <row r="1484" spans="1:11" ht="24.95" customHeight="1" thickTop="1" thickBot="1">
      <c r="A1484" s="72">
        <v>1481</v>
      </c>
      <c r="B1484" s="68"/>
      <c r="C1484" s="36"/>
      <c r="D1484" s="68"/>
      <c r="E1484" s="38" t="e">
        <f>VLOOKUP($D:$D,اكواد!$A:$G,2)</f>
        <v>#N/A</v>
      </c>
      <c r="F1484" s="38" t="e">
        <f>VLOOKUP($D:$D,اكواد!$A:$G,3)</f>
        <v>#N/A</v>
      </c>
      <c r="G1484" s="38" t="e">
        <f>VLOOKUP($D:$D,اكواد!$A:$G,4)</f>
        <v>#N/A</v>
      </c>
      <c r="H1484" s="46"/>
      <c r="I1484" s="74"/>
      <c r="J1484" s="38">
        <f t="shared" si="23"/>
        <v>0</v>
      </c>
      <c r="K1484" s="80"/>
    </row>
    <row r="1485" spans="1:11" ht="24.95" customHeight="1" thickTop="1" thickBot="1">
      <c r="A1485" s="72">
        <v>1482</v>
      </c>
      <c r="B1485" s="68"/>
      <c r="C1485" s="36"/>
      <c r="D1485" s="68"/>
      <c r="E1485" s="38" t="e">
        <f>VLOOKUP($D:$D,اكواد!$A:$G,2)</f>
        <v>#N/A</v>
      </c>
      <c r="F1485" s="38" t="e">
        <f>VLOOKUP($D:$D,اكواد!$A:$G,3)</f>
        <v>#N/A</v>
      </c>
      <c r="G1485" s="38" t="e">
        <f>VLOOKUP($D:$D,اكواد!$A:$G,4)</f>
        <v>#N/A</v>
      </c>
      <c r="H1485" s="46"/>
      <c r="I1485" s="74"/>
      <c r="J1485" s="38">
        <f t="shared" si="23"/>
        <v>0</v>
      </c>
      <c r="K1485" s="80"/>
    </row>
    <row r="1486" spans="1:11" ht="24.95" customHeight="1" thickTop="1" thickBot="1">
      <c r="A1486" s="72">
        <v>1483</v>
      </c>
      <c r="B1486" s="68"/>
      <c r="C1486" s="36"/>
      <c r="D1486" s="68"/>
      <c r="E1486" s="38" t="e">
        <f>VLOOKUP($D:$D,اكواد!$A:$G,2)</f>
        <v>#N/A</v>
      </c>
      <c r="F1486" s="38" t="e">
        <f>VLOOKUP($D:$D,اكواد!$A:$G,3)</f>
        <v>#N/A</v>
      </c>
      <c r="G1486" s="38" t="e">
        <f>VLOOKUP($D:$D,اكواد!$A:$G,4)</f>
        <v>#N/A</v>
      </c>
      <c r="H1486" s="46"/>
      <c r="I1486" s="74"/>
      <c r="J1486" s="38">
        <f t="shared" si="23"/>
        <v>0</v>
      </c>
      <c r="K1486" s="80"/>
    </row>
    <row r="1487" spans="1:11" ht="24.95" customHeight="1" thickTop="1" thickBot="1">
      <c r="A1487" s="72">
        <v>1484</v>
      </c>
      <c r="B1487" s="68"/>
      <c r="C1487" s="36"/>
      <c r="D1487" s="68"/>
      <c r="E1487" s="38" t="e">
        <f>VLOOKUP($D:$D,اكواد!$A:$G,2)</f>
        <v>#N/A</v>
      </c>
      <c r="F1487" s="38" t="e">
        <f>VLOOKUP($D:$D,اكواد!$A:$G,3)</f>
        <v>#N/A</v>
      </c>
      <c r="G1487" s="38" t="e">
        <f>VLOOKUP($D:$D,اكواد!$A:$G,4)</f>
        <v>#N/A</v>
      </c>
      <c r="H1487" s="46"/>
      <c r="I1487" s="74"/>
      <c r="J1487" s="38">
        <f t="shared" si="23"/>
        <v>0</v>
      </c>
      <c r="K1487" s="80"/>
    </row>
    <row r="1488" spans="1:11" ht="24.95" customHeight="1" thickTop="1" thickBot="1">
      <c r="A1488" s="72">
        <v>1485</v>
      </c>
      <c r="B1488" s="68"/>
      <c r="C1488" s="36"/>
      <c r="D1488" s="68"/>
      <c r="E1488" s="38" t="e">
        <f>VLOOKUP($D:$D,اكواد!$A:$G,2)</f>
        <v>#N/A</v>
      </c>
      <c r="F1488" s="38" t="e">
        <f>VLOOKUP($D:$D,اكواد!$A:$G,3)</f>
        <v>#N/A</v>
      </c>
      <c r="G1488" s="38" t="e">
        <f>VLOOKUP($D:$D,اكواد!$A:$G,4)</f>
        <v>#N/A</v>
      </c>
      <c r="H1488" s="46"/>
      <c r="I1488" s="74"/>
      <c r="J1488" s="38">
        <f t="shared" si="23"/>
        <v>0</v>
      </c>
      <c r="K1488" s="79"/>
    </row>
    <row r="1489" spans="1:11" ht="24.95" customHeight="1" thickTop="1" thickBot="1">
      <c r="A1489" s="72">
        <v>1486</v>
      </c>
      <c r="B1489" s="68"/>
      <c r="C1489" s="36"/>
      <c r="D1489" s="68"/>
      <c r="E1489" s="38" t="e">
        <f>VLOOKUP($D:$D,اكواد!$A:$G,2)</f>
        <v>#N/A</v>
      </c>
      <c r="F1489" s="38" t="e">
        <f>VLOOKUP($D:$D,اكواد!$A:$G,3)</f>
        <v>#N/A</v>
      </c>
      <c r="G1489" s="38" t="e">
        <f>VLOOKUP($D:$D,اكواد!$A:$G,4)</f>
        <v>#N/A</v>
      </c>
      <c r="H1489" s="46"/>
      <c r="I1489" s="74"/>
      <c r="J1489" s="38">
        <f t="shared" si="23"/>
        <v>0</v>
      </c>
      <c r="K1489" s="80"/>
    </row>
    <row r="1490" spans="1:11" ht="24.95" customHeight="1" thickTop="1" thickBot="1">
      <c r="A1490" s="72">
        <v>1487</v>
      </c>
      <c r="B1490" s="68"/>
      <c r="C1490" s="36"/>
      <c r="D1490" s="68"/>
      <c r="E1490" s="38" t="e">
        <f>VLOOKUP($D:$D,اكواد!$A:$G,2)</f>
        <v>#N/A</v>
      </c>
      <c r="F1490" s="38" t="e">
        <f>VLOOKUP($D:$D,اكواد!$A:$G,3)</f>
        <v>#N/A</v>
      </c>
      <c r="G1490" s="38" t="e">
        <f>VLOOKUP($D:$D,اكواد!$A:$G,4)</f>
        <v>#N/A</v>
      </c>
      <c r="H1490" s="46"/>
      <c r="I1490" s="74"/>
      <c r="J1490" s="38">
        <f t="shared" si="23"/>
        <v>0</v>
      </c>
      <c r="K1490" s="80"/>
    </row>
    <row r="1491" spans="1:11" ht="24.95" customHeight="1" thickTop="1" thickBot="1">
      <c r="A1491" s="72">
        <v>1488</v>
      </c>
      <c r="B1491" s="68"/>
      <c r="C1491" s="36"/>
      <c r="D1491" s="68"/>
      <c r="E1491" s="38" t="e">
        <f>VLOOKUP($D:$D,اكواد!$A:$G,2)</f>
        <v>#N/A</v>
      </c>
      <c r="F1491" s="38" t="e">
        <f>VLOOKUP($D:$D,اكواد!$A:$G,3)</f>
        <v>#N/A</v>
      </c>
      <c r="G1491" s="38" t="e">
        <f>VLOOKUP($D:$D,اكواد!$A:$G,4)</f>
        <v>#N/A</v>
      </c>
      <c r="H1491" s="46"/>
      <c r="I1491" s="74"/>
      <c r="J1491" s="38">
        <f t="shared" si="23"/>
        <v>0</v>
      </c>
      <c r="K1491" s="80"/>
    </row>
    <row r="1492" spans="1:11" ht="24.95" customHeight="1" thickTop="1" thickBot="1">
      <c r="A1492" s="72">
        <v>1489</v>
      </c>
      <c r="B1492" s="68"/>
      <c r="C1492" s="36"/>
      <c r="D1492" s="68"/>
      <c r="E1492" s="38" t="e">
        <f>VLOOKUP($D:$D,اكواد!$A:$G,2)</f>
        <v>#N/A</v>
      </c>
      <c r="F1492" s="38" t="e">
        <f>VLOOKUP($D:$D,اكواد!$A:$G,3)</f>
        <v>#N/A</v>
      </c>
      <c r="G1492" s="38" t="e">
        <f>VLOOKUP($D:$D,اكواد!$A:$G,4)</f>
        <v>#N/A</v>
      </c>
      <c r="H1492" s="46"/>
      <c r="I1492" s="74"/>
      <c r="J1492" s="38">
        <f t="shared" si="23"/>
        <v>0</v>
      </c>
      <c r="K1492" s="80"/>
    </row>
    <row r="1493" spans="1:11" ht="24.95" customHeight="1" thickTop="1" thickBot="1">
      <c r="A1493" s="72">
        <v>1490</v>
      </c>
      <c r="B1493" s="68"/>
      <c r="C1493" s="36"/>
      <c r="D1493" s="68"/>
      <c r="E1493" s="38" t="e">
        <f>VLOOKUP($D:$D,اكواد!$A:$G,2)</f>
        <v>#N/A</v>
      </c>
      <c r="F1493" s="38" t="e">
        <f>VLOOKUP($D:$D,اكواد!$A:$G,3)</f>
        <v>#N/A</v>
      </c>
      <c r="G1493" s="38" t="e">
        <f>VLOOKUP($D:$D,اكواد!$A:$G,4)</f>
        <v>#N/A</v>
      </c>
      <c r="H1493" s="46"/>
      <c r="I1493" s="74"/>
      <c r="J1493" s="38">
        <f t="shared" si="23"/>
        <v>0</v>
      </c>
      <c r="K1493" s="80"/>
    </row>
    <row r="1494" spans="1:11" ht="24.95" customHeight="1" thickTop="1" thickBot="1">
      <c r="A1494" s="72">
        <v>1491</v>
      </c>
      <c r="B1494" s="68"/>
      <c r="C1494" s="36"/>
      <c r="D1494" s="68"/>
      <c r="E1494" s="38" t="e">
        <f>VLOOKUP($D:$D,اكواد!$A:$G,2)</f>
        <v>#N/A</v>
      </c>
      <c r="F1494" s="38" t="e">
        <f>VLOOKUP($D:$D,اكواد!$A:$G,3)</f>
        <v>#N/A</v>
      </c>
      <c r="G1494" s="38" t="e">
        <f>VLOOKUP($D:$D,اكواد!$A:$G,4)</f>
        <v>#N/A</v>
      </c>
      <c r="H1494" s="46"/>
      <c r="I1494" s="74"/>
      <c r="J1494" s="38">
        <f t="shared" si="23"/>
        <v>0</v>
      </c>
      <c r="K1494" s="80"/>
    </row>
    <row r="1495" spans="1:11" ht="24.95" customHeight="1" thickTop="1" thickBot="1">
      <c r="A1495" s="72">
        <v>1492</v>
      </c>
      <c r="B1495" s="68"/>
      <c r="C1495" s="36"/>
      <c r="D1495" s="68"/>
      <c r="E1495" s="38" t="e">
        <f>VLOOKUP($D:$D,اكواد!$A:$G,2)</f>
        <v>#N/A</v>
      </c>
      <c r="F1495" s="38" t="e">
        <f>VLOOKUP($D:$D,اكواد!$A:$G,3)</f>
        <v>#N/A</v>
      </c>
      <c r="G1495" s="38" t="e">
        <f>VLOOKUP($D:$D,اكواد!$A:$G,4)</f>
        <v>#N/A</v>
      </c>
      <c r="H1495" s="46"/>
      <c r="I1495" s="74"/>
      <c r="J1495" s="38">
        <f t="shared" si="23"/>
        <v>0</v>
      </c>
      <c r="K1495" s="80"/>
    </row>
    <row r="1496" spans="1:11" ht="24.95" customHeight="1" thickTop="1" thickBot="1">
      <c r="A1496" s="72">
        <v>1493</v>
      </c>
      <c r="B1496" s="68"/>
      <c r="C1496" s="36"/>
      <c r="D1496" s="68"/>
      <c r="E1496" s="38" t="e">
        <f>VLOOKUP($D:$D,اكواد!$A:$G,2)</f>
        <v>#N/A</v>
      </c>
      <c r="F1496" s="38" t="e">
        <f>VLOOKUP($D:$D,اكواد!$A:$G,3)</f>
        <v>#N/A</v>
      </c>
      <c r="G1496" s="38" t="e">
        <f>VLOOKUP($D:$D,اكواد!$A:$G,4)</f>
        <v>#N/A</v>
      </c>
      <c r="H1496" s="46"/>
      <c r="I1496" s="74"/>
      <c r="J1496" s="38">
        <f t="shared" si="23"/>
        <v>0</v>
      </c>
      <c r="K1496" s="80"/>
    </row>
    <row r="1497" spans="1:11" ht="24.95" customHeight="1" thickTop="1" thickBot="1">
      <c r="A1497" s="72">
        <v>1494</v>
      </c>
      <c r="B1497" s="68"/>
      <c r="C1497" s="36"/>
      <c r="D1497" s="68"/>
      <c r="E1497" s="38" t="e">
        <f>VLOOKUP($D:$D,اكواد!$A:$G,2)</f>
        <v>#N/A</v>
      </c>
      <c r="F1497" s="38" t="e">
        <f>VLOOKUP($D:$D,اكواد!$A:$G,3)</f>
        <v>#N/A</v>
      </c>
      <c r="G1497" s="38" t="e">
        <f>VLOOKUP($D:$D,اكواد!$A:$G,4)</f>
        <v>#N/A</v>
      </c>
      <c r="H1497" s="46"/>
      <c r="I1497" s="74"/>
      <c r="J1497" s="38">
        <f t="shared" si="23"/>
        <v>0</v>
      </c>
      <c r="K1497" s="79"/>
    </row>
    <row r="1498" spans="1:11" ht="24.95" customHeight="1" thickTop="1" thickBot="1">
      <c r="A1498" s="72">
        <v>1495</v>
      </c>
      <c r="B1498" s="68"/>
      <c r="C1498" s="36"/>
      <c r="D1498" s="68"/>
      <c r="E1498" s="38" t="e">
        <f>VLOOKUP($D:$D,اكواد!$A:$G,2)</f>
        <v>#N/A</v>
      </c>
      <c r="F1498" s="38" t="e">
        <f>VLOOKUP($D:$D,اكواد!$A:$G,3)</f>
        <v>#N/A</v>
      </c>
      <c r="G1498" s="38" t="e">
        <f>VLOOKUP($D:$D,اكواد!$A:$G,4)</f>
        <v>#N/A</v>
      </c>
      <c r="H1498" s="46"/>
      <c r="I1498" s="74"/>
      <c r="J1498" s="38">
        <f t="shared" si="23"/>
        <v>0</v>
      </c>
      <c r="K1498" s="80"/>
    </row>
    <row r="1499" spans="1:11" ht="24.95" customHeight="1" thickTop="1" thickBot="1">
      <c r="A1499" s="72">
        <v>1496</v>
      </c>
      <c r="B1499" s="68"/>
      <c r="C1499" s="36"/>
      <c r="D1499" s="68"/>
      <c r="E1499" s="38" t="e">
        <f>VLOOKUP($D:$D,اكواد!$A:$G,2)</f>
        <v>#N/A</v>
      </c>
      <c r="F1499" s="38" t="e">
        <f>VLOOKUP($D:$D,اكواد!$A:$G,3)</f>
        <v>#N/A</v>
      </c>
      <c r="G1499" s="38" t="e">
        <f>VLOOKUP($D:$D,اكواد!$A:$G,4)</f>
        <v>#N/A</v>
      </c>
      <c r="H1499" s="46"/>
      <c r="I1499" s="74"/>
      <c r="J1499" s="38">
        <f t="shared" si="23"/>
        <v>0</v>
      </c>
      <c r="K1499" s="80"/>
    </row>
    <row r="1500" spans="1:11" ht="24.95" customHeight="1" thickTop="1" thickBot="1">
      <c r="A1500" s="72">
        <v>1497</v>
      </c>
      <c r="B1500" s="68"/>
      <c r="C1500" s="36"/>
      <c r="D1500" s="68"/>
      <c r="E1500" s="38" t="e">
        <f>VLOOKUP($D:$D,اكواد!$A:$G,2)</f>
        <v>#N/A</v>
      </c>
      <c r="F1500" s="38" t="e">
        <f>VLOOKUP($D:$D,اكواد!$A:$G,3)</f>
        <v>#N/A</v>
      </c>
      <c r="G1500" s="38" t="e">
        <f>VLOOKUP($D:$D,اكواد!$A:$G,4)</f>
        <v>#N/A</v>
      </c>
      <c r="H1500" s="46"/>
      <c r="I1500" s="74"/>
      <c r="J1500" s="38">
        <f t="shared" si="23"/>
        <v>0</v>
      </c>
      <c r="K1500" s="80"/>
    </row>
    <row r="1501" spans="1:11" ht="24.95" customHeight="1" thickTop="1" thickBot="1">
      <c r="A1501" s="72">
        <v>1498</v>
      </c>
      <c r="B1501" s="68"/>
      <c r="C1501" s="36"/>
      <c r="D1501" s="68"/>
      <c r="E1501" s="38" t="e">
        <f>VLOOKUP($D:$D,اكواد!$A:$G,2)</f>
        <v>#N/A</v>
      </c>
      <c r="F1501" s="38" t="e">
        <f>VLOOKUP($D:$D,اكواد!$A:$G,3)</f>
        <v>#N/A</v>
      </c>
      <c r="G1501" s="38" t="e">
        <f>VLOOKUP($D:$D,اكواد!$A:$G,4)</f>
        <v>#N/A</v>
      </c>
      <c r="H1501" s="46"/>
      <c r="I1501" s="74"/>
      <c r="J1501" s="38">
        <f t="shared" si="23"/>
        <v>0</v>
      </c>
      <c r="K1501" s="80"/>
    </row>
    <row r="1502" spans="1:11" ht="24.95" customHeight="1" thickTop="1" thickBot="1">
      <c r="A1502" s="72">
        <v>1499</v>
      </c>
      <c r="B1502" s="68"/>
      <c r="C1502" s="36"/>
      <c r="D1502" s="68"/>
      <c r="E1502" s="38" t="e">
        <f>VLOOKUP($D:$D,اكواد!$A:$G,2)</f>
        <v>#N/A</v>
      </c>
      <c r="F1502" s="38" t="e">
        <f>VLOOKUP($D:$D,اكواد!$A:$G,3)</f>
        <v>#N/A</v>
      </c>
      <c r="G1502" s="38" t="e">
        <f>VLOOKUP($D:$D,اكواد!$A:$G,4)</f>
        <v>#N/A</v>
      </c>
      <c r="H1502" s="46"/>
      <c r="I1502" s="74"/>
      <c r="J1502" s="38">
        <f t="shared" si="23"/>
        <v>0</v>
      </c>
      <c r="K1502" s="80"/>
    </row>
    <row r="1503" spans="1:11" ht="24.95" customHeight="1" thickTop="1" thickBot="1">
      <c r="A1503" s="72">
        <v>1500</v>
      </c>
      <c r="B1503" s="68"/>
      <c r="C1503" s="36"/>
      <c r="D1503" s="68"/>
      <c r="E1503" s="38" t="e">
        <f>VLOOKUP($D:$D,اكواد!$A:$G,2)</f>
        <v>#N/A</v>
      </c>
      <c r="F1503" s="38" t="e">
        <f>VLOOKUP($D:$D,اكواد!$A:$G,3)</f>
        <v>#N/A</v>
      </c>
      <c r="G1503" s="38" t="e">
        <f>VLOOKUP($D:$D,اكواد!$A:$G,4)</f>
        <v>#N/A</v>
      </c>
      <c r="H1503" s="46"/>
      <c r="I1503" s="74"/>
      <c r="J1503" s="38">
        <f t="shared" si="23"/>
        <v>0</v>
      </c>
      <c r="K1503" s="80"/>
    </row>
    <row r="1504" spans="1:11" ht="15.75" thickTop="1">
      <c r="A1504" s="70">
        <v>0</v>
      </c>
      <c r="B1504" s="66">
        <v>0</v>
      </c>
      <c r="C1504" s="82">
        <v>0</v>
      </c>
      <c r="D1504" s="82">
        <v>0</v>
      </c>
      <c r="E1504" s="39">
        <v>0</v>
      </c>
      <c r="F1504" s="24">
        <v>0</v>
      </c>
      <c r="G1504" s="24">
        <v>0</v>
      </c>
      <c r="H1504" s="44">
        <v>0</v>
      </c>
      <c r="I1504" s="73">
        <v>0</v>
      </c>
      <c r="J1504" s="26">
        <v>0</v>
      </c>
      <c r="K1504" s="81">
        <v>0</v>
      </c>
    </row>
  </sheetData>
  <sheetProtection formatCells="0" formatColumns="0" formatRows="0"/>
  <autoFilter ref="A3:K1504"/>
  <hyperlinks>
    <hyperlink ref="A1" location="الفهرس!A1" display="الفهرس"/>
  </hyperlinks>
  <pageMargins left="0.7" right="0.7" top="0.75" bottom="0.75" header="0.3" footer="0.3"/>
  <pageSetup paperSize="9" orientation="portrait" horizontalDpi="0" verticalDpi="0" r:id="rId1"/>
  <ignoredErrors>
    <ignoredError sqref="E1482 E1485 E43:G43 E4:G4 E5:G5 E6:G6 E7:G7 E8:G8 E9:G9 E10:G10 E11:G11 E12:G12 E13:G13 E14:G14 E15:G15 E16:G16 E17:G17 E18:G18 E19:G19 E20:G20 E21:G21 E22:G22 E23:G23 E24:G24 E25:G25 E26:G26 E27:G27 E28:G29 E30:G30 E31:G31 E32:G32 E33:G33 E34:G34 E35:G35 E36:G36 E37:G37 E38:G38 E39:G39 E40:G40 E41:G41 E42:G42 E80:G80 E45:G45 E44:G44 E46:G46 E47:G47 E48:G48 E49:G49 E50:G50 E51:G51 E52:G52 E53:G53 E54:G54 E55:G55 E56:G56 E57:G57 E58:G58 E59:G59 E60:G60 E61:G61 E62:G62 E63:G63 E64:G64 E65:G65 E66:G66 E67:G67 E68:G68 E69:G69 E70:G70 E71:G71 E72:G72 E73:G73 E74:G74 E75:G75 E76:G76 E77:G77 E78:G78 E79:G79 E113:G113 E82:G82 E81:G81 E83:G83 E84:G84 E85:G85 E86:G86 E87:G87 E88:G88 E89:G89 E90:G90 E91:G91 E92:G92 E93:G93 E94:G94 E95:G95 E96:G96 E97:G97 E98:G98 E99:G99 E100:G100 E101:G101 E102:G102 E103:G103 E104:G104 E105:G105 E106:G106 E107:G107 E108:G108 E109:G109 E110:G110 E111:G111 E112:G112 E120:G120 E114:G114 E115:G115 E116:G116 E117:G117 E118:G118 E119:G119 E131:G131 E121:G122 E123:G123 E124:G124 E125:G125 E126:G126 E127:G127 E128:G128 E129:G129 E130:G130 E136:G136 E132:G132 E133:G133 E134:G134 E135:G135 E138:G138 E137:G137 E148:G148 E141:G141 E140:G140 E139:G139 E142:G142 E143:G143 E144:G144 E145:G145 E146:G146 E147:G147 E163:G163 E149:G149 E150:G150 E151:G151 E152:G152 E153 G153 E154:G154 E155:G155 E156:G156 E157:G157 E158:G158 E159:G159 E160:G160 E161:G161 E162:G162 E175:H338 E166:G166 E165:G165 E164:G164 E167:G167 E168:G168 E169:G169 E170:G170 E171:G171 E172:G172 E173:G173 E174:G174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O1005"/>
  <sheetViews>
    <sheetView rightToLeft="1" tabSelected="1" zoomScale="110" zoomScaleNormal="110" workbookViewId="0">
      <pane xSplit="13" ySplit="3" topLeftCell="N476" activePane="bottomRight" state="frozen"/>
      <selection sqref="A1:B5"/>
      <selection pane="topRight" sqref="A1:B5"/>
      <selection pane="bottomLeft" sqref="A1:B5"/>
      <selection pane="bottomRight" sqref="A1:B5"/>
    </sheetView>
  </sheetViews>
  <sheetFormatPr defaultColWidth="9" defaultRowHeight="18.75"/>
  <cols>
    <col min="1" max="1" width="9" style="25"/>
    <col min="2" max="2" width="34.375" style="24" customWidth="1"/>
    <col min="3" max="3" width="20.875" style="24" bestFit="1" customWidth="1"/>
    <col min="4" max="4" width="9.75" style="35" customWidth="1"/>
    <col min="5" max="6" width="11.125" style="48" customWidth="1"/>
    <col min="7" max="7" width="11.25" style="48" customWidth="1"/>
    <col min="8" max="8" width="10.875" style="48" bestFit="1" customWidth="1"/>
    <col min="9" max="9" width="13.25" style="56" customWidth="1"/>
    <col min="10" max="10" width="11.25" style="108" customWidth="1"/>
    <col min="11" max="11" width="17.375" style="49" customWidth="1"/>
    <col min="12" max="12" width="6.625" style="49" customWidth="1"/>
    <col min="13" max="13" width="6.875" style="49" customWidth="1"/>
    <col min="14" max="14" width="7.25" style="49" customWidth="1"/>
    <col min="15" max="16384" width="9" style="49"/>
  </cols>
  <sheetData>
    <row r="1" spans="1:15" ht="27" customHeight="1" thickTop="1" thickBot="1">
      <c r="A1" s="47" t="s">
        <v>590</v>
      </c>
      <c r="D1" s="37"/>
      <c r="E1" s="24"/>
      <c r="F1" s="37"/>
      <c r="G1" s="104" t="s">
        <v>561</v>
      </c>
      <c r="H1" s="109">
        <v>97</v>
      </c>
      <c r="I1" s="55" t="e">
        <f>VLOOKUP($H$1,$A:$I,9)</f>
        <v>#REF!</v>
      </c>
      <c r="J1" s="117" t="str">
        <f>VLOOKUP($H$1,$A:$B,2)</f>
        <v xml:space="preserve">حريمى مطموس ابيض لميع </v>
      </c>
      <c r="K1" s="118"/>
    </row>
    <row r="2" spans="1:15" ht="22.5" customHeight="1" thickTop="1" thickBot="1">
      <c r="A2" s="24"/>
      <c r="D2" s="50" t="s">
        <v>591</v>
      </c>
      <c r="E2" s="61"/>
      <c r="F2" s="61"/>
      <c r="J2" s="105"/>
      <c r="K2" s="62"/>
    </row>
    <row r="3" spans="1:15" ht="38.25" customHeight="1" thickTop="1" thickBot="1">
      <c r="A3" s="51" t="s">
        <v>0</v>
      </c>
      <c r="B3" s="51" t="s">
        <v>586</v>
      </c>
      <c r="C3" s="51" t="s">
        <v>2</v>
      </c>
      <c r="D3" s="52" t="s">
        <v>579</v>
      </c>
      <c r="E3" s="52" t="s">
        <v>580</v>
      </c>
      <c r="F3" s="52" t="s">
        <v>583</v>
      </c>
      <c r="G3" s="52" t="s">
        <v>585</v>
      </c>
      <c r="H3" s="52" t="s">
        <v>581</v>
      </c>
      <c r="I3" s="57" t="s">
        <v>582</v>
      </c>
      <c r="J3" s="106" t="s">
        <v>578</v>
      </c>
      <c r="K3" s="51" t="s">
        <v>584</v>
      </c>
    </row>
    <row r="4" spans="1:15" ht="24.95" customHeight="1" thickTop="1" thickBot="1">
      <c r="A4" s="53">
        <v>1</v>
      </c>
      <c r="B4" s="53" t="s">
        <v>10</v>
      </c>
      <c r="C4" s="53" t="s">
        <v>12</v>
      </c>
      <c r="D4" s="38">
        <v>8</v>
      </c>
      <c r="E4" s="54" t="e">
        <f>'اجمالى الوارد'!P4</f>
        <v>#REF!</v>
      </c>
      <c r="F4" s="54" t="e">
        <f>#REF!</f>
        <v>#REF!</v>
      </c>
      <c r="G4" s="54">
        <v>0</v>
      </c>
      <c r="H4" s="54" t="e">
        <f>'الاجمالى المنصرف'!P4</f>
        <v>#REF!</v>
      </c>
      <c r="I4" s="58" t="e">
        <f>D4+E4+F4+G4-H4</f>
        <v>#REF!</v>
      </c>
      <c r="J4" s="107"/>
      <c r="K4" s="38" t="e">
        <f>I4*J4</f>
        <v>#REF!</v>
      </c>
      <c r="M4" s="62"/>
      <c r="N4" s="62"/>
      <c r="O4" s="78">
        <f>N4*0.02</f>
        <v>0</v>
      </c>
    </row>
    <row r="5" spans="1:15" ht="24.95" customHeight="1" thickTop="1" thickBot="1">
      <c r="A5" s="30">
        <v>2</v>
      </c>
      <c r="B5" s="30" t="s">
        <v>13</v>
      </c>
      <c r="C5" s="30" t="s">
        <v>14</v>
      </c>
      <c r="D5" s="38">
        <v>6</v>
      </c>
      <c r="E5" s="54" t="e">
        <f>'اجمالى الوارد'!P5</f>
        <v>#REF!</v>
      </c>
      <c r="F5" s="54" t="e">
        <f>#REF!</f>
        <v>#REF!</v>
      </c>
      <c r="G5" s="54">
        <f>SUMIF(مرتجع!$D:$D,A5,مرتجع!$H:$H)</f>
        <v>2</v>
      </c>
      <c r="H5" s="54" t="e">
        <f>'الاجمالى المنصرف'!P5</f>
        <v>#REF!</v>
      </c>
      <c r="I5" s="58" t="e">
        <f t="shared" ref="I5:I68" si="0">D5+E5+F5+G5-H5</f>
        <v>#REF!</v>
      </c>
      <c r="J5" s="107"/>
      <c r="K5" s="38" t="e">
        <f t="shared" ref="K5:K68" si="1">I5*J5</f>
        <v>#REF!</v>
      </c>
      <c r="M5" s="62"/>
      <c r="N5" s="83"/>
    </row>
    <row r="6" spans="1:15" ht="24.95" customHeight="1" thickTop="1" thickBot="1">
      <c r="A6" s="30">
        <v>3</v>
      </c>
      <c r="B6" s="30" t="s">
        <v>15</v>
      </c>
      <c r="C6" s="30" t="s">
        <v>17</v>
      </c>
      <c r="D6" s="38">
        <v>5</v>
      </c>
      <c r="E6" s="54" t="e">
        <f>'اجمالى الوارد'!P6</f>
        <v>#REF!</v>
      </c>
      <c r="F6" s="54" t="e">
        <f>#REF!</f>
        <v>#REF!</v>
      </c>
      <c r="G6" s="54">
        <f>SUMIF(مرتجع!$D:$D,A6,مرتجع!$H:$H)</f>
        <v>0</v>
      </c>
      <c r="H6" s="54" t="e">
        <f>'الاجمالى المنصرف'!P6</f>
        <v>#REF!</v>
      </c>
      <c r="I6" s="58" t="e">
        <f t="shared" si="0"/>
        <v>#REF!</v>
      </c>
      <c r="J6" s="107"/>
      <c r="K6" s="38" t="e">
        <f t="shared" si="1"/>
        <v>#REF!</v>
      </c>
      <c r="M6" s="62"/>
      <c r="N6" s="62"/>
    </row>
    <row r="7" spans="1:15" ht="24.95" customHeight="1" thickTop="1" thickBot="1">
      <c r="A7" s="30">
        <v>4</v>
      </c>
      <c r="B7" s="30" t="s">
        <v>15</v>
      </c>
      <c r="C7" s="30" t="s">
        <v>18</v>
      </c>
      <c r="D7" s="38">
        <v>4</v>
      </c>
      <c r="E7" s="54" t="e">
        <f>'اجمالى الوارد'!P7</f>
        <v>#REF!</v>
      </c>
      <c r="F7" s="54" t="e">
        <f>#REF!</f>
        <v>#REF!</v>
      </c>
      <c r="G7" s="54">
        <f>SUMIF(مرتجع!$D:$D,A7,مرتجع!$H:$H)</f>
        <v>1</v>
      </c>
      <c r="H7" s="54" t="e">
        <f>'الاجمالى المنصرف'!P7</f>
        <v>#REF!</v>
      </c>
      <c r="I7" s="58" t="e">
        <f t="shared" si="0"/>
        <v>#REF!</v>
      </c>
      <c r="J7" s="107"/>
      <c r="K7" s="38" t="e">
        <f t="shared" si="1"/>
        <v>#REF!</v>
      </c>
    </row>
    <row r="8" spans="1:15" ht="24.95" customHeight="1" thickTop="1" thickBot="1">
      <c r="A8" s="30">
        <v>5</v>
      </c>
      <c r="B8" s="30" t="s">
        <v>19</v>
      </c>
      <c r="C8" s="30" t="s">
        <v>20</v>
      </c>
      <c r="D8" s="38">
        <v>6</v>
      </c>
      <c r="E8" s="54" t="e">
        <f>'اجمالى الوارد'!P8</f>
        <v>#REF!</v>
      </c>
      <c r="F8" s="54" t="e">
        <f>#REF!</f>
        <v>#REF!</v>
      </c>
      <c r="G8" s="54">
        <f>SUMIF(مرتجع!$D:$D,A8,مرتجع!$H:$H)</f>
        <v>2</v>
      </c>
      <c r="H8" s="54" t="e">
        <f>'الاجمالى المنصرف'!P8</f>
        <v>#REF!</v>
      </c>
      <c r="I8" s="58" t="e">
        <f t="shared" si="0"/>
        <v>#REF!</v>
      </c>
      <c r="J8" s="107"/>
      <c r="K8" s="38" t="e">
        <f t="shared" si="1"/>
        <v>#REF!</v>
      </c>
      <c r="M8" s="62"/>
      <c r="N8" s="62"/>
    </row>
    <row r="9" spans="1:15" ht="24.95" customHeight="1" thickTop="1" thickBot="1">
      <c r="A9" s="30">
        <v>6</v>
      </c>
      <c r="B9" s="30" t="s">
        <v>19</v>
      </c>
      <c r="C9" s="30" t="s">
        <v>21</v>
      </c>
      <c r="D9" s="38">
        <v>7</v>
      </c>
      <c r="E9" s="54" t="e">
        <f>'اجمالى الوارد'!P9</f>
        <v>#REF!</v>
      </c>
      <c r="F9" s="54" t="e">
        <f>#REF!</f>
        <v>#REF!</v>
      </c>
      <c r="G9" s="54">
        <f>SUMIF(مرتجع!$D:$D,A9,مرتجع!$H:$H)</f>
        <v>2</v>
      </c>
      <c r="H9" s="54" t="e">
        <f>'الاجمالى المنصرف'!P9</f>
        <v>#REF!</v>
      </c>
      <c r="I9" s="58" t="e">
        <f t="shared" si="0"/>
        <v>#REF!</v>
      </c>
      <c r="J9" s="107"/>
      <c r="K9" s="38" t="e">
        <f t="shared" si="1"/>
        <v>#REF!</v>
      </c>
      <c r="M9" s="62"/>
      <c r="N9" s="62"/>
    </row>
    <row r="10" spans="1:15" ht="24.95" customHeight="1" thickTop="1" thickBot="1">
      <c r="A10" s="30">
        <v>7</v>
      </c>
      <c r="B10" s="30" t="s">
        <v>19</v>
      </c>
      <c r="C10" s="30" t="s">
        <v>22</v>
      </c>
      <c r="D10" s="38">
        <v>8</v>
      </c>
      <c r="E10" s="54" t="e">
        <f>'اجمالى الوارد'!P10</f>
        <v>#REF!</v>
      </c>
      <c r="F10" s="54" t="e">
        <f>#REF!</f>
        <v>#REF!</v>
      </c>
      <c r="G10" s="54">
        <f>SUMIF(مرتجع!$D:$D,A10,مرتجع!$H:$H)</f>
        <v>1</v>
      </c>
      <c r="H10" s="54" t="e">
        <f>'الاجمالى المنصرف'!P10</f>
        <v>#REF!</v>
      </c>
      <c r="I10" s="58" t="e">
        <f t="shared" si="0"/>
        <v>#REF!</v>
      </c>
      <c r="J10" s="107"/>
      <c r="K10" s="38" t="e">
        <f t="shared" si="1"/>
        <v>#REF!</v>
      </c>
      <c r="M10" s="62"/>
      <c r="N10" s="62"/>
      <c r="O10" s="49" t="s">
        <v>651</v>
      </c>
    </row>
    <row r="11" spans="1:15" ht="24.95" customHeight="1" thickTop="1" thickBot="1">
      <c r="A11" s="30">
        <v>8</v>
      </c>
      <c r="B11" s="30" t="s">
        <v>19</v>
      </c>
      <c r="C11" s="30" t="s">
        <v>23</v>
      </c>
      <c r="D11" s="38">
        <v>6</v>
      </c>
      <c r="E11" s="54" t="e">
        <f>'اجمالى الوارد'!P11</f>
        <v>#REF!</v>
      </c>
      <c r="F11" s="54" t="e">
        <f>#REF!</f>
        <v>#REF!</v>
      </c>
      <c r="G11" s="54">
        <f>SUMIF(مرتجع!$D:$D,A11,مرتجع!$H:$H)</f>
        <v>1</v>
      </c>
      <c r="H11" s="54" t="e">
        <f>'الاجمالى المنصرف'!P11</f>
        <v>#REF!</v>
      </c>
      <c r="I11" s="58" t="e">
        <f t="shared" si="0"/>
        <v>#REF!</v>
      </c>
      <c r="J11" s="107"/>
      <c r="K11" s="38" t="e">
        <f t="shared" si="1"/>
        <v>#REF!</v>
      </c>
      <c r="M11" s="62"/>
      <c r="N11" s="62"/>
    </row>
    <row r="12" spans="1:15" ht="24.95" customHeight="1" thickTop="1" thickBot="1">
      <c r="A12" s="30">
        <v>9</v>
      </c>
      <c r="B12" s="30" t="s">
        <v>19</v>
      </c>
      <c r="C12" s="30" t="s">
        <v>24</v>
      </c>
      <c r="D12" s="38">
        <v>9</v>
      </c>
      <c r="E12" s="54" t="e">
        <f>'اجمالى الوارد'!P12</f>
        <v>#REF!</v>
      </c>
      <c r="F12" s="54" t="e">
        <f>#REF!</f>
        <v>#REF!</v>
      </c>
      <c r="G12" s="54">
        <f>SUMIF(مرتجع!$D:$D,A12,مرتجع!$H:$H)</f>
        <v>0</v>
      </c>
      <c r="H12" s="54" t="e">
        <f>'الاجمالى المنصرف'!P12</f>
        <v>#REF!</v>
      </c>
      <c r="I12" s="58" t="e">
        <f t="shared" si="0"/>
        <v>#REF!</v>
      </c>
      <c r="J12" s="107"/>
      <c r="K12" s="38" t="e">
        <f t="shared" si="1"/>
        <v>#REF!</v>
      </c>
      <c r="M12" s="62"/>
      <c r="N12" s="62"/>
    </row>
    <row r="13" spans="1:15" ht="24.95" customHeight="1" thickTop="1" thickBot="1">
      <c r="A13" s="30">
        <v>10</v>
      </c>
      <c r="B13" s="30" t="s">
        <v>19</v>
      </c>
      <c r="C13" s="30" t="s">
        <v>25</v>
      </c>
      <c r="D13" s="38">
        <v>9</v>
      </c>
      <c r="E13" s="54" t="e">
        <f>'اجمالى الوارد'!P13</f>
        <v>#REF!</v>
      </c>
      <c r="F13" s="54" t="e">
        <f>#REF!</f>
        <v>#REF!</v>
      </c>
      <c r="G13" s="54">
        <f>SUMIF(مرتجع!$D:$D,A13,مرتجع!$H:$H)</f>
        <v>0</v>
      </c>
      <c r="H13" s="54" t="e">
        <f>'الاجمالى المنصرف'!P13</f>
        <v>#REF!</v>
      </c>
      <c r="I13" s="58" t="e">
        <f t="shared" si="0"/>
        <v>#REF!</v>
      </c>
      <c r="J13" s="107"/>
      <c r="K13" s="38" t="e">
        <f t="shared" si="1"/>
        <v>#REF!</v>
      </c>
      <c r="M13" s="62"/>
      <c r="N13" s="62"/>
    </row>
    <row r="14" spans="1:15" ht="24.95" customHeight="1" thickTop="1" thickBot="1">
      <c r="A14" s="30">
        <v>11</v>
      </c>
      <c r="B14" s="30" t="s">
        <v>19</v>
      </c>
      <c r="C14" s="30" t="s">
        <v>26</v>
      </c>
      <c r="D14" s="38">
        <v>7</v>
      </c>
      <c r="E14" s="54" t="e">
        <f>'اجمالى الوارد'!P14</f>
        <v>#REF!</v>
      </c>
      <c r="F14" s="54" t="e">
        <f>#REF!</f>
        <v>#REF!</v>
      </c>
      <c r="G14" s="54">
        <f>SUMIF(مرتجع!$D:$D,A14,مرتجع!$H:$H)</f>
        <v>1</v>
      </c>
      <c r="H14" s="54" t="e">
        <f>'الاجمالى المنصرف'!P14</f>
        <v>#REF!</v>
      </c>
      <c r="I14" s="58" t="e">
        <f t="shared" si="0"/>
        <v>#REF!</v>
      </c>
      <c r="J14" s="107"/>
      <c r="K14" s="38" t="e">
        <f t="shared" si="1"/>
        <v>#REF!</v>
      </c>
      <c r="M14" s="62"/>
      <c r="N14" s="62"/>
    </row>
    <row r="15" spans="1:15" ht="24.95" customHeight="1" thickTop="1" thickBot="1">
      <c r="A15" s="30">
        <v>12</v>
      </c>
      <c r="B15" s="30" t="s">
        <v>19</v>
      </c>
      <c r="C15" s="30" t="s">
        <v>27</v>
      </c>
      <c r="D15" s="38">
        <v>9</v>
      </c>
      <c r="E15" s="54" t="e">
        <f>'اجمالى الوارد'!P15</f>
        <v>#REF!</v>
      </c>
      <c r="F15" s="54" t="e">
        <f>#REF!</f>
        <v>#REF!</v>
      </c>
      <c r="G15" s="54">
        <f>SUMIF(مرتجع!$D:$D,A15,مرتجع!$H:$H)</f>
        <v>2</v>
      </c>
      <c r="H15" s="54" t="e">
        <f>'الاجمالى المنصرف'!P15</f>
        <v>#REF!</v>
      </c>
      <c r="I15" s="58">
        <v>4</v>
      </c>
      <c r="J15" s="107"/>
      <c r="K15" s="38">
        <f t="shared" si="1"/>
        <v>0</v>
      </c>
      <c r="M15" s="62"/>
      <c r="N15" s="62"/>
    </row>
    <row r="16" spans="1:15" ht="24.95" customHeight="1" thickTop="1" thickBot="1">
      <c r="A16" s="30">
        <v>13</v>
      </c>
      <c r="B16" s="30" t="s">
        <v>19</v>
      </c>
      <c r="C16" s="30" t="s">
        <v>28</v>
      </c>
      <c r="D16" s="38">
        <v>2</v>
      </c>
      <c r="E16" s="54" t="e">
        <f>'اجمالى الوارد'!P16</f>
        <v>#REF!</v>
      </c>
      <c r="F16" s="54" t="e">
        <f>#REF!</f>
        <v>#REF!</v>
      </c>
      <c r="G16" s="54">
        <f>SUMIF(مرتجع!$D:$D,A16,مرتجع!$H:$H)</f>
        <v>0</v>
      </c>
      <c r="H16" s="54" t="e">
        <f>'الاجمالى المنصرف'!P16</f>
        <v>#REF!</v>
      </c>
      <c r="I16" s="58" t="e">
        <f t="shared" si="0"/>
        <v>#REF!</v>
      </c>
      <c r="J16" s="107"/>
      <c r="K16" s="38" t="e">
        <f t="shared" si="1"/>
        <v>#REF!</v>
      </c>
      <c r="M16" s="62"/>
      <c r="N16" s="62"/>
    </row>
    <row r="17" spans="1:14" ht="24.95" customHeight="1" thickTop="1" thickBot="1">
      <c r="A17" s="30">
        <v>14</v>
      </c>
      <c r="B17" s="30" t="s">
        <v>29</v>
      </c>
      <c r="C17" s="30" t="s">
        <v>30</v>
      </c>
      <c r="D17" s="38">
        <v>0</v>
      </c>
      <c r="E17" s="54" t="e">
        <f>'اجمالى الوارد'!P17</f>
        <v>#REF!</v>
      </c>
      <c r="F17" s="54" t="e">
        <f>#REF!</f>
        <v>#REF!</v>
      </c>
      <c r="G17" s="54">
        <f>SUMIF(مرتجع!$D:$D,A17,مرتجع!$H:$H)</f>
        <v>0</v>
      </c>
      <c r="H17" s="54" t="e">
        <f>'الاجمالى المنصرف'!P17</f>
        <v>#REF!</v>
      </c>
      <c r="I17" s="58" t="e">
        <f t="shared" si="0"/>
        <v>#REF!</v>
      </c>
      <c r="J17" s="107"/>
      <c r="K17" s="38" t="e">
        <f t="shared" si="1"/>
        <v>#REF!</v>
      </c>
    </row>
    <row r="18" spans="1:14" ht="24.95" customHeight="1" thickTop="1" thickBot="1">
      <c r="A18" s="30">
        <v>15</v>
      </c>
      <c r="B18" s="30" t="s">
        <v>31</v>
      </c>
      <c r="C18" s="30" t="s">
        <v>32</v>
      </c>
      <c r="D18" s="38">
        <v>0</v>
      </c>
      <c r="E18" s="54" t="e">
        <f>'اجمالى الوارد'!P18</f>
        <v>#REF!</v>
      </c>
      <c r="F18" s="54" t="e">
        <f>#REF!</f>
        <v>#REF!</v>
      </c>
      <c r="G18" s="54">
        <f>SUMIF(مرتجع!$D:$D,A18,مرتجع!$H:$H)</f>
        <v>0</v>
      </c>
      <c r="H18" s="54" t="e">
        <f>'الاجمالى المنصرف'!P18</f>
        <v>#REF!</v>
      </c>
      <c r="I18" s="58" t="e">
        <f t="shared" si="0"/>
        <v>#REF!</v>
      </c>
      <c r="J18" s="107"/>
      <c r="K18" s="38" t="e">
        <f t="shared" si="1"/>
        <v>#REF!</v>
      </c>
    </row>
    <row r="19" spans="1:14" ht="24.95" customHeight="1" thickTop="1" thickBot="1">
      <c r="A19" s="30">
        <v>16</v>
      </c>
      <c r="B19" s="30" t="s">
        <v>33</v>
      </c>
      <c r="C19" s="30" t="s">
        <v>34</v>
      </c>
      <c r="D19" s="38">
        <v>5</v>
      </c>
      <c r="E19" s="54" t="e">
        <f>'اجمالى الوارد'!P19</f>
        <v>#REF!</v>
      </c>
      <c r="F19" s="54" t="e">
        <f>#REF!</f>
        <v>#REF!</v>
      </c>
      <c r="G19" s="54">
        <f>SUMIF(مرتجع!$D:$D,A19,مرتجع!$H:$H)</f>
        <v>1</v>
      </c>
      <c r="H19" s="54" t="e">
        <f>'الاجمالى المنصرف'!P19</f>
        <v>#REF!</v>
      </c>
      <c r="I19" s="58" t="e">
        <f t="shared" si="0"/>
        <v>#REF!</v>
      </c>
      <c r="J19" s="107"/>
      <c r="K19" s="38" t="e">
        <f t="shared" si="1"/>
        <v>#REF!</v>
      </c>
      <c r="M19" s="62"/>
      <c r="N19" s="62"/>
    </row>
    <row r="20" spans="1:14" ht="24.95" customHeight="1" thickTop="1" thickBot="1">
      <c r="A20" s="30">
        <v>17</v>
      </c>
      <c r="B20" s="30" t="s">
        <v>33</v>
      </c>
      <c r="C20" s="30" t="s">
        <v>35</v>
      </c>
      <c r="D20" s="38">
        <v>5</v>
      </c>
      <c r="E20" s="54" t="e">
        <f>'اجمالى الوارد'!P20</f>
        <v>#REF!</v>
      </c>
      <c r="F20" s="54" t="e">
        <f>#REF!</f>
        <v>#REF!</v>
      </c>
      <c r="G20" s="54">
        <f>SUMIF(مرتجع!$D:$D,A20,مرتجع!$H:$H)</f>
        <v>1</v>
      </c>
      <c r="H20" s="54" t="e">
        <f>'الاجمالى المنصرف'!P20</f>
        <v>#REF!</v>
      </c>
      <c r="I20" s="58" t="e">
        <f t="shared" si="0"/>
        <v>#REF!</v>
      </c>
      <c r="J20" s="107"/>
      <c r="K20" s="38" t="e">
        <f t="shared" si="1"/>
        <v>#REF!</v>
      </c>
      <c r="M20" s="62"/>
      <c r="N20" s="62"/>
    </row>
    <row r="21" spans="1:14" ht="24.95" customHeight="1" thickTop="1" thickBot="1">
      <c r="A21" s="30">
        <v>18</v>
      </c>
      <c r="B21" s="30" t="s">
        <v>33</v>
      </c>
      <c r="C21" s="30" t="s">
        <v>36</v>
      </c>
      <c r="D21" s="38">
        <v>6</v>
      </c>
      <c r="E21" s="54" t="e">
        <f>'اجمالى الوارد'!P21</f>
        <v>#REF!</v>
      </c>
      <c r="F21" s="54" t="e">
        <f>#REF!</f>
        <v>#REF!</v>
      </c>
      <c r="G21" s="54">
        <f>SUMIF(مرتجع!$D:$D,A21,مرتجع!$H:$H)</f>
        <v>0</v>
      </c>
      <c r="H21" s="54" t="e">
        <f>'الاجمالى المنصرف'!P21</f>
        <v>#REF!</v>
      </c>
      <c r="I21" s="58" t="e">
        <f t="shared" si="0"/>
        <v>#REF!</v>
      </c>
      <c r="J21" s="107"/>
      <c r="K21" s="38" t="e">
        <f t="shared" si="1"/>
        <v>#REF!</v>
      </c>
      <c r="M21" s="62"/>
      <c r="N21" s="62"/>
    </row>
    <row r="22" spans="1:14" ht="24.95" customHeight="1" thickTop="1" thickBot="1">
      <c r="A22" s="30">
        <v>19</v>
      </c>
      <c r="B22" s="30" t="s">
        <v>33</v>
      </c>
      <c r="C22" s="30" t="s">
        <v>37</v>
      </c>
      <c r="D22" s="38">
        <v>5</v>
      </c>
      <c r="E22" s="54" t="e">
        <f>'اجمالى الوارد'!P22</f>
        <v>#REF!</v>
      </c>
      <c r="F22" s="54" t="e">
        <f>#REF!</f>
        <v>#REF!</v>
      </c>
      <c r="G22" s="54">
        <f>SUMIF(مرتجع!$D:$D,A22,مرتجع!$H:$H)</f>
        <v>1</v>
      </c>
      <c r="H22" s="54" t="e">
        <f>'الاجمالى المنصرف'!P22</f>
        <v>#REF!</v>
      </c>
      <c r="I22" s="58" t="e">
        <f t="shared" si="0"/>
        <v>#REF!</v>
      </c>
      <c r="J22" s="107"/>
      <c r="K22" s="38" t="e">
        <f t="shared" si="1"/>
        <v>#REF!</v>
      </c>
      <c r="M22" s="62"/>
      <c r="N22" s="62"/>
    </row>
    <row r="23" spans="1:14" ht="24.95" customHeight="1" thickTop="1" thickBot="1">
      <c r="A23" s="30">
        <v>20</v>
      </c>
      <c r="B23" s="30" t="s">
        <v>38</v>
      </c>
      <c r="C23" s="30" t="s">
        <v>39</v>
      </c>
      <c r="D23" s="38">
        <v>3</v>
      </c>
      <c r="E23" s="54" t="e">
        <f>'اجمالى الوارد'!P23</f>
        <v>#REF!</v>
      </c>
      <c r="F23" s="54" t="e">
        <f>#REF!</f>
        <v>#REF!</v>
      </c>
      <c r="G23" s="54">
        <f>SUMIF(مرتجع!$D:$D,A23,مرتجع!$H:$H)</f>
        <v>0</v>
      </c>
      <c r="H23" s="54" t="e">
        <f>'الاجمالى المنصرف'!P23</f>
        <v>#REF!</v>
      </c>
      <c r="I23" s="58" t="e">
        <f t="shared" si="0"/>
        <v>#REF!</v>
      </c>
      <c r="J23" s="107"/>
      <c r="K23" s="38" t="e">
        <f t="shared" si="1"/>
        <v>#REF!</v>
      </c>
      <c r="M23" s="62"/>
      <c r="N23" s="62"/>
    </row>
    <row r="24" spans="1:14" ht="24.95" customHeight="1" thickTop="1" thickBot="1">
      <c r="A24" s="30">
        <v>21</v>
      </c>
      <c r="B24" s="30" t="s">
        <v>38</v>
      </c>
      <c r="C24" s="30" t="s">
        <v>40</v>
      </c>
      <c r="D24" s="38">
        <v>2</v>
      </c>
      <c r="E24" s="54" t="e">
        <f>'اجمالى الوارد'!P24</f>
        <v>#REF!</v>
      </c>
      <c r="F24" s="54" t="e">
        <f>#REF!</f>
        <v>#REF!</v>
      </c>
      <c r="G24" s="54">
        <f>SUMIF(مرتجع!$D:$D,A24,مرتجع!$H:$H)</f>
        <v>0</v>
      </c>
      <c r="H24" s="54" t="e">
        <f>'الاجمالى المنصرف'!P24</f>
        <v>#REF!</v>
      </c>
      <c r="I24" s="58" t="e">
        <f t="shared" si="0"/>
        <v>#REF!</v>
      </c>
      <c r="J24" s="107"/>
      <c r="K24" s="38" t="e">
        <f t="shared" si="1"/>
        <v>#REF!</v>
      </c>
      <c r="M24" s="62"/>
      <c r="N24" s="62"/>
    </row>
    <row r="25" spans="1:14" ht="24.95" customHeight="1" thickTop="1" thickBot="1">
      <c r="A25" s="30">
        <v>22</v>
      </c>
      <c r="B25" s="30" t="s">
        <v>38</v>
      </c>
      <c r="C25" s="30" t="s">
        <v>41</v>
      </c>
      <c r="D25" s="38">
        <v>4</v>
      </c>
      <c r="E25" s="54" t="e">
        <f>'اجمالى الوارد'!P25</f>
        <v>#REF!</v>
      </c>
      <c r="F25" s="54" t="e">
        <f>#REF!</f>
        <v>#REF!</v>
      </c>
      <c r="G25" s="54">
        <f>SUMIF(مرتجع!$D:$D,A25,مرتجع!$H:$H)</f>
        <v>0</v>
      </c>
      <c r="H25" s="54" t="e">
        <f>'الاجمالى المنصرف'!P25</f>
        <v>#REF!</v>
      </c>
      <c r="I25" s="58" t="e">
        <f t="shared" si="0"/>
        <v>#REF!</v>
      </c>
      <c r="J25" s="107"/>
      <c r="K25" s="38" t="e">
        <f t="shared" si="1"/>
        <v>#REF!</v>
      </c>
      <c r="M25" s="62"/>
      <c r="N25" s="62"/>
    </row>
    <row r="26" spans="1:14" ht="24.95" customHeight="1" thickTop="1" thickBot="1">
      <c r="A26" s="30">
        <v>23</v>
      </c>
      <c r="B26" s="30" t="s">
        <v>38</v>
      </c>
      <c r="C26" s="30" t="s">
        <v>42</v>
      </c>
      <c r="D26" s="38">
        <v>9</v>
      </c>
      <c r="E26" s="54" t="e">
        <f>'اجمالى الوارد'!P26</f>
        <v>#REF!</v>
      </c>
      <c r="F26" s="54" t="e">
        <f>#REF!</f>
        <v>#REF!</v>
      </c>
      <c r="G26" s="54">
        <f>SUMIF(مرتجع!$D:$D,A26,مرتجع!$H:$H)</f>
        <v>0</v>
      </c>
      <c r="H26" s="54" t="e">
        <f>'الاجمالى المنصرف'!P26</f>
        <v>#REF!</v>
      </c>
      <c r="I26" s="58" t="e">
        <f t="shared" si="0"/>
        <v>#REF!</v>
      </c>
      <c r="J26" s="107"/>
      <c r="K26" s="38" t="e">
        <f t="shared" si="1"/>
        <v>#REF!</v>
      </c>
      <c r="M26" s="62"/>
      <c r="N26" s="62"/>
    </row>
    <row r="27" spans="1:14" ht="24.95" customHeight="1" thickTop="1" thickBot="1">
      <c r="A27" s="30">
        <v>24</v>
      </c>
      <c r="B27" s="30" t="s">
        <v>43</v>
      </c>
      <c r="C27" s="30" t="s">
        <v>44</v>
      </c>
      <c r="D27" s="38">
        <v>5</v>
      </c>
      <c r="E27" s="54" t="e">
        <f>'اجمالى الوارد'!P27</f>
        <v>#REF!</v>
      </c>
      <c r="F27" s="54" t="e">
        <f>#REF!</f>
        <v>#REF!</v>
      </c>
      <c r="G27" s="54">
        <f>SUMIF(مرتجع!$D:$D,A27,مرتجع!$H:$H)</f>
        <v>3</v>
      </c>
      <c r="H27" s="54" t="e">
        <f>'الاجمالى المنصرف'!P27</f>
        <v>#REF!</v>
      </c>
      <c r="I27" s="58" t="e">
        <f t="shared" si="0"/>
        <v>#REF!</v>
      </c>
      <c r="J27" s="107"/>
      <c r="K27" s="38" t="e">
        <f t="shared" si="1"/>
        <v>#REF!</v>
      </c>
      <c r="M27" s="62"/>
      <c r="N27" s="62"/>
    </row>
    <row r="28" spans="1:14" ht="24.95" customHeight="1" thickTop="1" thickBot="1">
      <c r="A28" s="30">
        <v>25</v>
      </c>
      <c r="B28" s="30" t="s">
        <v>45</v>
      </c>
      <c r="C28" s="30" t="s">
        <v>46</v>
      </c>
      <c r="D28" s="38">
        <v>0</v>
      </c>
      <c r="E28" s="54" t="e">
        <f>'اجمالى الوارد'!P28</f>
        <v>#REF!</v>
      </c>
      <c r="F28" s="54" t="e">
        <f>#REF!</f>
        <v>#REF!</v>
      </c>
      <c r="G28" s="54">
        <f>SUMIF(مرتجع!$D:$D,A28,مرتجع!$H:$H)</f>
        <v>1</v>
      </c>
      <c r="H28" s="54" t="e">
        <f>'الاجمالى المنصرف'!P28</f>
        <v>#REF!</v>
      </c>
      <c r="I28" s="58" t="e">
        <f t="shared" si="0"/>
        <v>#REF!</v>
      </c>
      <c r="J28" s="107"/>
      <c r="K28" s="38" t="e">
        <f t="shared" si="1"/>
        <v>#REF!</v>
      </c>
      <c r="M28" s="62"/>
      <c r="N28" s="62"/>
    </row>
    <row r="29" spans="1:14" ht="24.95" customHeight="1" thickTop="1" thickBot="1">
      <c r="A29" s="30">
        <v>26</v>
      </c>
      <c r="B29" s="30" t="s">
        <v>45</v>
      </c>
      <c r="C29" s="30" t="s">
        <v>47</v>
      </c>
      <c r="D29" s="38">
        <v>3</v>
      </c>
      <c r="E29" s="54" t="e">
        <f>'اجمالى الوارد'!P29</f>
        <v>#REF!</v>
      </c>
      <c r="F29" s="54" t="e">
        <f>#REF!</f>
        <v>#REF!</v>
      </c>
      <c r="G29" s="54">
        <f>SUMIF(مرتجع!$D:$D,A29,مرتجع!$H:$H)</f>
        <v>0</v>
      </c>
      <c r="H29" s="54" t="e">
        <f>'الاجمالى المنصرف'!P29</f>
        <v>#REF!</v>
      </c>
      <c r="I29" s="58">
        <v>1</v>
      </c>
      <c r="J29" s="107"/>
      <c r="K29" s="38">
        <f t="shared" si="1"/>
        <v>0</v>
      </c>
      <c r="M29" s="62"/>
      <c r="N29" s="62"/>
    </row>
    <row r="30" spans="1:14" ht="24.95" customHeight="1" thickTop="1" thickBot="1">
      <c r="A30" s="30">
        <v>27</v>
      </c>
      <c r="B30" s="30" t="s">
        <v>48</v>
      </c>
      <c r="C30" s="30" t="s">
        <v>49</v>
      </c>
      <c r="D30" s="38">
        <v>6</v>
      </c>
      <c r="E30" s="54" t="e">
        <f>'اجمالى الوارد'!P30</f>
        <v>#REF!</v>
      </c>
      <c r="F30" s="54" t="e">
        <f>#REF!</f>
        <v>#REF!</v>
      </c>
      <c r="G30" s="54">
        <f>SUMIF(مرتجع!$D:$D,A30,مرتجع!$H:$H)</f>
        <v>0</v>
      </c>
      <c r="H30" s="54" t="e">
        <f>'الاجمالى المنصرف'!P30</f>
        <v>#REF!</v>
      </c>
      <c r="I30" s="58" t="e">
        <f t="shared" si="0"/>
        <v>#REF!</v>
      </c>
      <c r="J30" s="107"/>
      <c r="K30" s="38" t="e">
        <f t="shared" si="1"/>
        <v>#REF!</v>
      </c>
      <c r="M30" s="62"/>
      <c r="N30" s="62"/>
    </row>
    <row r="31" spans="1:14" ht="24.95" customHeight="1" thickTop="1" thickBot="1">
      <c r="A31" s="30">
        <v>28</v>
      </c>
      <c r="B31" s="30" t="s">
        <v>48</v>
      </c>
      <c r="C31" s="30" t="s">
        <v>50</v>
      </c>
      <c r="D31" s="38">
        <v>7</v>
      </c>
      <c r="E31" s="54" t="e">
        <f>'اجمالى الوارد'!P31</f>
        <v>#REF!</v>
      </c>
      <c r="F31" s="54" t="e">
        <f>#REF!</f>
        <v>#REF!</v>
      </c>
      <c r="G31" s="54">
        <f>SUMIF(مرتجع!$D:$D,A31,مرتجع!$H:$H)</f>
        <v>3</v>
      </c>
      <c r="H31" s="54" t="e">
        <f>'الاجمالى المنصرف'!P31</f>
        <v>#REF!</v>
      </c>
      <c r="I31" s="58" t="e">
        <f t="shared" si="0"/>
        <v>#REF!</v>
      </c>
      <c r="J31" s="107"/>
      <c r="K31" s="38" t="e">
        <f t="shared" si="1"/>
        <v>#REF!</v>
      </c>
      <c r="M31" s="62"/>
      <c r="N31" s="62"/>
    </row>
    <row r="32" spans="1:14" ht="24.95" customHeight="1" thickTop="1" thickBot="1">
      <c r="A32" s="30">
        <v>29</v>
      </c>
      <c r="B32" s="30" t="s">
        <v>51</v>
      </c>
      <c r="C32" s="30" t="s">
        <v>52</v>
      </c>
      <c r="D32" s="38">
        <v>6</v>
      </c>
      <c r="E32" s="54" t="e">
        <f>'اجمالى الوارد'!P32</f>
        <v>#REF!</v>
      </c>
      <c r="F32" s="54" t="e">
        <f>#REF!</f>
        <v>#REF!</v>
      </c>
      <c r="G32" s="54">
        <f>SUMIF(مرتجع!$D:$D,A32,مرتجع!$H:$H)</f>
        <v>1</v>
      </c>
      <c r="H32" s="54" t="e">
        <f>'الاجمالى المنصرف'!P32</f>
        <v>#REF!</v>
      </c>
      <c r="I32" s="58" t="e">
        <f t="shared" si="0"/>
        <v>#REF!</v>
      </c>
      <c r="J32" s="107"/>
      <c r="K32" s="38" t="e">
        <f t="shared" si="1"/>
        <v>#REF!</v>
      </c>
      <c r="M32" s="62"/>
      <c r="N32" s="62"/>
    </row>
    <row r="33" spans="1:14" ht="24.95" customHeight="1" thickTop="1" thickBot="1">
      <c r="A33" s="30">
        <v>30</v>
      </c>
      <c r="B33" s="30" t="s">
        <v>53</v>
      </c>
      <c r="C33" s="30" t="s">
        <v>54</v>
      </c>
      <c r="D33" s="38">
        <v>6</v>
      </c>
      <c r="E33" s="54" t="e">
        <f>'اجمالى الوارد'!P33</f>
        <v>#REF!</v>
      </c>
      <c r="F33" s="54" t="e">
        <f>#REF!</f>
        <v>#REF!</v>
      </c>
      <c r="G33" s="54">
        <f>SUMIF(مرتجع!$D:$D,A33,مرتجع!$H:$H)</f>
        <v>0</v>
      </c>
      <c r="H33" s="54" t="e">
        <f>'الاجمالى المنصرف'!P33</f>
        <v>#REF!</v>
      </c>
      <c r="I33" s="58" t="e">
        <f t="shared" si="0"/>
        <v>#REF!</v>
      </c>
      <c r="J33" s="107"/>
      <c r="K33" s="38" t="e">
        <f t="shared" si="1"/>
        <v>#REF!</v>
      </c>
      <c r="M33" s="62"/>
      <c r="N33" s="62"/>
    </row>
    <row r="34" spans="1:14" ht="24.95" customHeight="1" thickTop="1" thickBot="1">
      <c r="A34" s="30">
        <v>31</v>
      </c>
      <c r="B34" s="30" t="s">
        <v>53</v>
      </c>
      <c r="C34" s="30" t="s">
        <v>55</v>
      </c>
      <c r="D34" s="38">
        <v>5</v>
      </c>
      <c r="E34" s="54" t="e">
        <f>'اجمالى الوارد'!P34</f>
        <v>#REF!</v>
      </c>
      <c r="F34" s="54" t="e">
        <f>#REF!</f>
        <v>#REF!</v>
      </c>
      <c r="G34" s="54">
        <f>SUMIF(مرتجع!$D:$D,A34,مرتجع!$H:$H)</f>
        <v>1</v>
      </c>
      <c r="H34" s="54" t="e">
        <f>'الاجمالى المنصرف'!P34</f>
        <v>#REF!</v>
      </c>
      <c r="I34" s="58" t="e">
        <f t="shared" si="0"/>
        <v>#REF!</v>
      </c>
      <c r="J34" s="107"/>
      <c r="K34" s="38" t="e">
        <f t="shared" si="1"/>
        <v>#REF!</v>
      </c>
      <c r="M34" s="62"/>
      <c r="N34" s="62"/>
    </row>
    <row r="35" spans="1:14" ht="24.95" customHeight="1" thickTop="1" thickBot="1">
      <c r="A35" s="30">
        <v>32</v>
      </c>
      <c r="B35" s="30" t="s">
        <v>56</v>
      </c>
      <c r="C35" s="30" t="s">
        <v>57</v>
      </c>
      <c r="D35" s="38">
        <v>3</v>
      </c>
      <c r="E35" s="54" t="e">
        <f>'اجمالى الوارد'!P35</f>
        <v>#REF!</v>
      </c>
      <c r="F35" s="54" t="e">
        <f>#REF!</f>
        <v>#REF!</v>
      </c>
      <c r="G35" s="54">
        <f>SUMIF(مرتجع!$D:$D,A35,مرتجع!$H:$H)</f>
        <v>0</v>
      </c>
      <c r="H35" s="54" t="e">
        <f>'الاجمالى المنصرف'!P35</f>
        <v>#REF!</v>
      </c>
      <c r="I35" s="58" t="e">
        <f t="shared" si="0"/>
        <v>#REF!</v>
      </c>
      <c r="J35" s="107"/>
      <c r="K35" s="38" t="e">
        <f t="shared" si="1"/>
        <v>#REF!</v>
      </c>
      <c r="M35" s="62"/>
      <c r="N35" s="62"/>
    </row>
    <row r="36" spans="1:14" ht="24.95" customHeight="1" thickTop="1" thickBot="1">
      <c r="A36" s="30">
        <v>33</v>
      </c>
      <c r="B36" s="30" t="s">
        <v>56</v>
      </c>
      <c r="C36" s="30" t="s">
        <v>58</v>
      </c>
      <c r="D36" s="38">
        <v>4</v>
      </c>
      <c r="E36" s="54" t="e">
        <f>'اجمالى الوارد'!P36</f>
        <v>#REF!</v>
      </c>
      <c r="F36" s="54" t="e">
        <f>#REF!</f>
        <v>#REF!</v>
      </c>
      <c r="G36" s="54">
        <f>SUMIF(مرتجع!$D:$D,A36,مرتجع!$H:$H)</f>
        <v>0</v>
      </c>
      <c r="H36" s="54" t="e">
        <f>'الاجمالى المنصرف'!P36</f>
        <v>#REF!</v>
      </c>
      <c r="I36" s="58" t="e">
        <f t="shared" si="0"/>
        <v>#REF!</v>
      </c>
      <c r="J36" s="107"/>
      <c r="K36" s="38" t="e">
        <f t="shared" si="1"/>
        <v>#REF!</v>
      </c>
      <c r="M36" s="62"/>
      <c r="N36" s="62"/>
    </row>
    <row r="37" spans="1:14" ht="24.95" customHeight="1" thickTop="1" thickBot="1">
      <c r="A37" s="30">
        <v>34</v>
      </c>
      <c r="B37" s="30" t="s">
        <v>56</v>
      </c>
      <c r="C37" s="30" t="s">
        <v>59</v>
      </c>
      <c r="D37" s="38">
        <v>7</v>
      </c>
      <c r="E37" s="54" t="e">
        <f>'اجمالى الوارد'!P37</f>
        <v>#REF!</v>
      </c>
      <c r="F37" s="54" t="e">
        <f>#REF!</f>
        <v>#REF!</v>
      </c>
      <c r="G37" s="54">
        <f>SUMIF(مرتجع!$D:$D,A37,مرتجع!$H:$H)</f>
        <v>0</v>
      </c>
      <c r="H37" s="54" t="e">
        <f>'الاجمالى المنصرف'!P37</f>
        <v>#REF!</v>
      </c>
      <c r="I37" s="58" t="e">
        <f t="shared" si="0"/>
        <v>#REF!</v>
      </c>
      <c r="J37" s="107"/>
      <c r="K37" s="38" t="e">
        <f t="shared" si="1"/>
        <v>#REF!</v>
      </c>
      <c r="M37" s="62"/>
      <c r="N37" s="62"/>
    </row>
    <row r="38" spans="1:14" ht="24.95" customHeight="1" thickTop="1" thickBot="1">
      <c r="A38" s="30">
        <v>35</v>
      </c>
      <c r="B38" s="30" t="s">
        <v>60</v>
      </c>
      <c r="C38" s="30" t="s">
        <v>61</v>
      </c>
      <c r="D38" s="38">
        <v>6</v>
      </c>
      <c r="E38" s="54" t="e">
        <f>'اجمالى الوارد'!P38</f>
        <v>#REF!</v>
      </c>
      <c r="F38" s="54" t="e">
        <f>#REF!</f>
        <v>#REF!</v>
      </c>
      <c r="G38" s="54">
        <f>SUMIF(مرتجع!$D:$D,A38,مرتجع!$H:$H)</f>
        <v>0</v>
      </c>
      <c r="H38" s="54" t="e">
        <f>'الاجمالى المنصرف'!P38</f>
        <v>#REF!</v>
      </c>
      <c r="I38" s="58" t="e">
        <f t="shared" si="0"/>
        <v>#REF!</v>
      </c>
      <c r="J38" s="107"/>
      <c r="K38" s="38" t="e">
        <f t="shared" si="1"/>
        <v>#REF!</v>
      </c>
      <c r="M38" s="62"/>
      <c r="N38" s="62"/>
    </row>
    <row r="39" spans="1:14" ht="24.95" customHeight="1" thickTop="1" thickBot="1">
      <c r="A39" s="30">
        <v>36</v>
      </c>
      <c r="B39" s="30" t="s">
        <v>62</v>
      </c>
      <c r="C39" s="30" t="s">
        <v>64</v>
      </c>
      <c r="D39" s="38">
        <v>12</v>
      </c>
      <c r="E39" s="54" t="e">
        <f>'اجمالى الوارد'!P39</f>
        <v>#REF!</v>
      </c>
      <c r="F39" s="54" t="e">
        <f>#REF!</f>
        <v>#REF!</v>
      </c>
      <c r="G39" s="54">
        <f>SUMIF(مرتجع!$D:$D,A39,مرتجع!$H:$H)</f>
        <v>0</v>
      </c>
      <c r="H39" s="54" t="e">
        <f>'الاجمالى المنصرف'!P39</f>
        <v>#REF!</v>
      </c>
      <c r="I39" s="58" t="e">
        <f t="shared" si="0"/>
        <v>#REF!</v>
      </c>
      <c r="J39" s="107"/>
      <c r="K39" s="38" t="e">
        <f t="shared" si="1"/>
        <v>#REF!</v>
      </c>
      <c r="M39" s="62"/>
      <c r="N39" s="62"/>
    </row>
    <row r="40" spans="1:14" ht="24.95" customHeight="1" thickTop="1" thickBot="1">
      <c r="A40" s="30">
        <v>37</v>
      </c>
      <c r="B40" s="30" t="s">
        <v>65</v>
      </c>
      <c r="C40" s="30" t="s">
        <v>64</v>
      </c>
      <c r="D40" s="38">
        <v>10</v>
      </c>
      <c r="E40" s="54" t="e">
        <f>'اجمالى الوارد'!P40</f>
        <v>#REF!</v>
      </c>
      <c r="F40" s="54" t="e">
        <f>#REF!</f>
        <v>#REF!</v>
      </c>
      <c r="G40" s="54">
        <f>SUMIF(مرتجع!$D:$D,A40,مرتجع!$H:$H)</f>
        <v>0</v>
      </c>
      <c r="H40" s="54" t="e">
        <f>'الاجمالى المنصرف'!P40</f>
        <v>#REF!</v>
      </c>
      <c r="I40" s="58" t="e">
        <f t="shared" si="0"/>
        <v>#REF!</v>
      </c>
      <c r="J40" s="107"/>
      <c r="K40" s="38" t="e">
        <f t="shared" si="1"/>
        <v>#REF!</v>
      </c>
      <c r="M40" s="62"/>
      <c r="N40" s="62"/>
    </row>
    <row r="41" spans="1:14" ht="24.95" customHeight="1" thickTop="1" thickBot="1">
      <c r="A41" s="30">
        <v>38</v>
      </c>
      <c r="B41" s="30" t="s">
        <v>66</v>
      </c>
      <c r="C41" s="30" t="s">
        <v>64</v>
      </c>
      <c r="D41" s="38">
        <v>8</v>
      </c>
      <c r="E41" s="54" t="e">
        <f>'اجمالى الوارد'!P41</f>
        <v>#REF!</v>
      </c>
      <c r="F41" s="54" t="e">
        <f>#REF!</f>
        <v>#REF!</v>
      </c>
      <c r="G41" s="54">
        <f>SUMIF(مرتجع!$D:$D,A41,مرتجع!$H:$H)</f>
        <v>0</v>
      </c>
      <c r="H41" s="54" t="e">
        <f>'الاجمالى المنصرف'!P41</f>
        <v>#REF!</v>
      </c>
      <c r="I41" s="58" t="e">
        <f t="shared" si="0"/>
        <v>#REF!</v>
      </c>
      <c r="J41" s="107"/>
      <c r="K41" s="38" t="e">
        <f t="shared" si="1"/>
        <v>#REF!</v>
      </c>
      <c r="M41" s="62"/>
      <c r="N41" s="62"/>
    </row>
    <row r="42" spans="1:14" ht="24.95" customHeight="1" thickTop="1" thickBot="1">
      <c r="A42" s="30">
        <v>39</v>
      </c>
      <c r="B42" s="30" t="s">
        <v>67</v>
      </c>
      <c r="C42" s="30" t="s">
        <v>64</v>
      </c>
      <c r="D42" s="38">
        <v>11</v>
      </c>
      <c r="E42" s="54" t="e">
        <f>'اجمالى الوارد'!P42</f>
        <v>#REF!</v>
      </c>
      <c r="F42" s="54" t="e">
        <f>#REF!</f>
        <v>#REF!</v>
      </c>
      <c r="G42" s="54">
        <f>SUMIF(مرتجع!$D:$D,A42,مرتجع!$H:$H)</f>
        <v>1</v>
      </c>
      <c r="H42" s="54" t="e">
        <f>'الاجمالى المنصرف'!P42</f>
        <v>#REF!</v>
      </c>
      <c r="I42" s="58" t="e">
        <f t="shared" si="0"/>
        <v>#REF!</v>
      </c>
      <c r="J42" s="107"/>
      <c r="K42" s="38" t="e">
        <f t="shared" si="1"/>
        <v>#REF!</v>
      </c>
      <c r="M42" s="62"/>
      <c r="N42" s="62"/>
    </row>
    <row r="43" spans="1:14" ht="24.95" customHeight="1" thickTop="1" thickBot="1">
      <c r="A43" s="30">
        <v>40</v>
      </c>
      <c r="B43" s="30" t="s">
        <v>68</v>
      </c>
      <c r="C43" s="30" t="s">
        <v>64</v>
      </c>
      <c r="D43" s="38">
        <v>10</v>
      </c>
      <c r="E43" s="54" t="e">
        <f>'اجمالى الوارد'!P43</f>
        <v>#REF!</v>
      </c>
      <c r="F43" s="54" t="e">
        <f>#REF!</f>
        <v>#REF!</v>
      </c>
      <c r="G43" s="54">
        <f>SUMIF(مرتجع!$D:$D,A43,مرتجع!$H:$H)</f>
        <v>0</v>
      </c>
      <c r="H43" s="54" t="e">
        <f>'الاجمالى المنصرف'!P43</f>
        <v>#REF!</v>
      </c>
      <c r="I43" s="58" t="e">
        <f t="shared" si="0"/>
        <v>#REF!</v>
      </c>
      <c r="J43" s="107"/>
      <c r="K43" s="38" t="e">
        <f t="shared" si="1"/>
        <v>#REF!</v>
      </c>
      <c r="M43" s="62"/>
      <c r="N43" s="62"/>
    </row>
    <row r="44" spans="1:14" ht="24.95" customHeight="1" thickTop="1" thickBot="1">
      <c r="A44" s="30">
        <v>41</v>
      </c>
      <c r="B44" s="30" t="s">
        <v>69</v>
      </c>
      <c r="C44" s="30" t="s">
        <v>64</v>
      </c>
      <c r="D44" s="38">
        <v>5</v>
      </c>
      <c r="E44" s="54" t="e">
        <f>'اجمالى الوارد'!P44</f>
        <v>#REF!</v>
      </c>
      <c r="F44" s="54" t="e">
        <f>#REF!</f>
        <v>#REF!</v>
      </c>
      <c r="G44" s="54">
        <f>SUMIF(مرتجع!$D:$D,A44,مرتجع!$H:$H)</f>
        <v>0</v>
      </c>
      <c r="H44" s="54" t="e">
        <f>'الاجمالى المنصرف'!P44</f>
        <v>#REF!</v>
      </c>
      <c r="I44" s="58" t="e">
        <f t="shared" si="0"/>
        <v>#REF!</v>
      </c>
      <c r="J44" s="107"/>
      <c r="K44" s="38" t="e">
        <f t="shared" si="1"/>
        <v>#REF!</v>
      </c>
      <c r="M44" s="62"/>
      <c r="N44" s="62"/>
    </row>
    <row r="45" spans="1:14" ht="24.95" customHeight="1" thickTop="1" thickBot="1">
      <c r="A45" s="30">
        <v>42</v>
      </c>
      <c r="B45" s="30" t="s">
        <v>70</v>
      </c>
      <c r="C45" s="30" t="s">
        <v>71</v>
      </c>
      <c r="D45" s="38">
        <v>2</v>
      </c>
      <c r="E45" s="54" t="e">
        <f>'اجمالى الوارد'!P45</f>
        <v>#REF!</v>
      </c>
      <c r="F45" s="54" t="e">
        <f>#REF!</f>
        <v>#REF!</v>
      </c>
      <c r="G45" s="54">
        <f>SUMIF(مرتجع!$D:$D,A45,مرتجع!$H:$H)</f>
        <v>0</v>
      </c>
      <c r="H45" s="54" t="e">
        <f>'الاجمالى المنصرف'!P45</f>
        <v>#REF!</v>
      </c>
      <c r="I45" s="58" t="e">
        <f t="shared" si="0"/>
        <v>#REF!</v>
      </c>
      <c r="J45" s="107"/>
      <c r="K45" s="38" t="e">
        <f t="shared" si="1"/>
        <v>#REF!</v>
      </c>
      <c r="M45" s="62"/>
      <c r="N45" s="62"/>
    </row>
    <row r="46" spans="1:14" ht="24.95" customHeight="1" thickTop="1" thickBot="1">
      <c r="A46" s="30">
        <v>43</v>
      </c>
      <c r="B46" s="30" t="s">
        <v>70</v>
      </c>
      <c r="C46" s="30" t="s">
        <v>72</v>
      </c>
      <c r="D46" s="38">
        <v>5</v>
      </c>
      <c r="E46" s="54" t="e">
        <f>'اجمالى الوارد'!P46</f>
        <v>#REF!</v>
      </c>
      <c r="F46" s="54" t="e">
        <f>#REF!</f>
        <v>#REF!</v>
      </c>
      <c r="G46" s="54">
        <f>SUMIF(مرتجع!$D:$D,A46,مرتجع!$H:$H)</f>
        <v>0</v>
      </c>
      <c r="H46" s="54" t="e">
        <f>'الاجمالى المنصرف'!P46</f>
        <v>#REF!</v>
      </c>
      <c r="I46" s="58" t="e">
        <f t="shared" si="0"/>
        <v>#REF!</v>
      </c>
      <c r="J46" s="107"/>
      <c r="K46" s="38" t="e">
        <f t="shared" si="1"/>
        <v>#REF!</v>
      </c>
      <c r="M46" s="62"/>
      <c r="N46" s="62"/>
    </row>
    <row r="47" spans="1:14" ht="24.95" customHeight="1" thickTop="1" thickBot="1">
      <c r="A47" s="30">
        <v>44</v>
      </c>
      <c r="B47" s="30" t="s">
        <v>70</v>
      </c>
      <c r="C47" s="30" t="s">
        <v>73</v>
      </c>
      <c r="D47" s="38">
        <v>6</v>
      </c>
      <c r="E47" s="54" t="e">
        <f>'اجمالى الوارد'!P47</f>
        <v>#REF!</v>
      </c>
      <c r="F47" s="54" t="e">
        <f>#REF!</f>
        <v>#REF!</v>
      </c>
      <c r="G47" s="54">
        <f>SUMIF(مرتجع!$D:$D,A47,مرتجع!$H:$H)</f>
        <v>0</v>
      </c>
      <c r="H47" s="54" t="e">
        <f>'الاجمالى المنصرف'!P47</f>
        <v>#REF!</v>
      </c>
      <c r="I47" s="58" t="e">
        <f t="shared" si="0"/>
        <v>#REF!</v>
      </c>
      <c r="J47" s="107"/>
      <c r="K47" s="38" t="e">
        <f t="shared" si="1"/>
        <v>#REF!</v>
      </c>
      <c r="M47" s="62"/>
      <c r="N47" s="62"/>
    </row>
    <row r="48" spans="1:14" ht="24.95" customHeight="1" thickTop="1" thickBot="1">
      <c r="A48" s="30">
        <v>45</v>
      </c>
      <c r="B48" s="30" t="s">
        <v>70</v>
      </c>
      <c r="C48" s="30" t="s">
        <v>74</v>
      </c>
      <c r="D48" s="38">
        <v>11</v>
      </c>
      <c r="E48" s="54" t="e">
        <f>'اجمالى الوارد'!P48</f>
        <v>#REF!</v>
      </c>
      <c r="F48" s="54" t="e">
        <f>#REF!</f>
        <v>#REF!</v>
      </c>
      <c r="G48" s="54">
        <f>SUMIF(مرتجع!$D:$D,A48,مرتجع!$H:$H)</f>
        <v>0</v>
      </c>
      <c r="H48" s="54" t="e">
        <f>'الاجمالى المنصرف'!P48</f>
        <v>#REF!</v>
      </c>
      <c r="I48" s="58" t="e">
        <f t="shared" si="0"/>
        <v>#REF!</v>
      </c>
      <c r="J48" s="107"/>
      <c r="K48" s="38" t="e">
        <f t="shared" si="1"/>
        <v>#REF!</v>
      </c>
      <c r="M48" s="62"/>
      <c r="N48" s="62"/>
    </row>
    <row r="49" spans="1:14" ht="24.95" customHeight="1" thickTop="1" thickBot="1">
      <c r="A49" s="30">
        <v>46</v>
      </c>
      <c r="B49" s="30" t="s">
        <v>599</v>
      </c>
      <c r="C49" s="30" t="s">
        <v>598</v>
      </c>
      <c r="D49" s="38">
        <v>0</v>
      </c>
      <c r="E49" s="54" t="e">
        <f>'اجمالى الوارد'!P49</f>
        <v>#REF!</v>
      </c>
      <c r="F49" s="54" t="e">
        <f>#REF!</f>
        <v>#REF!</v>
      </c>
      <c r="G49" s="54">
        <f>SUMIF(مرتجع!$D:$D,A49,مرتجع!$H:$H)</f>
        <v>0</v>
      </c>
      <c r="H49" s="54" t="e">
        <f>'الاجمالى المنصرف'!P49</f>
        <v>#REF!</v>
      </c>
      <c r="I49" s="58" t="e">
        <f t="shared" si="0"/>
        <v>#REF!</v>
      </c>
      <c r="J49" s="107"/>
      <c r="K49" s="38" t="e">
        <f t="shared" si="1"/>
        <v>#REF!</v>
      </c>
      <c r="M49" s="62"/>
      <c r="N49" s="62"/>
    </row>
    <row r="50" spans="1:14" ht="24.95" customHeight="1" thickTop="1" thickBot="1">
      <c r="A50" s="30">
        <v>47</v>
      </c>
      <c r="B50" s="30" t="s">
        <v>599</v>
      </c>
      <c r="C50" s="30" t="s">
        <v>600</v>
      </c>
      <c r="D50" s="38">
        <v>0</v>
      </c>
      <c r="E50" s="54" t="e">
        <f>'اجمالى الوارد'!P50</f>
        <v>#REF!</v>
      </c>
      <c r="F50" s="54" t="e">
        <f>#REF!</f>
        <v>#REF!</v>
      </c>
      <c r="G50" s="54">
        <f>SUMIF(مرتجع!$D:$D,A50,مرتجع!$H:$H)</f>
        <v>1</v>
      </c>
      <c r="H50" s="54" t="e">
        <f>'الاجمالى المنصرف'!P50</f>
        <v>#REF!</v>
      </c>
      <c r="I50" s="58" t="e">
        <f t="shared" si="0"/>
        <v>#REF!</v>
      </c>
      <c r="J50" s="107"/>
      <c r="K50" s="38" t="e">
        <f t="shared" si="1"/>
        <v>#REF!</v>
      </c>
      <c r="M50" s="62"/>
      <c r="N50" s="62"/>
    </row>
    <row r="51" spans="1:14" ht="24.95" customHeight="1" thickTop="1" thickBot="1">
      <c r="A51" s="30">
        <v>48</v>
      </c>
      <c r="B51" s="30" t="s">
        <v>601</v>
      </c>
      <c r="C51" s="30" t="s">
        <v>602</v>
      </c>
      <c r="D51" s="38">
        <v>0</v>
      </c>
      <c r="E51" s="54" t="e">
        <f>'اجمالى الوارد'!P51</f>
        <v>#REF!</v>
      </c>
      <c r="F51" s="54" t="e">
        <f>#REF!</f>
        <v>#REF!</v>
      </c>
      <c r="G51" s="54">
        <f>SUMIF(مرتجع!$D:$D,A51,مرتجع!$H:$H)</f>
        <v>2</v>
      </c>
      <c r="H51" s="54" t="e">
        <f>'الاجمالى المنصرف'!P51</f>
        <v>#REF!</v>
      </c>
      <c r="I51" s="58" t="e">
        <f t="shared" si="0"/>
        <v>#REF!</v>
      </c>
      <c r="J51" s="107"/>
      <c r="K51" s="38" t="e">
        <f t="shared" si="1"/>
        <v>#REF!</v>
      </c>
      <c r="M51" s="62"/>
      <c r="N51" s="62"/>
    </row>
    <row r="52" spans="1:14" ht="24.95" customHeight="1" thickTop="1" thickBot="1">
      <c r="A52" s="30">
        <v>49</v>
      </c>
      <c r="B52" s="30" t="s">
        <v>601</v>
      </c>
      <c r="C52" s="30" t="s">
        <v>603</v>
      </c>
      <c r="D52" s="38">
        <v>0</v>
      </c>
      <c r="E52" s="54" t="e">
        <f>'اجمالى الوارد'!P52</f>
        <v>#REF!</v>
      </c>
      <c r="F52" s="54" t="e">
        <f>#REF!</f>
        <v>#REF!</v>
      </c>
      <c r="G52" s="54">
        <f>SUMIF(مرتجع!$D:$D,A52,مرتجع!$H:$H)</f>
        <v>0</v>
      </c>
      <c r="H52" s="54" t="e">
        <f>'الاجمالى المنصرف'!P52</f>
        <v>#REF!</v>
      </c>
      <c r="I52" s="58" t="e">
        <f t="shared" si="0"/>
        <v>#REF!</v>
      </c>
      <c r="J52" s="107"/>
      <c r="K52" s="38" t="e">
        <f t="shared" si="1"/>
        <v>#REF!</v>
      </c>
      <c r="M52" s="62"/>
      <c r="N52" s="62"/>
    </row>
    <row r="53" spans="1:14" ht="24.95" customHeight="1" thickTop="1" thickBot="1">
      <c r="A53" s="30">
        <v>50</v>
      </c>
      <c r="B53" s="30" t="s">
        <v>601</v>
      </c>
      <c r="C53" s="30" t="s">
        <v>604</v>
      </c>
      <c r="D53" s="38">
        <v>0</v>
      </c>
      <c r="E53" s="54" t="e">
        <f>'اجمالى الوارد'!P53</f>
        <v>#REF!</v>
      </c>
      <c r="F53" s="54" t="e">
        <f>#REF!</f>
        <v>#REF!</v>
      </c>
      <c r="G53" s="54">
        <f>SUMIF(مرتجع!$D:$D,A53,مرتجع!$H:$H)</f>
        <v>2</v>
      </c>
      <c r="H53" s="54" t="e">
        <f>'الاجمالى المنصرف'!P53</f>
        <v>#REF!</v>
      </c>
      <c r="I53" s="58" t="e">
        <f t="shared" si="0"/>
        <v>#REF!</v>
      </c>
      <c r="J53" s="107"/>
      <c r="K53" s="38" t="e">
        <f t="shared" si="1"/>
        <v>#REF!</v>
      </c>
      <c r="M53" s="62"/>
      <c r="N53" s="62"/>
    </row>
    <row r="54" spans="1:14" ht="24.95" customHeight="1" thickTop="1" thickBot="1">
      <c r="A54" s="30">
        <v>51</v>
      </c>
      <c r="B54" s="30" t="s">
        <v>606</v>
      </c>
      <c r="C54" s="30" t="s">
        <v>605</v>
      </c>
      <c r="D54" s="38">
        <v>1</v>
      </c>
      <c r="E54" s="54" t="e">
        <f>'اجمالى الوارد'!P54</f>
        <v>#REF!</v>
      </c>
      <c r="F54" s="54" t="e">
        <f>#REF!</f>
        <v>#REF!</v>
      </c>
      <c r="G54" s="54">
        <f>SUMIF(مرتجع!$D:$D,A54,مرتجع!$H:$H)</f>
        <v>0</v>
      </c>
      <c r="H54" s="54" t="e">
        <f>'الاجمالى المنصرف'!P54</f>
        <v>#REF!</v>
      </c>
      <c r="I54" s="58" t="e">
        <f t="shared" si="0"/>
        <v>#REF!</v>
      </c>
      <c r="J54" s="107"/>
      <c r="K54" s="38" t="e">
        <f t="shared" si="1"/>
        <v>#REF!</v>
      </c>
    </row>
    <row r="55" spans="1:14" ht="24.95" customHeight="1" thickTop="1" thickBot="1">
      <c r="A55" s="30">
        <v>52</v>
      </c>
      <c r="B55" s="30" t="s">
        <v>607</v>
      </c>
      <c r="C55" s="30" t="s">
        <v>608</v>
      </c>
      <c r="D55" s="38">
        <v>0</v>
      </c>
      <c r="E55" s="54" t="e">
        <f>'اجمالى الوارد'!P55</f>
        <v>#REF!</v>
      </c>
      <c r="F55" s="54" t="e">
        <f>#REF!</f>
        <v>#REF!</v>
      </c>
      <c r="G55" s="54">
        <f>SUMIF(مرتجع!$D:$D,A55,مرتجع!$H:$H)</f>
        <v>1</v>
      </c>
      <c r="H55" s="54" t="e">
        <f>'الاجمالى المنصرف'!P55</f>
        <v>#REF!</v>
      </c>
      <c r="I55" s="58" t="e">
        <f t="shared" si="0"/>
        <v>#REF!</v>
      </c>
      <c r="J55" s="107"/>
      <c r="K55" s="38" t="e">
        <f t="shared" si="1"/>
        <v>#REF!</v>
      </c>
      <c r="M55" s="62"/>
      <c r="N55" s="62"/>
    </row>
    <row r="56" spans="1:14" ht="24.95" customHeight="1" thickTop="1" thickBot="1">
      <c r="A56" s="30">
        <v>53</v>
      </c>
      <c r="B56" s="30" t="s">
        <v>85</v>
      </c>
      <c r="C56" s="30" t="s">
        <v>86</v>
      </c>
      <c r="D56" s="38">
        <v>4</v>
      </c>
      <c r="E56" s="54" t="e">
        <f>'اجمالى الوارد'!P56</f>
        <v>#REF!</v>
      </c>
      <c r="F56" s="54" t="e">
        <f>#REF!</f>
        <v>#REF!</v>
      </c>
      <c r="G56" s="54">
        <f>SUMIF(مرتجع!$D:$D,A56,مرتجع!$H:$H)</f>
        <v>1</v>
      </c>
      <c r="H56" s="54" t="e">
        <f>'الاجمالى المنصرف'!P56</f>
        <v>#REF!</v>
      </c>
      <c r="I56" s="58" t="e">
        <f t="shared" si="0"/>
        <v>#REF!</v>
      </c>
      <c r="J56" s="107"/>
      <c r="K56" s="38" t="e">
        <f t="shared" si="1"/>
        <v>#REF!</v>
      </c>
      <c r="M56" s="62"/>
      <c r="N56" s="62"/>
    </row>
    <row r="57" spans="1:14" ht="24.95" customHeight="1" thickTop="1" thickBot="1">
      <c r="A57" s="30">
        <v>54</v>
      </c>
      <c r="B57" s="30" t="s">
        <v>87</v>
      </c>
      <c r="C57" s="30" t="s">
        <v>88</v>
      </c>
      <c r="D57" s="38">
        <v>5</v>
      </c>
      <c r="E57" s="54" t="e">
        <f>'اجمالى الوارد'!P57</f>
        <v>#REF!</v>
      </c>
      <c r="F57" s="54" t="e">
        <f>#REF!</f>
        <v>#REF!</v>
      </c>
      <c r="G57" s="54">
        <f>SUMIF(مرتجع!$D:$D,A57,مرتجع!$H:$H)</f>
        <v>0</v>
      </c>
      <c r="H57" s="54" t="e">
        <f>'الاجمالى المنصرف'!P57</f>
        <v>#REF!</v>
      </c>
      <c r="I57" s="58" t="e">
        <f t="shared" si="0"/>
        <v>#REF!</v>
      </c>
      <c r="J57" s="107"/>
      <c r="K57" s="38" t="e">
        <f t="shared" si="1"/>
        <v>#REF!</v>
      </c>
      <c r="M57" s="62"/>
      <c r="N57" s="62"/>
    </row>
    <row r="58" spans="1:14" ht="24.95" customHeight="1" thickTop="1" thickBot="1">
      <c r="A58" s="30">
        <v>55</v>
      </c>
      <c r="B58" s="30" t="s">
        <v>89</v>
      </c>
      <c r="C58" s="30" t="s">
        <v>90</v>
      </c>
      <c r="D58" s="38">
        <v>0</v>
      </c>
      <c r="E58" s="54" t="e">
        <f>'اجمالى الوارد'!P58</f>
        <v>#REF!</v>
      </c>
      <c r="F58" s="54" t="e">
        <f>#REF!</f>
        <v>#REF!</v>
      </c>
      <c r="G58" s="54">
        <f>SUMIF(مرتجع!$D:$D,A58,مرتجع!$H:$H)</f>
        <v>0</v>
      </c>
      <c r="H58" s="54" t="e">
        <f>'الاجمالى المنصرف'!P58</f>
        <v>#REF!</v>
      </c>
      <c r="I58" s="58" t="e">
        <f t="shared" si="0"/>
        <v>#REF!</v>
      </c>
      <c r="J58" s="107"/>
      <c r="K58" s="38" t="e">
        <f t="shared" si="1"/>
        <v>#REF!</v>
      </c>
    </row>
    <row r="59" spans="1:14" ht="24.95" customHeight="1" thickTop="1" thickBot="1">
      <c r="A59" s="30">
        <v>56</v>
      </c>
      <c r="B59" s="30" t="s">
        <v>91</v>
      </c>
      <c r="C59" s="30" t="s">
        <v>92</v>
      </c>
      <c r="D59" s="38">
        <v>6</v>
      </c>
      <c r="E59" s="54" t="e">
        <f>'اجمالى الوارد'!P59</f>
        <v>#REF!</v>
      </c>
      <c r="F59" s="54" t="e">
        <f>#REF!</f>
        <v>#REF!</v>
      </c>
      <c r="G59" s="54">
        <f>SUMIF(مرتجع!$D:$D,A59,مرتجع!$H:$H)</f>
        <v>0</v>
      </c>
      <c r="H59" s="54" t="e">
        <f>'الاجمالى المنصرف'!P59</f>
        <v>#REF!</v>
      </c>
      <c r="I59" s="58" t="e">
        <f t="shared" si="0"/>
        <v>#REF!</v>
      </c>
      <c r="J59" s="107"/>
      <c r="K59" s="38" t="e">
        <f t="shared" si="1"/>
        <v>#REF!</v>
      </c>
      <c r="M59" s="62"/>
      <c r="N59" s="62"/>
    </row>
    <row r="60" spans="1:14" ht="24.95" customHeight="1" thickTop="1" thickBot="1">
      <c r="A60" s="30">
        <v>57</v>
      </c>
      <c r="B60" s="30" t="s">
        <v>93</v>
      </c>
      <c r="C60" s="30" t="s">
        <v>94</v>
      </c>
      <c r="D60" s="38">
        <v>0</v>
      </c>
      <c r="E60" s="54" t="e">
        <f>'اجمالى الوارد'!P60</f>
        <v>#REF!</v>
      </c>
      <c r="F60" s="54" t="e">
        <f>#REF!</f>
        <v>#REF!</v>
      </c>
      <c r="G60" s="54">
        <f>SUMIF(مرتجع!$D:$D,A60,مرتجع!$H:$H)</f>
        <v>0</v>
      </c>
      <c r="H60" s="54" t="e">
        <f>'الاجمالى المنصرف'!P60</f>
        <v>#REF!</v>
      </c>
      <c r="I60" s="58" t="e">
        <f t="shared" si="0"/>
        <v>#REF!</v>
      </c>
      <c r="J60" s="107"/>
      <c r="K60" s="38" t="e">
        <f t="shared" si="1"/>
        <v>#REF!</v>
      </c>
    </row>
    <row r="61" spans="1:14" ht="24.95" customHeight="1" thickTop="1" thickBot="1">
      <c r="A61" s="30">
        <v>58</v>
      </c>
      <c r="B61" s="30" t="s">
        <v>93</v>
      </c>
      <c r="C61" s="30" t="s">
        <v>95</v>
      </c>
      <c r="D61" s="38">
        <v>0</v>
      </c>
      <c r="E61" s="54" t="e">
        <f>'اجمالى الوارد'!P61</f>
        <v>#REF!</v>
      </c>
      <c r="F61" s="54" t="e">
        <f>#REF!</f>
        <v>#REF!</v>
      </c>
      <c r="G61" s="54">
        <f>SUMIF(مرتجع!$D:$D,A61,مرتجع!$H:$H)</f>
        <v>0</v>
      </c>
      <c r="H61" s="54" t="e">
        <f>'الاجمالى المنصرف'!P61</f>
        <v>#REF!</v>
      </c>
      <c r="I61" s="58" t="e">
        <f t="shared" si="0"/>
        <v>#REF!</v>
      </c>
      <c r="J61" s="107"/>
      <c r="K61" s="38" t="e">
        <f t="shared" si="1"/>
        <v>#REF!</v>
      </c>
    </row>
    <row r="62" spans="1:14" ht="24.95" customHeight="1" thickTop="1" thickBot="1">
      <c r="A62" s="30">
        <v>59</v>
      </c>
      <c r="B62" s="30" t="s">
        <v>93</v>
      </c>
      <c r="C62" s="30" t="s">
        <v>96</v>
      </c>
      <c r="D62" s="38">
        <v>0</v>
      </c>
      <c r="E62" s="54" t="e">
        <f>'اجمالى الوارد'!P62</f>
        <v>#REF!</v>
      </c>
      <c r="F62" s="54" t="e">
        <f>#REF!</f>
        <v>#REF!</v>
      </c>
      <c r="G62" s="54">
        <f>SUMIF(مرتجع!$D:$D,A62,مرتجع!$H:$H)</f>
        <v>0</v>
      </c>
      <c r="H62" s="54" t="e">
        <f>'الاجمالى المنصرف'!P62</f>
        <v>#REF!</v>
      </c>
      <c r="I62" s="58" t="e">
        <f t="shared" si="0"/>
        <v>#REF!</v>
      </c>
      <c r="J62" s="107"/>
      <c r="K62" s="38" t="e">
        <f t="shared" si="1"/>
        <v>#REF!</v>
      </c>
    </row>
    <row r="63" spans="1:14" ht="24.95" customHeight="1" thickTop="1" thickBot="1">
      <c r="A63" s="30">
        <v>60</v>
      </c>
      <c r="B63" s="30" t="s">
        <v>93</v>
      </c>
      <c r="C63" s="30" t="s">
        <v>97</v>
      </c>
      <c r="D63" s="38">
        <v>0</v>
      </c>
      <c r="E63" s="54" t="e">
        <f>'اجمالى الوارد'!P63</f>
        <v>#REF!</v>
      </c>
      <c r="F63" s="54" t="e">
        <f>#REF!</f>
        <v>#REF!</v>
      </c>
      <c r="G63" s="54">
        <f>SUMIF(مرتجع!$D:$D,A63,مرتجع!$H:$H)</f>
        <v>0</v>
      </c>
      <c r="H63" s="54" t="e">
        <f>'الاجمالى المنصرف'!P63</f>
        <v>#REF!</v>
      </c>
      <c r="I63" s="58" t="e">
        <f t="shared" si="0"/>
        <v>#REF!</v>
      </c>
      <c r="J63" s="107"/>
      <c r="K63" s="38" t="e">
        <f t="shared" si="1"/>
        <v>#REF!</v>
      </c>
    </row>
    <row r="64" spans="1:14" ht="24.95" customHeight="1" thickTop="1" thickBot="1">
      <c r="A64" s="30">
        <v>61</v>
      </c>
      <c r="B64" s="30" t="s">
        <v>103</v>
      </c>
      <c r="C64" s="30" t="s">
        <v>609</v>
      </c>
      <c r="D64" s="38">
        <v>0</v>
      </c>
      <c r="E64" s="54" t="e">
        <f>'اجمالى الوارد'!P64</f>
        <v>#REF!</v>
      </c>
      <c r="F64" s="54" t="e">
        <f>#REF!</f>
        <v>#REF!</v>
      </c>
      <c r="G64" s="54">
        <f>SUMIF(مرتجع!$D:$D,A64,مرتجع!$H:$H)</f>
        <v>3</v>
      </c>
      <c r="H64" s="54" t="e">
        <f>'الاجمالى المنصرف'!P64</f>
        <v>#REF!</v>
      </c>
      <c r="I64" s="58" t="e">
        <f t="shared" si="0"/>
        <v>#REF!</v>
      </c>
      <c r="J64" s="107"/>
      <c r="K64" s="38" t="e">
        <f t="shared" si="1"/>
        <v>#REF!</v>
      </c>
      <c r="M64" s="62"/>
      <c r="N64" s="62"/>
    </row>
    <row r="65" spans="1:14" ht="24.95" customHeight="1" thickTop="1" thickBot="1">
      <c r="A65" s="30">
        <v>62</v>
      </c>
      <c r="B65" s="30" t="s">
        <v>103</v>
      </c>
      <c r="C65" s="30" t="s">
        <v>610</v>
      </c>
      <c r="D65" s="38">
        <v>0</v>
      </c>
      <c r="E65" s="54" t="e">
        <f>'اجمالى الوارد'!P65</f>
        <v>#REF!</v>
      </c>
      <c r="F65" s="54" t="e">
        <f>#REF!</f>
        <v>#REF!</v>
      </c>
      <c r="G65" s="54">
        <f>SUMIF(مرتجع!$D:$D,A65,مرتجع!$H:$H)</f>
        <v>0</v>
      </c>
      <c r="H65" s="54" t="e">
        <f>'الاجمالى المنصرف'!P65</f>
        <v>#REF!</v>
      </c>
      <c r="I65" s="58" t="e">
        <f t="shared" si="0"/>
        <v>#REF!</v>
      </c>
      <c r="J65" s="107"/>
      <c r="K65" s="38" t="e">
        <f t="shared" si="1"/>
        <v>#REF!</v>
      </c>
    </row>
    <row r="66" spans="1:14" ht="24.95" customHeight="1" thickTop="1" thickBot="1">
      <c r="A66" s="30">
        <v>63</v>
      </c>
      <c r="B66" s="30" t="s">
        <v>103</v>
      </c>
      <c r="C66" s="30" t="s">
        <v>611</v>
      </c>
      <c r="D66" s="38">
        <v>0</v>
      </c>
      <c r="E66" s="54" t="e">
        <f>'اجمالى الوارد'!P66</f>
        <v>#REF!</v>
      </c>
      <c r="F66" s="54" t="e">
        <f>#REF!</f>
        <v>#REF!</v>
      </c>
      <c r="G66" s="54">
        <f>SUMIF(مرتجع!$D:$D,A66,مرتجع!$H:$H)</f>
        <v>6</v>
      </c>
      <c r="H66" s="54" t="e">
        <f>'الاجمالى المنصرف'!P66</f>
        <v>#REF!</v>
      </c>
      <c r="I66" s="58" t="e">
        <f t="shared" si="0"/>
        <v>#REF!</v>
      </c>
      <c r="J66" s="107"/>
      <c r="K66" s="38" t="e">
        <f t="shared" si="1"/>
        <v>#REF!</v>
      </c>
      <c r="M66" s="62"/>
      <c r="N66" s="62"/>
    </row>
    <row r="67" spans="1:14" ht="24.95" customHeight="1" thickTop="1" thickBot="1">
      <c r="A67" s="30">
        <v>64</v>
      </c>
      <c r="B67" s="30" t="s">
        <v>103</v>
      </c>
      <c r="C67" s="30" t="s">
        <v>612</v>
      </c>
      <c r="D67" s="38">
        <v>0</v>
      </c>
      <c r="E67" s="54" t="e">
        <f>'اجمالى الوارد'!P67</f>
        <v>#REF!</v>
      </c>
      <c r="F67" s="54" t="e">
        <f>#REF!</f>
        <v>#REF!</v>
      </c>
      <c r="G67" s="54">
        <f>SUMIF(مرتجع!$D:$D,A67,مرتجع!$H:$H)</f>
        <v>0</v>
      </c>
      <c r="H67" s="54" t="e">
        <f>'الاجمالى المنصرف'!P67</f>
        <v>#REF!</v>
      </c>
      <c r="I67" s="58" t="e">
        <f t="shared" si="0"/>
        <v>#REF!</v>
      </c>
      <c r="J67" s="107"/>
      <c r="K67" s="38" t="e">
        <f t="shared" si="1"/>
        <v>#REF!</v>
      </c>
    </row>
    <row r="68" spans="1:14" ht="24.95" customHeight="1" thickTop="1" thickBot="1">
      <c r="A68" s="30">
        <v>65</v>
      </c>
      <c r="B68" s="30" t="s">
        <v>103</v>
      </c>
      <c r="C68" s="30" t="s">
        <v>613</v>
      </c>
      <c r="D68" s="38">
        <v>0</v>
      </c>
      <c r="E68" s="54" t="e">
        <f>'اجمالى الوارد'!P68</f>
        <v>#REF!</v>
      </c>
      <c r="F68" s="54" t="e">
        <f>#REF!</f>
        <v>#REF!</v>
      </c>
      <c r="G68" s="54">
        <f>SUMIF(مرتجع!$D:$D,A68,مرتجع!$H:$H)</f>
        <v>11</v>
      </c>
      <c r="H68" s="54" t="e">
        <f>'الاجمالى المنصرف'!P68</f>
        <v>#REF!</v>
      </c>
      <c r="I68" s="58" t="e">
        <f t="shared" si="0"/>
        <v>#REF!</v>
      </c>
      <c r="J68" s="107"/>
      <c r="K68" s="38" t="e">
        <f t="shared" si="1"/>
        <v>#REF!</v>
      </c>
      <c r="M68" s="62"/>
      <c r="N68" s="62"/>
    </row>
    <row r="69" spans="1:14" ht="24.95" customHeight="1" thickTop="1" thickBot="1">
      <c r="A69" s="30">
        <v>66</v>
      </c>
      <c r="B69" s="30" t="s">
        <v>103</v>
      </c>
      <c r="C69" s="30" t="s">
        <v>614</v>
      </c>
      <c r="D69" s="38">
        <v>0</v>
      </c>
      <c r="E69" s="54" t="e">
        <f>'اجمالى الوارد'!P69</f>
        <v>#REF!</v>
      </c>
      <c r="F69" s="54" t="e">
        <f>#REF!</f>
        <v>#REF!</v>
      </c>
      <c r="G69" s="54">
        <f>SUMIF(مرتجع!$D:$D,A69,مرتجع!$H:$H)</f>
        <v>0</v>
      </c>
      <c r="H69" s="54" t="e">
        <f>'الاجمالى المنصرف'!P69</f>
        <v>#REF!</v>
      </c>
      <c r="I69" s="58" t="e">
        <f t="shared" ref="I69:I132" si="2">D69+E69+F69+G69-H69</f>
        <v>#REF!</v>
      </c>
      <c r="J69" s="107"/>
      <c r="K69" s="38" t="e">
        <f t="shared" ref="K69:K132" si="3">I69*J69</f>
        <v>#REF!</v>
      </c>
    </row>
    <row r="70" spans="1:14" ht="25.5" customHeight="1" thickTop="1" thickBot="1">
      <c r="A70" s="30">
        <v>67</v>
      </c>
      <c r="B70" s="30" t="s">
        <v>103</v>
      </c>
      <c r="C70" s="30" t="s">
        <v>615</v>
      </c>
      <c r="D70" s="38">
        <v>0</v>
      </c>
      <c r="E70" s="54" t="e">
        <f>'اجمالى الوارد'!P70</f>
        <v>#REF!</v>
      </c>
      <c r="F70" s="54" t="e">
        <f>#REF!</f>
        <v>#REF!</v>
      </c>
      <c r="G70" s="54">
        <f>SUMIF(مرتجع!$D:$D,A70,مرتجع!$H:$H)</f>
        <v>3</v>
      </c>
      <c r="H70" s="54" t="e">
        <f>'الاجمالى المنصرف'!P70</f>
        <v>#REF!</v>
      </c>
      <c r="I70" s="58" t="e">
        <f t="shared" si="2"/>
        <v>#REF!</v>
      </c>
      <c r="J70" s="107"/>
      <c r="K70" s="38" t="e">
        <f t="shared" si="3"/>
        <v>#REF!</v>
      </c>
    </row>
    <row r="71" spans="1:14" ht="24.95" customHeight="1" thickTop="1" thickBot="1">
      <c r="A71" s="30">
        <v>68</v>
      </c>
      <c r="B71" s="30" t="s">
        <v>103</v>
      </c>
      <c r="C71" s="30" t="s">
        <v>616</v>
      </c>
      <c r="D71" s="38">
        <v>0</v>
      </c>
      <c r="E71" s="54" t="e">
        <f>'اجمالى الوارد'!P71</f>
        <v>#REF!</v>
      </c>
      <c r="F71" s="54" t="e">
        <f>#REF!</f>
        <v>#REF!</v>
      </c>
      <c r="G71" s="54">
        <f>SUMIF(مرتجع!$D:$D,A71,مرتجع!$H:$H)</f>
        <v>2</v>
      </c>
      <c r="H71" s="54" t="e">
        <f>'الاجمالى المنصرف'!P71</f>
        <v>#REF!</v>
      </c>
      <c r="I71" s="58" t="e">
        <f t="shared" si="2"/>
        <v>#REF!</v>
      </c>
      <c r="J71" s="107"/>
      <c r="K71" s="38" t="e">
        <f t="shared" si="3"/>
        <v>#REF!</v>
      </c>
      <c r="M71" s="62"/>
      <c r="N71" s="62"/>
    </row>
    <row r="72" spans="1:14" ht="28.5" customHeight="1" thickTop="1" thickBot="1">
      <c r="A72" s="30">
        <v>69</v>
      </c>
      <c r="B72" s="30" t="s">
        <v>103</v>
      </c>
      <c r="C72" s="30" t="s">
        <v>617</v>
      </c>
      <c r="D72" s="38">
        <v>0</v>
      </c>
      <c r="E72" s="54" t="e">
        <f>'اجمالى الوارد'!P72</f>
        <v>#REF!</v>
      </c>
      <c r="F72" s="54" t="e">
        <f>#REF!</f>
        <v>#REF!</v>
      </c>
      <c r="G72" s="54">
        <f>SUMIF(مرتجع!$D:$D,A72,مرتجع!$H:$H)</f>
        <v>0</v>
      </c>
      <c r="H72" s="54" t="e">
        <f>'الاجمالى المنصرف'!P72</f>
        <v>#REF!</v>
      </c>
      <c r="I72" s="58" t="e">
        <f t="shared" si="2"/>
        <v>#REF!</v>
      </c>
      <c r="J72" s="107"/>
      <c r="K72" s="38" t="e">
        <f t="shared" si="3"/>
        <v>#REF!</v>
      </c>
    </row>
    <row r="73" spans="1:14" ht="28.5" customHeight="1" thickTop="1" thickBot="1">
      <c r="A73" s="30">
        <v>70</v>
      </c>
      <c r="B73" s="30" t="s">
        <v>103</v>
      </c>
      <c r="C73" s="30" t="s">
        <v>618</v>
      </c>
      <c r="D73" s="38">
        <v>0</v>
      </c>
      <c r="E73" s="54" t="e">
        <f>'اجمالى الوارد'!P73</f>
        <v>#REF!</v>
      </c>
      <c r="F73" s="54" t="e">
        <f>#REF!</f>
        <v>#REF!</v>
      </c>
      <c r="G73" s="54">
        <f>SUMIF(مرتجع!$D:$D,A73,مرتجع!$H:$H)</f>
        <v>5</v>
      </c>
      <c r="H73" s="54" t="e">
        <f>'الاجمالى المنصرف'!P73</f>
        <v>#REF!</v>
      </c>
      <c r="I73" s="58" t="e">
        <f t="shared" si="2"/>
        <v>#REF!</v>
      </c>
      <c r="J73" s="107"/>
      <c r="K73" s="38" t="e">
        <f t="shared" si="3"/>
        <v>#REF!</v>
      </c>
      <c r="M73" s="62"/>
      <c r="N73" s="62"/>
    </row>
    <row r="74" spans="1:14" ht="24.95" customHeight="1" thickTop="1" thickBot="1">
      <c r="A74" s="30">
        <v>71</v>
      </c>
      <c r="B74" s="30" t="s">
        <v>619</v>
      </c>
      <c r="C74" s="30" t="s">
        <v>609</v>
      </c>
      <c r="D74" s="38">
        <v>0</v>
      </c>
      <c r="E74" s="54" t="e">
        <f>'اجمالى الوارد'!P74</f>
        <v>#REF!</v>
      </c>
      <c r="F74" s="54" t="e">
        <f>#REF!</f>
        <v>#REF!</v>
      </c>
      <c r="G74" s="54">
        <f>SUMIF(مرتجع!$D:$D,A74,مرتجع!$H:$H)</f>
        <v>0</v>
      </c>
      <c r="H74" s="54" t="e">
        <f>'الاجمالى المنصرف'!P74</f>
        <v>#REF!</v>
      </c>
      <c r="I74" s="58" t="e">
        <f t="shared" si="2"/>
        <v>#REF!</v>
      </c>
      <c r="J74" s="107"/>
      <c r="K74" s="38" t="e">
        <f t="shared" si="3"/>
        <v>#REF!</v>
      </c>
    </row>
    <row r="75" spans="1:14" ht="24.95" customHeight="1" thickTop="1" thickBot="1">
      <c r="A75" s="30">
        <v>72</v>
      </c>
      <c r="B75" s="30" t="s">
        <v>619</v>
      </c>
      <c r="C75" s="30" t="s">
        <v>610</v>
      </c>
      <c r="D75" s="38">
        <v>0</v>
      </c>
      <c r="E75" s="54" t="e">
        <f>'اجمالى الوارد'!P75</f>
        <v>#REF!</v>
      </c>
      <c r="F75" s="54" t="e">
        <f>#REF!</f>
        <v>#REF!</v>
      </c>
      <c r="G75" s="54">
        <f>SUMIF(مرتجع!$D:$D,A75,مرتجع!$H:$H)</f>
        <v>0</v>
      </c>
      <c r="H75" s="54" t="e">
        <f>'الاجمالى المنصرف'!P75</f>
        <v>#REF!</v>
      </c>
      <c r="I75" s="58" t="e">
        <f t="shared" si="2"/>
        <v>#REF!</v>
      </c>
      <c r="J75" s="107"/>
      <c r="K75" s="38" t="e">
        <f t="shared" si="3"/>
        <v>#REF!</v>
      </c>
    </row>
    <row r="76" spans="1:14" ht="24.95" customHeight="1" thickTop="1" thickBot="1">
      <c r="A76" s="30">
        <v>73</v>
      </c>
      <c r="B76" s="30" t="s">
        <v>619</v>
      </c>
      <c r="C76" s="30" t="s">
        <v>611</v>
      </c>
      <c r="D76" s="38">
        <v>0</v>
      </c>
      <c r="E76" s="54" t="e">
        <f>'اجمالى الوارد'!P76</f>
        <v>#REF!</v>
      </c>
      <c r="F76" s="54" t="e">
        <f>#REF!</f>
        <v>#REF!</v>
      </c>
      <c r="G76" s="54">
        <f>SUMIF(مرتجع!$D:$D,A76,مرتجع!$H:$H)</f>
        <v>0</v>
      </c>
      <c r="H76" s="54" t="e">
        <f>'الاجمالى المنصرف'!P76</f>
        <v>#REF!</v>
      </c>
      <c r="I76" s="58" t="e">
        <f t="shared" si="2"/>
        <v>#REF!</v>
      </c>
      <c r="J76" s="107"/>
      <c r="K76" s="38" t="e">
        <f t="shared" si="3"/>
        <v>#REF!</v>
      </c>
    </row>
    <row r="77" spans="1:14" ht="24.95" customHeight="1" thickTop="1" thickBot="1">
      <c r="A77" s="30">
        <v>74</v>
      </c>
      <c r="B77" s="30" t="s">
        <v>619</v>
      </c>
      <c r="C77" s="30" t="s">
        <v>612</v>
      </c>
      <c r="D77" s="38">
        <v>0</v>
      </c>
      <c r="E77" s="54" t="e">
        <f>'اجمالى الوارد'!P77</f>
        <v>#REF!</v>
      </c>
      <c r="F77" s="54" t="e">
        <f>#REF!</f>
        <v>#REF!</v>
      </c>
      <c r="G77" s="54">
        <f>SUMIF(مرتجع!$D:$D,A77,مرتجع!$H:$H)</f>
        <v>0</v>
      </c>
      <c r="H77" s="54" t="e">
        <f>'الاجمالى المنصرف'!P77</f>
        <v>#REF!</v>
      </c>
      <c r="I77" s="58" t="e">
        <f t="shared" si="2"/>
        <v>#REF!</v>
      </c>
      <c r="J77" s="107"/>
      <c r="K77" s="38" t="e">
        <f t="shared" si="3"/>
        <v>#REF!</v>
      </c>
    </row>
    <row r="78" spans="1:14" ht="24.95" customHeight="1" thickTop="1" thickBot="1">
      <c r="A78" s="30">
        <v>75</v>
      </c>
      <c r="B78" s="30" t="s">
        <v>619</v>
      </c>
      <c r="C78" s="30" t="s">
        <v>613</v>
      </c>
      <c r="D78" s="38">
        <v>0</v>
      </c>
      <c r="E78" s="54" t="e">
        <f>'اجمالى الوارد'!P78</f>
        <v>#REF!</v>
      </c>
      <c r="F78" s="54" t="e">
        <f>#REF!</f>
        <v>#REF!</v>
      </c>
      <c r="G78" s="54">
        <f>SUMIF(مرتجع!$D:$D,A78,مرتجع!$H:$H)</f>
        <v>0</v>
      </c>
      <c r="H78" s="54" t="e">
        <f>'الاجمالى المنصرف'!P78</f>
        <v>#REF!</v>
      </c>
      <c r="I78" s="58" t="e">
        <f t="shared" si="2"/>
        <v>#REF!</v>
      </c>
      <c r="J78" s="107"/>
      <c r="K78" s="38" t="e">
        <f t="shared" si="3"/>
        <v>#REF!</v>
      </c>
    </row>
    <row r="79" spans="1:14" ht="24.95" customHeight="1" thickTop="1" thickBot="1">
      <c r="A79" s="30">
        <v>76</v>
      </c>
      <c r="B79" s="30" t="s">
        <v>619</v>
      </c>
      <c r="C79" s="30" t="s">
        <v>614</v>
      </c>
      <c r="D79" s="38">
        <v>0</v>
      </c>
      <c r="E79" s="54" t="e">
        <f>'اجمالى الوارد'!P79</f>
        <v>#REF!</v>
      </c>
      <c r="F79" s="54" t="e">
        <f>#REF!</f>
        <v>#REF!</v>
      </c>
      <c r="G79" s="54">
        <f>SUMIF(مرتجع!$D:$D,A79,مرتجع!$H:$H)</f>
        <v>0</v>
      </c>
      <c r="H79" s="54" t="e">
        <f>'الاجمالى المنصرف'!P79</f>
        <v>#REF!</v>
      </c>
      <c r="I79" s="58" t="e">
        <f t="shared" si="2"/>
        <v>#REF!</v>
      </c>
      <c r="J79" s="107"/>
      <c r="K79" s="38" t="e">
        <f t="shared" si="3"/>
        <v>#REF!</v>
      </c>
    </row>
    <row r="80" spans="1:14" ht="24.95" customHeight="1" thickTop="1" thickBot="1">
      <c r="A80" s="30">
        <v>77</v>
      </c>
      <c r="B80" s="30" t="s">
        <v>619</v>
      </c>
      <c r="C80" s="30" t="s">
        <v>615</v>
      </c>
      <c r="D80" s="38">
        <v>0</v>
      </c>
      <c r="E80" s="54" t="e">
        <f>'اجمالى الوارد'!P80</f>
        <v>#REF!</v>
      </c>
      <c r="F80" s="54" t="e">
        <f>#REF!</f>
        <v>#REF!</v>
      </c>
      <c r="G80" s="54">
        <f>SUMIF(مرتجع!$D:$D,A80,مرتجع!$H:$H)</f>
        <v>0</v>
      </c>
      <c r="H80" s="54" t="e">
        <f>'الاجمالى المنصرف'!P80</f>
        <v>#REF!</v>
      </c>
      <c r="I80" s="58"/>
      <c r="J80" s="107"/>
      <c r="K80" s="38">
        <f t="shared" si="3"/>
        <v>0</v>
      </c>
    </row>
    <row r="81" spans="1:14" ht="24.95" customHeight="1" thickTop="1" thickBot="1">
      <c r="A81" s="30">
        <v>78</v>
      </c>
      <c r="B81" s="30" t="s">
        <v>619</v>
      </c>
      <c r="C81" s="30" t="s">
        <v>616</v>
      </c>
      <c r="D81" s="38">
        <v>0</v>
      </c>
      <c r="E81" s="54" t="e">
        <f>'اجمالى الوارد'!P81</f>
        <v>#REF!</v>
      </c>
      <c r="F81" s="54" t="e">
        <f>#REF!</f>
        <v>#REF!</v>
      </c>
      <c r="G81" s="54">
        <f>SUMIF(مرتجع!$D:$D,A81,مرتجع!$H:$H)</f>
        <v>0</v>
      </c>
      <c r="H81" s="54" t="e">
        <f>'الاجمالى المنصرف'!P81</f>
        <v>#REF!</v>
      </c>
      <c r="I81" s="58" t="e">
        <f t="shared" si="2"/>
        <v>#REF!</v>
      </c>
      <c r="J81" s="107"/>
      <c r="K81" s="38" t="e">
        <f t="shared" si="3"/>
        <v>#REF!</v>
      </c>
    </row>
    <row r="82" spans="1:14" ht="24.95" customHeight="1" thickTop="1" thickBot="1">
      <c r="A82" s="30">
        <v>79</v>
      </c>
      <c r="B82" s="30" t="s">
        <v>619</v>
      </c>
      <c r="C82" s="30" t="s">
        <v>617</v>
      </c>
      <c r="D82" s="38">
        <v>0</v>
      </c>
      <c r="E82" s="54" t="e">
        <f>'اجمالى الوارد'!P82</f>
        <v>#REF!</v>
      </c>
      <c r="F82" s="54" t="e">
        <f>#REF!</f>
        <v>#REF!</v>
      </c>
      <c r="G82" s="54">
        <f>SUMIF(مرتجع!$D:$D,A82,مرتجع!$H:$H)</f>
        <v>0</v>
      </c>
      <c r="H82" s="54" t="e">
        <f>'الاجمالى المنصرف'!P82</f>
        <v>#REF!</v>
      </c>
      <c r="I82" s="58" t="e">
        <f t="shared" si="2"/>
        <v>#REF!</v>
      </c>
      <c r="J82" s="107"/>
      <c r="K82" s="38" t="e">
        <f t="shared" si="3"/>
        <v>#REF!</v>
      </c>
    </row>
    <row r="83" spans="1:14" ht="24.95" customHeight="1" thickTop="1" thickBot="1">
      <c r="A83" s="30">
        <v>80</v>
      </c>
      <c r="B83" s="30" t="s">
        <v>619</v>
      </c>
      <c r="C83" s="30" t="s">
        <v>618</v>
      </c>
      <c r="D83" s="38">
        <v>0</v>
      </c>
      <c r="E83" s="54" t="e">
        <f>'اجمالى الوارد'!P83</f>
        <v>#REF!</v>
      </c>
      <c r="F83" s="54" t="e">
        <f>#REF!</f>
        <v>#REF!</v>
      </c>
      <c r="G83" s="54">
        <f>SUMIF(مرتجع!$D:$D,A83,مرتجع!$H:$H)</f>
        <v>0</v>
      </c>
      <c r="H83" s="54" t="e">
        <f>'الاجمالى المنصرف'!P83</f>
        <v>#REF!</v>
      </c>
      <c r="I83" s="58" t="e">
        <f t="shared" si="2"/>
        <v>#REF!</v>
      </c>
      <c r="J83" s="107"/>
      <c r="K83" s="38" t="e">
        <f t="shared" si="3"/>
        <v>#REF!</v>
      </c>
    </row>
    <row r="84" spans="1:14" ht="24.95" customHeight="1" thickTop="1" thickBot="1">
      <c r="A84" s="30">
        <v>81</v>
      </c>
      <c r="B84" s="30" t="s">
        <v>619</v>
      </c>
      <c r="C84" s="30" t="s">
        <v>125</v>
      </c>
      <c r="D84" s="38">
        <v>0</v>
      </c>
      <c r="E84" s="54" t="e">
        <f>'اجمالى الوارد'!P84</f>
        <v>#REF!</v>
      </c>
      <c r="F84" s="54" t="e">
        <f>#REF!</f>
        <v>#REF!</v>
      </c>
      <c r="G84" s="54">
        <f>SUMIF(مرتجع!$D:$D,A84,مرتجع!$H:$H)</f>
        <v>0</v>
      </c>
      <c r="H84" s="54" t="e">
        <f>'الاجمالى المنصرف'!P84</f>
        <v>#REF!</v>
      </c>
      <c r="I84" s="58" t="e">
        <f t="shared" si="2"/>
        <v>#REF!</v>
      </c>
      <c r="J84" s="107"/>
      <c r="K84" s="38" t="e">
        <f t="shared" si="3"/>
        <v>#REF!</v>
      </c>
    </row>
    <row r="85" spans="1:14" ht="24.95" customHeight="1" thickTop="1" thickBot="1">
      <c r="A85" s="30">
        <v>82</v>
      </c>
      <c r="B85" s="30"/>
      <c r="C85" s="30" t="s">
        <v>127</v>
      </c>
      <c r="D85" s="38">
        <v>0</v>
      </c>
      <c r="E85" s="54" t="e">
        <f>'اجمالى الوارد'!P85</f>
        <v>#REF!</v>
      </c>
      <c r="F85" s="54" t="e">
        <f>#REF!</f>
        <v>#REF!</v>
      </c>
      <c r="G85" s="54">
        <f>SUMIF(مرتجع!$D:$D,A85,مرتجع!$H:$H)</f>
        <v>0</v>
      </c>
      <c r="H85" s="54" t="e">
        <f>'الاجمالى المنصرف'!P85</f>
        <v>#REF!</v>
      </c>
      <c r="I85" s="58" t="e">
        <f t="shared" si="2"/>
        <v>#REF!</v>
      </c>
      <c r="J85" s="107"/>
      <c r="K85" s="38" t="e">
        <f t="shared" si="3"/>
        <v>#REF!</v>
      </c>
    </row>
    <row r="86" spans="1:14" ht="24.95" customHeight="1" thickTop="1" thickBot="1">
      <c r="A86" s="30">
        <v>83</v>
      </c>
      <c r="B86" s="30"/>
      <c r="C86" s="30" t="s">
        <v>129</v>
      </c>
      <c r="D86" s="38">
        <v>0</v>
      </c>
      <c r="E86" s="54" t="e">
        <f>'اجمالى الوارد'!P86</f>
        <v>#REF!</v>
      </c>
      <c r="F86" s="54" t="e">
        <f>#REF!</f>
        <v>#REF!</v>
      </c>
      <c r="G86" s="54">
        <f>SUMIF(مرتجع!$D:$D,A86,مرتجع!$H:$H)</f>
        <v>0</v>
      </c>
      <c r="H86" s="54" t="e">
        <f>'الاجمالى المنصرف'!P86</f>
        <v>#REF!</v>
      </c>
      <c r="I86" s="58" t="e">
        <f t="shared" si="2"/>
        <v>#REF!</v>
      </c>
      <c r="J86" s="107"/>
      <c r="K86" s="38" t="e">
        <f t="shared" si="3"/>
        <v>#REF!</v>
      </c>
    </row>
    <row r="87" spans="1:14" ht="24.95" customHeight="1" thickTop="1" thickBot="1">
      <c r="A87" s="30">
        <v>84</v>
      </c>
      <c r="B87" s="30"/>
      <c r="C87" s="30" t="s">
        <v>130</v>
      </c>
      <c r="D87" s="38">
        <v>0</v>
      </c>
      <c r="E87" s="54" t="e">
        <f>'اجمالى الوارد'!P87</f>
        <v>#REF!</v>
      </c>
      <c r="F87" s="54" t="e">
        <f>#REF!</f>
        <v>#REF!</v>
      </c>
      <c r="G87" s="54">
        <f>SUMIF(مرتجع!$D:$D,A87,مرتجع!$H:$H)</f>
        <v>0</v>
      </c>
      <c r="H87" s="54" t="e">
        <f>'الاجمالى المنصرف'!P87</f>
        <v>#REF!</v>
      </c>
      <c r="I87" s="58" t="e">
        <f t="shared" si="2"/>
        <v>#REF!</v>
      </c>
      <c r="J87" s="107"/>
      <c r="K87" s="38" t="e">
        <f t="shared" si="3"/>
        <v>#REF!</v>
      </c>
    </row>
    <row r="88" spans="1:14" ht="24.95" customHeight="1" thickTop="1" thickBot="1">
      <c r="A88" s="30">
        <v>85</v>
      </c>
      <c r="B88" s="30"/>
      <c r="C88" s="30" t="s">
        <v>131</v>
      </c>
      <c r="D88" s="38">
        <v>0</v>
      </c>
      <c r="E88" s="54" t="e">
        <f>'اجمالى الوارد'!P88</f>
        <v>#REF!</v>
      </c>
      <c r="F88" s="54" t="e">
        <f>#REF!</f>
        <v>#REF!</v>
      </c>
      <c r="G88" s="54">
        <f>SUMIF(مرتجع!$D:$D,A88,مرتجع!$H:$H)</f>
        <v>0</v>
      </c>
      <c r="H88" s="54" t="e">
        <f>'الاجمالى المنصرف'!P88</f>
        <v>#REF!</v>
      </c>
      <c r="I88" s="58" t="e">
        <f t="shared" si="2"/>
        <v>#REF!</v>
      </c>
      <c r="J88" s="107"/>
      <c r="K88" s="38" t="e">
        <f t="shared" si="3"/>
        <v>#REF!</v>
      </c>
    </row>
    <row r="89" spans="1:14" ht="24.95" customHeight="1" thickTop="1" thickBot="1">
      <c r="A89" s="30">
        <v>86</v>
      </c>
      <c r="B89" s="30" t="s">
        <v>132</v>
      </c>
      <c r="C89" s="30" t="s">
        <v>133</v>
      </c>
      <c r="D89" s="38">
        <v>8</v>
      </c>
      <c r="E89" s="54" t="e">
        <f>'اجمالى الوارد'!P89</f>
        <v>#REF!</v>
      </c>
      <c r="F89" s="54" t="e">
        <f>#REF!</f>
        <v>#REF!</v>
      </c>
      <c r="G89" s="54">
        <f>SUMIF(مرتجع!$D:$D,A89,مرتجع!$H:$H)</f>
        <v>0</v>
      </c>
      <c r="H89" s="54" t="e">
        <f>'الاجمالى المنصرف'!P89</f>
        <v>#REF!</v>
      </c>
      <c r="I89" s="58" t="e">
        <f t="shared" si="2"/>
        <v>#REF!</v>
      </c>
      <c r="J89" s="107"/>
      <c r="K89" s="38" t="e">
        <f t="shared" si="3"/>
        <v>#REF!</v>
      </c>
      <c r="M89" s="62"/>
      <c r="N89" s="62"/>
    </row>
    <row r="90" spans="1:14" ht="24.95" customHeight="1" thickTop="1" thickBot="1">
      <c r="A90" s="30">
        <v>87</v>
      </c>
      <c r="B90" s="30" t="s">
        <v>134</v>
      </c>
      <c r="C90" s="30" t="s">
        <v>133</v>
      </c>
      <c r="D90" s="38">
        <v>6</v>
      </c>
      <c r="E90" s="54" t="e">
        <f>'اجمالى الوارد'!P90</f>
        <v>#REF!</v>
      </c>
      <c r="F90" s="54" t="e">
        <f>#REF!</f>
        <v>#REF!</v>
      </c>
      <c r="G90" s="54">
        <f>SUMIF(مرتجع!$D:$D,A90,مرتجع!$H:$H)</f>
        <v>2</v>
      </c>
      <c r="H90" s="54" t="e">
        <f>'الاجمالى المنصرف'!P90</f>
        <v>#REF!</v>
      </c>
      <c r="I90" s="58" t="e">
        <f t="shared" si="2"/>
        <v>#REF!</v>
      </c>
      <c r="J90" s="107"/>
      <c r="K90" s="38" t="e">
        <f t="shared" si="3"/>
        <v>#REF!</v>
      </c>
      <c r="M90" s="62"/>
      <c r="N90" s="62"/>
    </row>
    <row r="91" spans="1:14" ht="24.95" customHeight="1" thickTop="1" thickBot="1">
      <c r="A91" s="30">
        <v>88</v>
      </c>
      <c r="B91" s="30" t="s">
        <v>93</v>
      </c>
      <c r="C91" s="30" t="s">
        <v>135</v>
      </c>
      <c r="D91" s="38">
        <v>4</v>
      </c>
      <c r="E91" s="54" t="e">
        <f>'اجمالى الوارد'!P91</f>
        <v>#REF!</v>
      </c>
      <c r="F91" s="54" t="e">
        <f>#REF!</f>
        <v>#REF!</v>
      </c>
      <c r="G91" s="54">
        <f>SUMIF(مرتجع!$D:$D,A91,مرتجع!$H:$H)</f>
        <v>0</v>
      </c>
      <c r="H91" s="54" t="e">
        <f>'الاجمالى المنصرف'!P91</f>
        <v>#REF!</v>
      </c>
      <c r="I91" s="58" t="e">
        <f t="shared" si="2"/>
        <v>#REF!</v>
      </c>
      <c r="J91" s="107"/>
      <c r="K91" s="38" t="e">
        <f t="shared" si="3"/>
        <v>#REF!</v>
      </c>
      <c r="M91" s="62"/>
      <c r="N91" s="62"/>
    </row>
    <row r="92" spans="1:14" ht="24.95" customHeight="1" thickTop="1" thickBot="1">
      <c r="A92" s="30">
        <v>89</v>
      </c>
      <c r="B92" s="30" t="s">
        <v>136</v>
      </c>
      <c r="C92" s="30" t="s">
        <v>137</v>
      </c>
      <c r="D92" s="38">
        <v>4</v>
      </c>
      <c r="E92" s="54" t="e">
        <f>'اجمالى الوارد'!P92</f>
        <v>#REF!</v>
      </c>
      <c r="F92" s="54" t="e">
        <f>#REF!</f>
        <v>#REF!</v>
      </c>
      <c r="G92" s="54">
        <f>SUMIF(مرتجع!$D:$D,A92,مرتجع!$H:$H)</f>
        <v>0</v>
      </c>
      <c r="H92" s="54" t="e">
        <f>'الاجمالى المنصرف'!P92</f>
        <v>#REF!</v>
      </c>
      <c r="I92" s="58" t="e">
        <f t="shared" si="2"/>
        <v>#REF!</v>
      </c>
      <c r="J92" s="107"/>
      <c r="K92" s="38" t="e">
        <f t="shared" si="3"/>
        <v>#REF!</v>
      </c>
      <c r="M92" s="62"/>
      <c r="N92" s="62"/>
    </row>
    <row r="93" spans="1:14" ht="24.95" customHeight="1" thickTop="1" thickBot="1">
      <c r="A93" s="30">
        <v>90</v>
      </c>
      <c r="B93" s="30" t="s">
        <v>93</v>
      </c>
      <c r="C93" s="30" t="s">
        <v>138</v>
      </c>
      <c r="D93" s="38">
        <v>4</v>
      </c>
      <c r="E93" s="54" t="e">
        <f>'اجمالى الوارد'!P93</f>
        <v>#REF!</v>
      </c>
      <c r="F93" s="54" t="e">
        <f>#REF!</f>
        <v>#REF!</v>
      </c>
      <c r="G93" s="54">
        <f>SUMIF(مرتجع!$D:$D,A93,مرتجع!$H:$H)</f>
        <v>0</v>
      </c>
      <c r="H93" s="54" t="e">
        <f>'الاجمالى المنصرف'!P93</f>
        <v>#REF!</v>
      </c>
      <c r="I93" s="58" t="e">
        <f t="shared" si="2"/>
        <v>#REF!</v>
      </c>
      <c r="J93" s="107"/>
      <c r="K93" s="38" t="e">
        <f t="shared" si="3"/>
        <v>#REF!</v>
      </c>
      <c r="M93" s="62"/>
      <c r="N93" s="62"/>
    </row>
    <row r="94" spans="1:14" ht="24.95" customHeight="1" thickTop="1" thickBot="1">
      <c r="A94" s="30">
        <v>91</v>
      </c>
      <c r="B94" s="30" t="s">
        <v>136</v>
      </c>
      <c r="C94" s="30" t="s">
        <v>139</v>
      </c>
      <c r="D94" s="38">
        <v>4</v>
      </c>
      <c r="E94" s="54" t="e">
        <f>'اجمالى الوارد'!P94</f>
        <v>#REF!</v>
      </c>
      <c r="F94" s="54" t="e">
        <f>#REF!</f>
        <v>#REF!</v>
      </c>
      <c r="G94" s="54">
        <f>SUMIF(مرتجع!$D:$D,A94,مرتجع!$H:$H)</f>
        <v>1</v>
      </c>
      <c r="H94" s="54" t="e">
        <f>'الاجمالى المنصرف'!P94</f>
        <v>#REF!</v>
      </c>
      <c r="I94" s="58" t="e">
        <f t="shared" si="2"/>
        <v>#REF!</v>
      </c>
      <c r="J94" s="107"/>
      <c r="K94" s="38" t="e">
        <f t="shared" si="3"/>
        <v>#REF!</v>
      </c>
      <c r="M94" s="62"/>
      <c r="N94" s="62"/>
    </row>
    <row r="95" spans="1:14" ht="24.95" customHeight="1" thickTop="1" thickBot="1">
      <c r="A95" s="30">
        <v>92</v>
      </c>
      <c r="B95" s="30" t="s">
        <v>93</v>
      </c>
      <c r="C95" s="30" t="s">
        <v>140</v>
      </c>
      <c r="D95" s="38">
        <v>3</v>
      </c>
      <c r="E95" s="54" t="e">
        <f>'اجمالى الوارد'!P95</f>
        <v>#REF!</v>
      </c>
      <c r="F95" s="54" t="e">
        <f>#REF!</f>
        <v>#REF!</v>
      </c>
      <c r="G95" s="54">
        <f>SUMIF(مرتجع!$D:$D,A95,مرتجع!$H:$H)</f>
        <v>0</v>
      </c>
      <c r="H95" s="54" t="e">
        <f>'الاجمالى المنصرف'!P95</f>
        <v>#REF!</v>
      </c>
      <c r="I95" s="58" t="e">
        <f t="shared" si="2"/>
        <v>#REF!</v>
      </c>
      <c r="J95" s="107"/>
      <c r="K95" s="38" t="e">
        <f t="shared" si="3"/>
        <v>#REF!</v>
      </c>
      <c r="M95" s="62"/>
      <c r="N95" s="62"/>
    </row>
    <row r="96" spans="1:14" ht="24.95" customHeight="1" thickTop="1" thickBot="1">
      <c r="A96" s="30">
        <v>93</v>
      </c>
      <c r="B96" s="30" t="s">
        <v>136</v>
      </c>
      <c r="C96" s="30" t="s">
        <v>141</v>
      </c>
      <c r="D96" s="38">
        <v>4</v>
      </c>
      <c r="E96" s="54" t="e">
        <f>'اجمالى الوارد'!P96</f>
        <v>#REF!</v>
      </c>
      <c r="F96" s="54" t="e">
        <f>#REF!</f>
        <v>#REF!</v>
      </c>
      <c r="G96" s="54">
        <f>SUMIF(مرتجع!$D:$D,A96,مرتجع!$H:$H)</f>
        <v>0</v>
      </c>
      <c r="H96" s="54" t="e">
        <f>'الاجمالى المنصرف'!P96</f>
        <v>#REF!</v>
      </c>
      <c r="I96" s="58" t="e">
        <f t="shared" si="2"/>
        <v>#REF!</v>
      </c>
      <c r="J96" s="107"/>
      <c r="K96" s="38" t="e">
        <f t="shared" si="3"/>
        <v>#REF!</v>
      </c>
      <c r="M96" s="62"/>
      <c r="N96" s="62"/>
    </row>
    <row r="97" spans="1:14" ht="24.95" customHeight="1" thickTop="1" thickBot="1">
      <c r="A97" s="30">
        <v>94</v>
      </c>
      <c r="B97" s="30" t="s">
        <v>93</v>
      </c>
      <c r="C97" s="30" t="s">
        <v>142</v>
      </c>
      <c r="D97" s="38">
        <v>3</v>
      </c>
      <c r="E97" s="54" t="e">
        <f>'اجمالى الوارد'!P97</f>
        <v>#REF!</v>
      </c>
      <c r="F97" s="54" t="e">
        <f>#REF!</f>
        <v>#REF!</v>
      </c>
      <c r="G97" s="54">
        <f>SUMIF(مرتجع!$D:$D,A97,مرتجع!$H:$H)</f>
        <v>0</v>
      </c>
      <c r="H97" s="54" t="e">
        <f>'الاجمالى المنصرف'!P97</f>
        <v>#REF!</v>
      </c>
      <c r="I97" s="58" t="e">
        <f t="shared" si="2"/>
        <v>#REF!</v>
      </c>
      <c r="J97" s="107"/>
      <c r="K97" s="38" t="e">
        <f t="shared" si="3"/>
        <v>#REF!</v>
      </c>
      <c r="M97" s="62"/>
      <c r="N97" s="62"/>
    </row>
    <row r="98" spans="1:14" ht="24.95" customHeight="1" thickTop="1" thickBot="1">
      <c r="A98" s="30">
        <v>95</v>
      </c>
      <c r="B98" s="30" t="s">
        <v>136</v>
      </c>
      <c r="C98" s="30" t="s">
        <v>143</v>
      </c>
      <c r="D98" s="38">
        <v>5</v>
      </c>
      <c r="E98" s="54" t="e">
        <f>'اجمالى الوارد'!P98</f>
        <v>#REF!</v>
      </c>
      <c r="F98" s="54" t="e">
        <f>#REF!</f>
        <v>#REF!</v>
      </c>
      <c r="G98" s="54">
        <f>SUMIF(مرتجع!$D:$D,A98,مرتجع!$H:$H)</f>
        <v>0</v>
      </c>
      <c r="H98" s="54" t="e">
        <f>'الاجمالى المنصرف'!P98</f>
        <v>#REF!</v>
      </c>
      <c r="I98" s="58" t="e">
        <f t="shared" si="2"/>
        <v>#REF!</v>
      </c>
      <c r="J98" s="107"/>
      <c r="K98" s="38" t="e">
        <f t="shared" si="3"/>
        <v>#REF!</v>
      </c>
      <c r="M98" s="62"/>
      <c r="N98" s="62"/>
    </row>
    <row r="99" spans="1:14" ht="24.95" customHeight="1" thickTop="1" thickBot="1">
      <c r="A99" s="30">
        <v>96</v>
      </c>
      <c r="B99" s="30" t="s">
        <v>93</v>
      </c>
      <c r="C99" s="30" t="s">
        <v>144</v>
      </c>
      <c r="D99" s="38">
        <v>3</v>
      </c>
      <c r="E99" s="54" t="e">
        <f>'اجمالى الوارد'!P99</f>
        <v>#REF!</v>
      </c>
      <c r="F99" s="54" t="e">
        <f>#REF!</f>
        <v>#REF!</v>
      </c>
      <c r="G99" s="54">
        <f>SUMIF(مرتجع!$D:$D,A99,مرتجع!$H:$H)</f>
        <v>1</v>
      </c>
      <c r="H99" s="54" t="e">
        <f>'الاجمالى المنصرف'!P99</f>
        <v>#REF!</v>
      </c>
      <c r="I99" s="58" t="e">
        <f t="shared" si="2"/>
        <v>#REF!</v>
      </c>
      <c r="J99" s="107"/>
      <c r="K99" s="38" t="e">
        <f t="shared" si="3"/>
        <v>#REF!</v>
      </c>
      <c r="M99" s="62"/>
      <c r="N99" s="62"/>
    </row>
    <row r="100" spans="1:14" ht="24.95" customHeight="1" thickTop="1" thickBot="1">
      <c r="A100" s="30">
        <v>97</v>
      </c>
      <c r="B100" s="30" t="s">
        <v>136</v>
      </c>
      <c r="C100" s="30" t="s">
        <v>145</v>
      </c>
      <c r="D100" s="38">
        <v>4</v>
      </c>
      <c r="E100" s="54" t="e">
        <f>'اجمالى الوارد'!P100</f>
        <v>#REF!</v>
      </c>
      <c r="F100" s="54" t="e">
        <f>#REF!</f>
        <v>#REF!</v>
      </c>
      <c r="G100" s="54">
        <f>SUMIF(مرتجع!$D:$D,A100,مرتجع!$H:$H)</f>
        <v>0</v>
      </c>
      <c r="H100" s="54" t="e">
        <f>'الاجمالى المنصرف'!P100</f>
        <v>#REF!</v>
      </c>
      <c r="I100" s="58" t="e">
        <f t="shared" si="2"/>
        <v>#REF!</v>
      </c>
      <c r="J100" s="107"/>
      <c r="K100" s="38" t="e">
        <f t="shared" si="3"/>
        <v>#REF!</v>
      </c>
      <c r="M100" s="62"/>
      <c r="N100" s="62"/>
    </row>
    <row r="101" spans="1:14" ht="24.95" customHeight="1" thickTop="1" thickBot="1">
      <c r="A101" s="30">
        <v>98</v>
      </c>
      <c r="B101" s="30"/>
      <c r="C101" s="30"/>
      <c r="D101" s="38">
        <v>0</v>
      </c>
      <c r="E101" s="54" t="e">
        <f>'اجمالى الوارد'!P101</f>
        <v>#REF!</v>
      </c>
      <c r="F101" s="54" t="e">
        <f>#REF!</f>
        <v>#REF!</v>
      </c>
      <c r="G101" s="54">
        <f>SUMIF(مرتجع!$D:$D,A101,مرتجع!$H:$H)</f>
        <v>0</v>
      </c>
      <c r="H101" s="54" t="e">
        <f>'الاجمالى المنصرف'!P101</f>
        <v>#REF!</v>
      </c>
      <c r="I101" s="58" t="e">
        <f t="shared" si="2"/>
        <v>#REF!</v>
      </c>
      <c r="J101" s="107"/>
      <c r="K101" s="38" t="e">
        <f t="shared" si="3"/>
        <v>#REF!</v>
      </c>
    </row>
    <row r="102" spans="1:14" ht="24.95" customHeight="1" thickTop="1" thickBot="1">
      <c r="A102" s="30">
        <v>99</v>
      </c>
      <c r="B102" s="30"/>
      <c r="C102" s="30"/>
      <c r="D102" s="38">
        <v>0</v>
      </c>
      <c r="E102" s="54" t="e">
        <f>'اجمالى الوارد'!P102</f>
        <v>#REF!</v>
      </c>
      <c r="F102" s="54" t="e">
        <f>#REF!</f>
        <v>#REF!</v>
      </c>
      <c r="G102" s="54">
        <f>SUMIF(مرتجع!$D:$D,A102,مرتجع!$H:$H)</f>
        <v>0</v>
      </c>
      <c r="H102" s="54" t="e">
        <f>'الاجمالى المنصرف'!P102</f>
        <v>#REF!</v>
      </c>
      <c r="I102" s="58" t="e">
        <f t="shared" si="2"/>
        <v>#REF!</v>
      </c>
      <c r="J102" s="107"/>
      <c r="K102" s="38" t="e">
        <f t="shared" si="3"/>
        <v>#REF!</v>
      </c>
    </row>
    <row r="103" spans="1:14" ht="24.95" customHeight="1" thickTop="1" thickBot="1">
      <c r="A103" s="30">
        <v>100</v>
      </c>
      <c r="B103" s="28" t="s">
        <v>132</v>
      </c>
      <c r="C103" s="30"/>
      <c r="D103" s="38">
        <v>0</v>
      </c>
      <c r="E103" s="54" t="e">
        <f>'اجمالى الوارد'!P103</f>
        <v>#REF!</v>
      </c>
      <c r="F103" s="54" t="e">
        <f>#REF!</f>
        <v>#REF!</v>
      </c>
      <c r="G103" s="54">
        <f>SUMIF(مرتجع!$D:$D,A103,مرتجع!$H:$H)</f>
        <v>0</v>
      </c>
      <c r="H103" s="54" t="e">
        <f>'الاجمالى المنصرف'!P103</f>
        <v>#REF!</v>
      </c>
      <c r="I103" s="58" t="e">
        <f t="shared" si="2"/>
        <v>#REF!</v>
      </c>
      <c r="J103" s="107"/>
      <c r="K103" s="38" t="e">
        <f t="shared" si="3"/>
        <v>#REF!</v>
      </c>
    </row>
    <row r="104" spans="1:14" ht="24.95" customHeight="1" thickTop="1" thickBot="1">
      <c r="A104" s="30">
        <v>101</v>
      </c>
      <c r="B104" s="30" t="s">
        <v>702</v>
      </c>
      <c r="C104" s="30" t="s">
        <v>692</v>
      </c>
      <c r="D104" s="38">
        <v>0</v>
      </c>
      <c r="E104" s="54" t="e">
        <f>'اجمالى الوارد'!P104</f>
        <v>#REF!</v>
      </c>
      <c r="F104" s="54" t="e">
        <f>#REF!</f>
        <v>#REF!</v>
      </c>
      <c r="G104" s="54">
        <f>SUMIF(مرتجع!$D:$D,A104,مرتجع!$H:$H)</f>
        <v>5</v>
      </c>
      <c r="H104" s="54" t="e">
        <f>'الاجمالى المنصرف'!P104</f>
        <v>#REF!</v>
      </c>
      <c r="I104" s="58" t="e">
        <f t="shared" si="2"/>
        <v>#REF!</v>
      </c>
      <c r="J104" s="107"/>
      <c r="K104" s="38" t="e">
        <f t="shared" si="3"/>
        <v>#REF!</v>
      </c>
    </row>
    <row r="105" spans="1:14" ht="24.95" customHeight="1" thickTop="1" thickBot="1">
      <c r="A105" s="30">
        <v>102</v>
      </c>
      <c r="B105" s="30" t="s">
        <v>134</v>
      </c>
      <c r="C105" s="30" t="s">
        <v>693</v>
      </c>
      <c r="D105" s="38">
        <v>0</v>
      </c>
      <c r="E105" s="54" t="e">
        <f>'اجمالى الوارد'!P105</f>
        <v>#REF!</v>
      </c>
      <c r="F105" s="54" t="e">
        <f>#REF!</f>
        <v>#REF!</v>
      </c>
      <c r="G105" s="54">
        <f>SUMIF(مرتجع!$D:$D,A105,مرتجع!$H:$H)</f>
        <v>0</v>
      </c>
      <c r="H105" s="54" t="e">
        <f>'الاجمالى المنصرف'!P105</f>
        <v>#REF!</v>
      </c>
      <c r="I105" s="58" t="e">
        <f t="shared" si="2"/>
        <v>#REF!</v>
      </c>
      <c r="J105" s="107"/>
      <c r="K105" s="38" t="e">
        <f t="shared" si="3"/>
        <v>#REF!</v>
      </c>
    </row>
    <row r="106" spans="1:14" ht="24.95" customHeight="1" thickTop="1" thickBot="1">
      <c r="A106" s="30">
        <v>103</v>
      </c>
      <c r="B106" s="30" t="s">
        <v>703</v>
      </c>
      <c r="C106" s="30" t="s">
        <v>694</v>
      </c>
      <c r="D106" s="38">
        <v>0</v>
      </c>
      <c r="E106" s="54" t="e">
        <f>'اجمالى الوارد'!P106</f>
        <v>#REF!</v>
      </c>
      <c r="F106" s="54" t="e">
        <f>#REF!</f>
        <v>#REF!</v>
      </c>
      <c r="G106" s="54">
        <f>SUMIF(مرتجع!$D:$D,A106,مرتجع!$H:$H)</f>
        <v>0</v>
      </c>
      <c r="H106" s="54" t="e">
        <f>'الاجمالى المنصرف'!P106</f>
        <v>#REF!</v>
      </c>
      <c r="I106" s="58" t="e">
        <f t="shared" si="2"/>
        <v>#REF!</v>
      </c>
      <c r="J106" s="107"/>
      <c r="K106" s="38" t="e">
        <f t="shared" si="3"/>
        <v>#REF!</v>
      </c>
    </row>
    <row r="107" spans="1:14" ht="24.95" customHeight="1" thickTop="1" thickBot="1">
      <c r="A107" s="30">
        <v>104</v>
      </c>
      <c r="B107" s="30" t="s">
        <v>704</v>
      </c>
      <c r="C107" s="30" t="s">
        <v>695</v>
      </c>
      <c r="D107" s="38">
        <v>0</v>
      </c>
      <c r="E107" s="54" t="e">
        <f>'اجمالى الوارد'!P107</f>
        <v>#REF!</v>
      </c>
      <c r="F107" s="54" t="e">
        <f>#REF!</f>
        <v>#REF!</v>
      </c>
      <c r="G107" s="54">
        <f>SUMIF(مرتجع!$D:$D,A107,مرتجع!$H:$H)</f>
        <v>0</v>
      </c>
      <c r="H107" s="54" t="e">
        <f>'الاجمالى المنصرف'!P107</f>
        <v>#REF!</v>
      </c>
      <c r="I107" s="58" t="e">
        <f t="shared" si="2"/>
        <v>#REF!</v>
      </c>
      <c r="J107" s="107"/>
      <c r="K107" s="38" t="e">
        <f t="shared" si="3"/>
        <v>#REF!</v>
      </c>
    </row>
    <row r="108" spans="1:14" ht="24.95" customHeight="1" thickTop="1" thickBot="1">
      <c r="A108" s="30">
        <v>105</v>
      </c>
      <c r="B108" s="30" t="s">
        <v>705</v>
      </c>
      <c r="C108" s="30" t="s">
        <v>696</v>
      </c>
      <c r="D108" s="38">
        <v>0</v>
      </c>
      <c r="E108" s="54" t="e">
        <f>'اجمالى الوارد'!P108</f>
        <v>#REF!</v>
      </c>
      <c r="F108" s="54" t="e">
        <f>#REF!</f>
        <v>#REF!</v>
      </c>
      <c r="G108" s="54">
        <f>SUMIF(مرتجع!$D:$D,A108,مرتجع!$H:$H)</f>
        <v>0</v>
      </c>
      <c r="H108" s="54" t="e">
        <f>'الاجمالى المنصرف'!P108</f>
        <v>#REF!</v>
      </c>
      <c r="I108" s="58" t="e">
        <f t="shared" si="2"/>
        <v>#REF!</v>
      </c>
      <c r="J108" s="107"/>
      <c r="K108" s="38" t="e">
        <f t="shared" si="3"/>
        <v>#REF!</v>
      </c>
    </row>
    <row r="109" spans="1:14" ht="24.95" customHeight="1" thickTop="1" thickBot="1">
      <c r="A109" s="30">
        <v>106</v>
      </c>
      <c r="B109" s="30" t="s">
        <v>706</v>
      </c>
      <c r="C109" s="30" t="s">
        <v>696</v>
      </c>
      <c r="D109" s="38">
        <v>0</v>
      </c>
      <c r="E109" s="54" t="e">
        <f>'اجمالى الوارد'!P109</f>
        <v>#REF!</v>
      </c>
      <c r="F109" s="54" t="e">
        <f>#REF!</f>
        <v>#REF!</v>
      </c>
      <c r="G109" s="54">
        <f>SUMIF(مرتجع!$D:$D,A109,مرتجع!$H:$H)</f>
        <v>0</v>
      </c>
      <c r="H109" s="54" t="e">
        <f>'الاجمالى المنصرف'!P109</f>
        <v>#REF!</v>
      </c>
      <c r="I109" s="58" t="e">
        <f t="shared" si="2"/>
        <v>#REF!</v>
      </c>
      <c r="J109" s="107"/>
      <c r="K109" s="38" t="e">
        <f t="shared" si="3"/>
        <v>#REF!</v>
      </c>
    </row>
    <row r="110" spans="1:14" ht="24.95" customHeight="1" thickTop="1" thickBot="1">
      <c r="A110" s="30">
        <v>107</v>
      </c>
      <c r="B110" s="30" t="s">
        <v>705</v>
      </c>
      <c r="C110" s="30" t="s">
        <v>697</v>
      </c>
      <c r="D110" s="38">
        <v>0</v>
      </c>
      <c r="E110" s="54" t="e">
        <f>'اجمالى الوارد'!P110</f>
        <v>#REF!</v>
      </c>
      <c r="F110" s="54" t="e">
        <f>#REF!</f>
        <v>#REF!</v>
      </c>
      <c r="G110" s="54">
        <f>SUMIF(مرتجع!$D:$D,A110,مرتجع!$H:$H)</f>
        <v>0</v>
      </c>
      <c r="H110" s="54" t="e">
        <f>'الاجمالى المنصرف'!P110</f>
        <v>#REF!</v>
      </c>
      <c r="I110" s="58" t="e">
        <f t="shared" si="2"/>
        <v>#REF!</v>
      </c>
      <c r="J110" s="107"/>
      <c r="K110" s="38" t="e">
        <f t="shared" si="3"/>
        <v>#REF!</v>
      </c>
    </row>
    <row r="111" spans="1:14" ht="24.95" customHeight="1" thickTop="1" thickBot="1">
      <c r="A111" s="30">
        <v>108</v>
      </c>
      <c r="B111" s="30" t="s">
        <v>706</v>
      </c>
      <c r="C111" s="30" t="s">
        <v>697</v>
      </c>
      <c r="D111" s="38">
        <v>0</v>
      </c>
      <c r="E111" s="54" t="e">
        <f>'اجمالى الوارد'!P111</f>
        <v>#REF!</v>
      </c>
      <c r="F111" s="54" t="e">
        <f>#REF!</f>
        <v>#REF!</v>
      </c>
      <c r="G111" s="54">
        <f>SUMIF(مرتجع!$D:$D,A111,مرتجع!$H:$H)</f>
        <v>0</v>
      </c>
      <c r="H111" s="54" t="e">
        <f>'الاجمالى المنصرف'!P111</f>
        <v>#REF!</v>
      </c>
      <c r="I111" s="58" t="e">
        <f t="shared" si="2"/>
        <v>#REF!</v>
      </c>
      <c r="J111" s="107"/>
      <c r="K111" s="38" t="e">
        <f t="shared" si="3"/>
        <v>#REF!</v>
      </c>
    </row>
    <row r="112" spans="1:14" ht="24.95" customHeight="1" thickTop="1" thickBot="1">
      <c r="A112" s="30">
        <v>109</v>
      </c>
      <c r="B112" s="30" t="s">
        <v>705</v>
      </c>
      <c r="C112" s="30" t="s">
        <v>698</v>
      </c>
      <c r="D112" s="38">
        <v>0</v>
      </c>
      <c r="E112" s="54" t="e">
        <f>'اجمالى الوارد'!P112</f>
        <v>#REF!</v>
      </c>
      <c r="F112" s="54" t="e">
        <f>#REF!</f>
        <v>#REF!</v>
      </c>
      <c r="G112" s="54">
        <f>SUMIF(مرتجع!$D:$D,A112,مرتجع!$H:$H)</f>
        <v>0</v>
      </c>
      <c r="H112" s="54" t="e">
        <f>'الاجمالى المنصرف'!P112</f>
        <v>#REF!</v>
      </c>
      <c r="I112" s="58" t="e">
        <f t="shared" si="2"/>
        <v>#REF!</v>
      </c>
      <c r="J112" s="107"/>
      <c r="K112" s="38" t="e">
        <f t="shared" si="3"/>
        <v>#REF!</v>
      </c>
    </row>
    <row r="113" spans="1:14" ht="24.95" customHeight="1" thickTop="1" thickBot="1">
      <c r="A113" s="30">
        <v>110</v>
      </c>
      <c r="B113" s="30" t="s">
        <v>706</v>
      </c>
      <c r="C113" s="30" t="s">
        <v>698</v>
      </c>
      <c r="D113" s="38">
        <v>0</v>
      </c>
      <c r="E113" s="54" t="e">
        <f>'اجمالى الوارد'!P113</f>
        <v>#REF!</v>
      </c>
      <c r="F113" s="54" t="e">
        <f>#REF!</f>
        <v>#REF!</v>
      </c>
      <c r="G113" s="54">
        <f>SUMIF(مرتجع!$D:$D,A113,مرتجع!$H:$H)</f>
        <v>0</v>
      </c>
      <c r="H113" s="54" t="e">
        <f>'الاجمالى المنصرف'!P113</f>
        <v>#REF!</v>
      </c>
      <c r="I113" s="58" t="e">
        <f t="shared" si="2"/>
        <v>#REF!</v>
      </c>
      <c r="J113" s="107"/>
      <c r="K113" s="38" t="e">
        <f t="shared" si="3"/>
        <v>#REF!</v>
      </c>
    </row>
    <row r="114" spans="1:14" ht="24.95" customHeight="1" thickTop="1" thickBot="1">
      <c r="A114" s="30">
        <v>111</v>
      </c>
      <c r="B114" s="30" t="s">
        <v>705</v>
      </c>
      <c r="C114" s="30" t="s">
        <v>699</v>
      </c>
      <c r="D114" s="38">
        <v>0</v>
      </c>
      <c r="E114" s="54" t="e">
        <f>'اجمالى الوارد'!P114</f>
        <v>#REF!</v>
      </c>
      <c r="F114" s="54" t="e">
        <f>#REF!</f>
        <v>#REF!</v>
      </c>
      <c r="G114" s="54">
        <f>SUMIF(مرتجع!$D:$D,A114,مرتجع!$H:$H)</f>
        <v>0</v>
      </c>
      <c r="H114" s="54" t="e">
        <f>'الاجمالى المنصرف'!P114</f>
        <v>#REF!</v>
      </c>
      <c r="I114" s="58" t="e">
        <f t="shared" si="2"/>
        <v>#REF!</v>
      </c>
      <c r="J114" s="107"/>
      <c r="K114" s="38" t="e">
        <f t="shared" si="3"/>
        <v>#REF!</v>
      </c>
    </row>
    <row r="115" spans="1:14" ht="24.95" customHeight="1" thickTop="1" thickBot="1">
      <c r="A115" s="30">
        <v>112</v>
      </c>
      <c r="B115" s="30" t="s">
        <v>706</v>
      </c>
      <c r="C115" s="30" t="s">
        <v>699</v>
      </c>
      <c r="D115" s="38">
        <v>0</v>
      </c>
      <c r="E115" s="54" t="e">
        <f>'اجمالى الوارد'!P115</f>
        <v>#REF!</v>
      </c>
      <c r="F115" s="54" t="e">
        <f>#REF!</f>
        <v>#REF!</v>
      </c>
      <c r="G115" s="54">
        <f>SUMIF(مرتجع!$D:$D,A115,مرتجع!$H:$H)</f>
        <v>0</v>
      </c>
      <c r="H115" s="54" t="e">
        <f>'الاجمالى المنصرف'!P115</f>
        <v>#REF!</v>
      </c>
      <c r="I115" s="58" t="e">
        <f t="shared" si="2"/>
        <v>#REF!</v>
      </c>
      <c r="J115" s="107"/>
      <c r="K115" s="38" t="e">
        <f t="shared" si="3"/>
        <v>#REF!</v>
      </c>
    </row>
    <row r="116" spans="1:14" ht="24.95" customHeight="1" thickTop="1" thickBot="1">
      <c r="A116" s="30">
        <v>113</v>
      </c>
      <c r="B116" s="30" t="s">
        <v>705</v>
      </c>
      <c r="C116" s="30" t="s">
        <v>700</v>
      </c>
      <c r="D116" s="38">
        <v>0</v>
      </c>
      <c r="E116" s="54" t="e">
        <f>'اجمالى الوارد'!P116</f>
        <v>#REF!</v>
      </c>
      <c r="F116" s="54" t="e">
        <f>#REF!</f>
        <v>#REF!</v>
      </c>
      <c r="G116" s="54">
        <f>SUMIF(مرتجع!$D:$D,A116,مرتجع!$H:$H)</f>
        <v>0</v>
      </c>
      <c r="H116" s="54" t="e">
        <f>'الاجمالى المنصرف'!P116</f>
        <v>#REF!</v>
      </c>
      <c r="I116" s="58" t="e">
        <f t="shared" si="2"/>
        <v>#REF!</v>
      </c>
      <c r="J116" s="107"/>
      <c r="K116" s="38" t="e">
        <f t="shared" si="3"/>
        <v>#REF!</v>
      </c>
    </row>
    <row r="117" spans="1:14" ht="24.95" customHeight="1" thickTop="1" thickBot="1">
      <c r="A117" s="30">
        <v>114</v>
      </c>
      <c r="B117" s="30" t="s">
        <v>706</v>
      </c>
      <c r="C117" s="30" t="s">
        <v>700</v>
      </c>
      <c r="D117" s="38">
        <v>0</v>
      </c>
      <c r="E117" s="54" t="e">
        <f>'اجمالى الوارد'!P117</f>
        <v>#REF!</v>
      </c>
      <c r="F117" s="54" t="e">
        <f>#REF!</f>
        <v>#REF!</v>
      </c>
      <c r="G117" s="54">
        <f>SUMIF(مرتجع!$D:$D,A117,مرتجع!$H:$H)</f>
        <v>0</v>
      </c>
      <c r="H117" s="54" t="e">
        <f>'الاجمالى المنصرف'!P117</f>
        <v>#REF!</v>
      </c>
      <c r="I117" s="58" t="e">
        <f t="shared" si="2"/>
        <v>#REF!</v>
      </c>
      <c r="J117" s="107"/>
      <c r="K117" s="38" t="e">
        <f t="shared" si="3"/>
        <v>#REF!</v>
      </c>
    </row>
    <row r="118" spans="1:14" ht="24.95" customHeight="1" thickTop="1" thickBot="1">
      <c r="A118" s="30">
        <v>115</v>
      </c>
      <c r="B118" s="30" t="s">
        <v>707</v>
      </c>
      <c r="C118" s="30" t="s">
        <v>701</v>
      </c>
      <c r="D118" s="38">
        <v>0</v>
      </c>
      <c r="E118" s="54" t="e">
        <f>'اجمالى الوارد'!P118</f>
        <v>#REF!</v>
      </c>
      <c r="F118" s="54" t="e">
        <f>#REF!</f>
        <v>#REF!</v>
      </c>
      <c r="G118" s="54">
        <f>SUMIF(مرتجع!$D:$D,A118,مرتجع!$H:$H)</f>
        <v>0</v>
      </c>
      <c r="H118" s="54" t="e">
        <f>'الاجمالى المنصرف'!P118</f>
        <v>#REF!</v>
      </c>
      <c r="I118" s="58" t="e">
        <f t="shared" si="2"/>
        <v>#REF!</v>
      </c>
      <c r="J118" s="107"/>
      <c r="K118" s="38" t="e">
        <f t="shared" si="3"/>
        <v>#REF!</v>
      </c>
    </row>
    <row r="119" spans="1:14" ht="24.95" customHeight="1" thickTop="1" thickBot="1">
      <c r="A119" s="30">
        <v>116</v>
      </c>
      <c r="B119" s="28" t="s">
        <v>705</v>
      </c>
      <c r="C119" s="28" t="s">
        <v>725</v>
      </c>
      <c r="D119" s="38">
        <v>0</v>
      </c>
      <c r="E119" s="54" t="e">
        <f>'اجمالى الوارد'!P119</f>
        <v>#REF!</v>
      </c>
      <c r="F119" s="54" t="e">
        <f>#REF!</f>
        <v>#REF!</v>
      </c>
      <c r="G119" s="54">
        <f>SUMIF(مرتجع!$D:$D,A119,مرتجع!$H:$H)</f>
        <v>0</v>
      </c>
      <c r="H119" s="54" t="e">
        <f>'الاجمالى المنصرف'!P119</f>
        <v>#REF!</v>
      </c>
      <c r="I119" s="58" t="e">
        <f t="shared" si="2"/>
        <v>#REF!</v>
      </c>
      <c r="J119" s="107"/>
      <c r="K119" s="38" t="e">
        <f t="shared" si="3"/>
        <v>#REF!</v>
      </c>
    </row>
    <row r="120" spans="1:14" ht="24.95" customHeight="1" thickTop="1" thickBot="1">
      <c r="A120" s="30">
        <v>117</v>
      </c>
      <c r="B120" s="28" t="s">
        <v>705</v>
      </c>
      <c r="C120" s="28" t="s">
        <v>726</v>
      </c>
      <c r="D120" s="38">
        <v>0</v>
      </c>
      <c r="E120" s="54" t="e">
        <f>'اجمالى الوارد'!P120</f>
        <v>#REF!</v>
      </c>
      <c r="F120" s="54" t="e">
        <f>#REF!</f>
        <v>#REF!</v>
      </c>
      <c r="G120" s="54">
        <f>SUMIF(مرتجع!$D:$D,A120,مرتجع!$H:$H)</f>
        <v>1</v>
      </c>
      <c r="H120" s="54" t="e">
        <f>'الاجمالى المنصرف'!P120</f>
        <v>#REF!</v>
      </c>
      <c r="I120" s="58" t="e">
        <f t="shared" si="2"/>
        <v>#REF!</v>
      </c>
      <c r="J120" s="107"/>
      <c r="K120" s="38" t="e">
        <f t="shared" si="3"/>
        <v>#REF!</v>
      </c>
    </row>
    <row r="121" spans="1:14" ht="24.95" customHeight="1" thickTop="1" thickBot="1">
      <c r="A121" s="30">
        <v>118</v>
      </c>
      <c r="B121" s="28" t="s">
        <v>705</v>
      </c>
      <c r="C121" s="28" t="s">
        <v>730</v>
      </c>
      <c r="D121" s="38">
        <v>0</v>
      </c>
      <c r="E121" s="54" t="e">
        <f>'اجمالى الوارد'!P121</f>
        <v>#REF!</v>
      </c>
      <c r="F121" s="54" t="e">
        <f>#REF!</f>
        <v>#REF!</v>
      </c>
      <c r="G121" s="54">
        <f>SUMIF(مرتجع!$D:$D,A121,مرتجع!$H:$H)</f>
        <v>0</v>
      </c>
      <c r="H121" s="54" t="e">
        <f>'الاجمالى المنصرف'!P121</f>
        <v>#REF!</v>
      </c>
      <c r="I121" s="58" t="e">
        <f t="shared" si="2"/>
        <v>#REF!</v>
      </c>
      <c r="J121" s="107"/>
      <c r="K121" s="38" t="e">
        <f t="shared" si="3"/>
        <v>#REF!</v>
      </c>
    </row>
    <row r="122" spans="1:14" ht="24.95" customHeight="1" thickTop="1" thickBot="1">
      <c r="A122" s="30">
        <v>119</v>
      </c>
      <c r="B122" s="28" t="s">
        <v>705</v>
      </c>
      <c r="C122" s="28" t="s">
        <v>727</v>
      </c>
      <c r="D122" s="38">
        <v>0</v>
      </c>
      <c r="E122" s="54" t="e">
        <f>'اجمالى الوارد'!P122</f>
        <v>#REF!</v>
      </c>
      <c r="F122" s="54" t="e">
        <f>#REF!</f>
        <v>#REF!</v>
      </c>
      <c r="G122" s="54">
        <f>SUMIF(مرتجع!$D:$D,A122,مرتجع!$H:$H)</f>
        <v>0</v>
      </c>
      <c r="H122" s="54" t="e">
        <f>'الاجمالى المنصرف'!P122</f>
        <v>#REF!</v>
      </c>
      <c r="I122" s="58" t="e">
        <f t="shared" si="2"/>
        <v>#REF!</v>
      </c>
      <c r="J122" s="107"/>
      <c r="K122" s="38" t="e">
        <f t="shared" si="3"/>
        <v>#REF!</v>
      </c>
    </row>
    <row r="123" spans="1:14" ht="24.95" customHeight="1" thickTop="1" thickBot="1">
      <c r="A123" s="30">
        <v>120</v>
      </c>
      <c r="B123" s="28" t="s">
        <v>705</v>
      </c>
      <c r="C123" s="28" t="s">
        <v>728</v>
      </c>
      <c r="D123" s="38">
        <v>0</v>
      </c>
      <c r="E123" s="54" t="e">
        <f>'اجمالى الوارد'!P123</f>
        <v>#REF!</v>
      </c>
      <c r="F123" s="54" t="e">
        <f>#REF!</f>
        <v>#REF!</v>
      </c>
      <c r="G123" s="54">
        <f>SUMIF(مرتجع!$D:$D,A123,مرتجع!$H:$H)</f>
        <v>0</v>
      </c>
      <c r="H123" s="54" t="e">
        <f>'الاجمالى المنصرف'!P123</f>
        <v>#REF!</v>
      </c>
      <c r="I123" s="58" t="e">
        <f t="shared" si="2"/>
        <v>#REF!</v>
      </c>
      <c r="J123" s="107"/>
      <c r="K123" s="38" t="e">
        <f t="shared" si="3"/>
        <v>#REF!</v>
      </c>
    </row>
    <row r="124" spans="1:14" ht="24.95" customHeight="1" thickTop="1" thickBot="1">
      <c r="A124" s="30">
        <v>121</v>
      </c>
      <c r="B124" s="28" t="s">
        <v>705</v>
      </c>
      <c r="C124" s="28" t="s">
        <v>729</v>
      </c>
      <c r="D124" s="38">
        <v>0</v>
      </c>
      <c r="E124" s="54" t="e">
        <f>'اجمالى الوارد'!P124</f>
        <v>#REF!</v>
      </c>
      <c r="F124" s="54" t="e">
        <f>#REF!</f>
        <v>#REF!</v>
      </c>
      <c r="G124" s="54">
        <f>SUMIF(مرتجع!$D:$D,A124,مرتجع!$H:$H)</f>
        <v>0</v>
      </c>
      <c r="H124" s="54" t="e">
        <f>'الاجمالى المنصرف'!P124</f>
        <v>#REF!</v>
      </c>
      <c r="I124" s="58" t="e">
        <f t="shared" si="2"/>
        <v>#REF!</v>
      </c>
      <c r="J124" s="107"/>
      <c r="K124" s="38" t="e">
        <f t="shared" si="3"/>
        <v>#REF!</v>
      </c>
    </row>
    <row r="125" spans="1:14" ht="24.95" customHeight="1" thickTop="1" thickBot="1">
      <c r="A125" s="30">
        <v>122</v>
      </c>
      <c r="B125" s="28" t="s">
        <v>735</v>
      </c>
      <c r="C125" s="28" t="s">
        <v>732</v>
      </c>
      <c r="D125" s="38">
        <v>0</v>
      </c>
      <c r="E125" s="54" t="e">
        <f>'اجمالى الوارد'!P125</f>
        <v>#REF!</v>
      </c>
      <c r="F125" s="54" t="e">
        <f>#REF!</f>
        <v>#REF!</v>
      </c>
      <c r="G125" s="54">
        <f>SUMIF(مرتجع!$D:$D,A125,مرتجع!$H:$H)</f>
        <v>0</v>
      </c>
      <c r="H125" s="54" t="e">
        <f>'الاجمالى المنصرف'!P125</f>
        <v>#REF!</v>
      </c>
      <c r="I125" s="58" t="e">
        <f t="shared" si="2"/>
        <v>#REF!</v>
      </c>
      <c r="J125" s="107"/>
      <c r="K125" s="38" t="e">
        <f t="shared" si="3"/>
        <v>#REF!</v>
      </c>
    </row>
    <row r="126" spans="1:14" ht="24.95" customHeight="1" thickTop="1" thickBot="1">
      <c r="A126" s="30">
        <v>123</v>
      </c>
      <c r="B126" s="28" t="s">
        <v>736</v>
      </c>
      <c r="C126" s="28" t="s">
        <v>733</v>
      </c>
      <c r="D126" s="38">
        <v>0</v>
      </c>
      <c r="E126" s="54" t="e">
        <f>'اجمالى الوارد'!P126</f>
        <v>#REF!</v>
      </c>
      <c r="F126" s="54" t="e">
        <f>#REF!</f>
        <v>#REF!</v>
      </c>
      <c r="G126" s="54">
        <f>SUMIF(مرتجع!$D:$D,A126,مرتجع!$H:$H)</f>
        <v>0</v>
      </c>
      <c r="H126" s="54" t="e">
        <f>'الاجمالى المنصرف'!P126</f>
        <v>#REF!</v>
      </c>
      <c r="I126" s="58" t="e">
        <f t="shared" si="2"/>
        <v>#REF!</v>
      </c>
      <c r="J126" s="107"/>
      <c r="K126" s="38" t="e">
        <f t="shared" si="3"/>
        <v>#REF!</v>
      </c>
    </row>
    <row r="127" spans="1:14" ht="24.95" customHeight="1" thickTop="1" thickBot="1">
      <c r="A127" s="30">
        <v>124</v>
      </c>
      <c r="B127" s="28" t="s">
        <v>737</v>
      </c>
      <c r="C127" s="28" t="s">
        <v>734</v>
      </c>
      <c r="D127" s="38">
        <v>0</v>
      </c>
      <c r="E127" s="54" t="e">
        <f>'اجمالى الوارد'!P127</f>
        <v>#REF!</v>
      </c>
      <c r="F127" s="54" t="e">
        <f>#REF!</f>
        <v>#REF!</v>
      </c>
      <c r="G127" s="54">
        <f>SUMIF(مرتجع!$D:$D,A127,مرتجع!$H:$H)</f>
        <v>0</v>
      </c>
      <c r="H127" s="54" t="e">
        <f>'الاجمالى المنصرف'!P127</f>
        <v>#REF!</v>
      </c>
      <c r="I127" s="58" t="e">
        <f t="shared" si="2"/>
        <v>#REF!</v>
      </c>
      <c r="J127" s="107"/>
      <c r="K127" s="38" t="e">
        <f t="shared" si="3"/>
        <v>#REF!</v>
      </c>
      <c r="M127" s="62"/>
      <c r="N127" s="62"/>
    </row>
    <row r="128" spans="1:14" ht="24.95" customHeight="1" thickTop="1" thickBot="1">
      <c r="A128" s="30">
        <v>125</v>
      </c>
      <c r="B128" s="30"/>
      <c r="C128" s="30"/>
      <c r="D128" s="38">
        <v>0</v>
      </c>
      <c r="E128" s="54" t="e">
        <f>'اجمالى الوارد'!P128</f>
        <v>#REF!</v>
      </c>
      <c r="F128" s="54" t="e">
        <f>#REF!</f>
        <v>#REF!</v>
      </c>
      <c r="G128" s="54">
        <f>SUMIF(مرتجع!$D:$D,A128,مرتجع!$H:$H)</f>
        <v>0</v>
      </c>
      <c r="H128" s="54" t="e">
        <f>'الاجمالى المنصرف'!P128</f>
        <v>#REF!</v>
      </c>
      <c r="I128" s="58" t="e">
        <f t="shared" si="2"/>
        <v>#REF!</v>
      </c>
      <c r="J128" s="107"/>
      <c r="K128" s="38" t="e">
        <f t="shared" si="3"/>
        <v>#REF!</v>
      </c>
    </row>
    <row r="129" spans="1:14" ht="24.95" customHeight="1" thickTop="1" thickBot="1">
      <c r="A129" s="30">
        <v>126</v>
      </c>
      <c r="B129" s="30"/>
      <c r="C129" s="30"/>
      <c r="D129" s="38">
        <v>0</v>
      </c>
      <c r="E129" s="54" t="e">
        <f>'اجمالى الوارد'!P129</f>
        <v>#REF!</v>
      </c>
      <c r="F129" s="54" t="e">
        <f>#REF!</f>
        <v>#REF!</v>
      </c>
      <c r="G129" s="54">
        <f>SUMIF(مرتجع!$D:$D,A129,مرتجع!$H:$H)</f>
        <v>0</v>
      </c>
      <c r="H129" s="54" t="e">
        <f>'الاجمالى المنصرف'!P129</f>
        <v>#REF!</v>
      </c>
      <c r="I129" s="58" t="e">
        <f t="shared" si="2"/>
        <v>#REF!</v>
      </c>
      <c r="J129" s="107"/>
      <c r="K129" s="38" t="e">
        <f t="shared" si="3"/>
        <v>#REF!</v>
      </c>
    </row>
    <row r="130" spans="1:14" ht="24.95" customHeight="1" thickTop="1" thickBot="1">
      <c r="A130" s="30">
        <v>127</v>
      </c>
      <c r="B130" s="30"/>
      <c r="C130" s="30"/>
      <c r="D130" s="38">
        <v>0</v>
      </c>
      <c r="E130" s="54" t="e">
        <f>'اجمالى الوارد'!P130</f>
        <v>#REF!</v>
      </c>
      <c r="F130" s="54" t="e">
        <f>#REF!</f>
        <v>#REF!</v>
      </c>
      <c r="G130" s="54">
        <f>SUMIF(مرتجع!$D:$D,A130,مرتجع!$H:$H)</f>
        <v>0</v>
      </c>
      <c r="H130" s="54" t="e">
        <f>'الاجمالى المنصرف'!P130</f>
        <v>#REF!</v>
      </c>
      <c r="I130" s="58" t="e">
        <f t="shared" si="2"/>
        <v>#REF!</v>
      </c>
      <c r="J130" s="107"/>
      <c r="K130" s="38" t="e">
        <f t="shared" si="3"/>
        <v>#REF!</v>
      </c>
    </row>
    <row r="131" spans="1:14" ht="24.95" customHeight="1" thickTop="1" thickBot="1">
      <c r="A131" s="30">
        <v>128</v>
      </c>
      <c r="B131" s="30"/>
      <c r="C131" s="30"/>
      <c r="D131" s="38">
        <v>0</v>
      </c>
      <c r="E131" s="54" t="e">
        <f>'اجمالى الوارد'!P131</f>
        <v>#REF!</v>
      </c>
      <c r="F131" s="54" t="e">
        <f>#REF!</f>
        <v>#REF!</v>
      </c>
      <c r="G131" s="54">
        <f>SUMIF(مرتجع!$D:$D,A131,مرتجع!$H:$H)</f>
        <v>0</v>
      </c>
      <c r="H131" s="54" t="e">
        <f>'الاجمالى المنصرف'!P131</f>
        <v>#REF!</v>
      </c>
      <c r="I131" s="58" t="e">
        <f t="shared" si="2"/>
        <v>#REF!</v>
      </c>
      <c r="J131" s="107"/>
      <c r="K131" s="38" t="e">
        <f t="shared" si="3"/>
        <v>#REF!</v>
      </c>
    </row>
    <row r="132" spans="1:14" ht="24.95" customHeight="1" thickTop="1" thickBot="1">
      <c r="A132" s="30">
        <v>129</v>
      </c>
      <c r="B132" s="30"/>
      <c r="C132" s="30"/>
      <c r="D132" s="38">
        <v>0</v>
      </c>
      <c r="E132" s="54" t="e">
        <f>'اجمالى الوارد'!P132</f>
        <v>#REF!</v>
      </c>
      <c r="F132" s="54" t="e">
        <f>#REF!</f>
        <v>#REF!</v>
      </c>
      <c r="G132" s="54">
        <f>SUMIF(مرتجع!$D:$D,A132,مرتجع!$H:$H)</f>
        <v>0</v>
      </c>
      <c r="H132" s="54" t="e">
        <f>'الاجمالى المنصرف'!P132</f>
        <v>#REF!</v>
      </c>
      <c r="I132" s="58" t="e">
        <f t="shared" si="2"/>
        <v>#REF!</v>
      </c>
      <c r="J132" s="107"/>
      <c r="K132" s="38" t="e">
        <f t="shared" si="3"/>
        <v>#REF!</v>
      </c>
      <c r="M132" s="62"/>
      <c r="N132" s="62"/>
    </row>
    <row r="133" spans="1:14" ht="24.95" customHeight="1" thickTop="1" thickBot="1">
      <c r="A133" s="30">
        <v>130</v>
      </c>
      <c r="B133" s="30"/>
      <c r="C133" s="30"/>
      <c r="D133" s="38">
        <v>0</v>
      </c>
      <c r="E133" s="54" t="e">
        <f>'اجمالى الوارد'!P133</f>
        <v>#REF!</v>
      </c>
      <c r="F133" s="54" t="e">
        <f>#REF!</f>
        <v>#REF!</v>
      </c>
      <c r="G133" s="54">
        <f>SUMIF(مرتجع!$D:$D,A133,مرتجع!$H:$H)</f>
        <v>0</v>
      </c>
      <c r="H133" s="54" t="e">
        <f>'الاجمالى المنصرف'!P133</f>
        <v>#REF!</v>
      </c>
      <c r="I133" s="58" t="e">
        <f t="shared" ref="I133:I196" si="4">D133+E133+F133+G133-H133</f>
        <v>#REF!</v>
      </c>
      <c r="J133" s="107"/>
      <c r="K133" s="38" t="e">
        <f t="shared" ref="K133:K196" si="5">I133*J133</f>
        <v>#REF!</v>
      </c>
    </row>
    <row r="134" spans="1:14" ht="24.95" customHeight="1" thickTop="1" thickBot="1">
      <c r="A134" s="30">
        <v>131</v>
      </c>
      <c r="B134" s="30"/>
      <c r="C134" s="30"/>
      <c r="D134" s="38">
        <v>0</v>
      </c>
      <c r="E134" s="54" t="e">
        <f>'اجمالى الوارد'!P134</f>
        <v>#REF!</v>
      </c>
      <c r="F134" s="54" t="e">
        <f>#REF!</f>
        <v>#REF!</v>
      </c>
      <c r="G134" s="54">
        <f>SUMIF(مرتجع!$D:$D,A134,مرتجع!$H:$H)</f>
        <v>0</v>
      </c>
      <c r="H134" s="54" t="e">
        <f>'الاجمالى المنصرف'!P134</f>
        <v>#REF!</v>
      </c>
      <c r="I134" s="58" t="e">
        <f t="shared" si="4"/>
        <v>#REF!</v>
      </c>
      <c r="J134" s="107"/>
      <c r="K134" s="38" t="e">
        <f t="shared" si="5"/>
        <v>#REF!</v>
      </c>
    </row>
    <row r="135" spans="1:14" ht="24.95" customHeight="1" thickTop="1" thickBot="1">
      <c r="A135" s="30">
        <v>132</v>
      </c>
      <c r="B135" s="30"/>
      <c r="C135" s="30"/>
      <c r="D135" s="38">
        <v>0</v>
      </c>
      <c r="E135" s="54" t="e">
        <f>'اجمالى الوارد'!P135</f>
        <v>#REF!</v>
      </c>
      <c r="F135" s="54" t="e">
        <f>#REF!</f>
        <v>#REF!</v>
      </c>
      <c r="G135" s="54">
        <f>SUMIF(مرتجع!$D:$D,A135,مرتجع!$H:$H)</f>
        <v>0</v>
      </c>
      <c r="H135" s="54" t="e">
        <f>'الاجمالى المنصرف'!P135</f>
        <v>#REF!</v>
      </c>
      <c r="I135" s="58" t="e">
        <f t="shared" si="4"/>
        <v>#REF!</v>
      </c>
      <c r="J135" s="107"/>
      <c r="K135" s="38" t="e">
        <f t="shared" si="5"/>
        <v>#REF!</v>
      </c>
    </row>
    <row r="136" spans="1:14" ht="24.95" customHeight="1" thickTop="1" thickBot="1">
      <c r="A136" s="30">
        <v>133</v>
      </c>
      <c r="B136" s="30"/>
      <c r="C136" s="30"/>
      <c r="D136" s="38">
        <v>0</v>
      </c>
      <c r="E136" s="54" t="e">
        <f>'اجمالى الوارد'!P136</f>
        <v>#REF!</v>
      </c>
      <c r="F136" s="54" t="e">
        <f>#REF!</f>
        <v>#REF!</v>
      </c>
      <c r="G136" s="54">
        <f>SUMIF(مرتجع!$D:$D,A136,مرتجع!$H:$H)</f>
        <v>0</v>
      </c>
      <c r="H136" s="54" t="e">
        <f>'الاجمالى المنصرف'!P136</f>
        <v>#REF!</v>
      </c>
      <c r="I136" s="58" t="e">
        <f t="shared" si="4"/>
        <v>#REF!</v>
      </c>
      <c r="J136" s="107"/>
      <c r="K136" s="38" t="e">
        <f t="shared" si="5"/>
        <v>#REF!</v>
      </c>
    </row>
    <row r="137" spans="1:14" ht="24.95" customHeight="1" thickTop="1" thickBot="1">
      <c r="A137" s="30">
        <v>134</v>
      </c>
      <c r="B137" s="30"/>
      <c r="C137" s="30"/>
      <c r="D137" s="38">
        <v>0</v>
      </c>
      <c r="E137" s="54" t="e">
        <f>'اجمالى الوارد'!P137</f>
        <v>#REF!</v>
      </c>
      <c r="F137" s="54" t="e">
        <f>#REF!</f>
        <v>#REF!</v>
      </c>
      <c r="G137" s="54">
        <f>SUMIF(مرتجع!$D:$D,A137,مرتجع!$H:$H)</f>
        <v>0</v>
      </c>
      <c r="H137" s="54" t="e">
        <f>'الاجمالى المنصرف'!P137</f>
        <v>#REF!</v>
      </c>
      <c r="I137" s="58" t="e">
        <f t="shared" si="4"/>
        <v>#REF!</v>
      </c>
      <c r="J137" s="107"/>
      <c r="K137" s="38" t="e">
        <f t="shared" si="5"/>
        <v>#REF!</v>
      </c>
    </row>
    <row r="138" spans="1:14" ht="24.95" customHeight="1" thickTop="1" thickBot="1">
      <c r="A138" s="30">
        <v>135</v>
      </c>
      <c r="B138" s="30"/>
      <c r="C138" s="30"/>
      <c r="D138" s="38">
        <v>0</v>
      </c>
      <c r="E138" s="54" t="e">
        <f>'اجمالى الوارد'!P138</f>
        <v>#REF!</v>
      </c>
      <c r="F138" s="54" t="e">
        <f>#REF!</f>
        <v>#REF!</v>
      </c>
      <c r="G138" s="54">
        <f>SUMIF(مرتجع!$D:$D,A138,مرتجع!$H:$H)</f>
        <v>0</v>
      </c>
      <c r="H138" s="54" t="e">
        <f>'الاجمالى المنصرف'!P138</f>
        <v>#REF!</v>
      </c>
      <c r="I138" s="58" t="e">
        <f t="shared" si="4"/>
        <v>#REF!</v>
      </c>
      <c r="J138" s="107"/>
      <c r="K138" s="38" t="e">
        <f t="shared" si="5"/>
        <v>#REF!</v>
      </c>
    </row>
    <row r="139" spans="1:14" ht="24.95" customHeight="1" thickTop="1" thickBot="1">
      <c r="A139" s="30">
        <v>136</v>
      </c>
      <c r="B139" s="30"/>
      <c r="C139" s="30"/>
      <c r="D139" s="38">
        <v>0</v>
      </c>
      <c r="E139" s="54" t="e">
        <f>'اجمالى الوارد'!P139</f>
        <v>#REF!</v>
      </c>
      <c r="F139" s="54" t="e">
        <f>#REF!</f>
        <v>#REF!</v>
      </c>
      <c r="G139" s="54">
        <f>SUMIF(مرتجع!$D:$D,A139,مرتجع!$H:$H)</f>
        <v>0</v>
      </c>
      <c r="H139" s="54" t="e">
        <f>'الاجمالى المنصرف'!P139</f>
        <v>#REF!</v>
      </c>
      <c r="I139" s="58" t="e">
        <f t="shared" si="4"/>
        <v>#REF!</v>
      </c>
      <c r="J139" s="107"/>
      <c r="K139" s="38" t="e">
        <f t="shared" si="5"/>
        <v>#REF!</v>
      </c>
    </row>
    <row r="140" spans="1:14" ht="24.95" customHeight="1" thickTop="1" thickBot="1">
      <c r="A140" s="30">
        <v>137</v>
      </c>
      <c r="B140" s="30"/>
      <c r="C140" s="30"/>
      <c r="D140" s="38">
        <v>0</v>
      </c>
      <c r="E140" s="54" t="e">
        <f>'اجمالى الوارد'!P140</f>
        <v>#REF!</v>
      </c>
      <c r="F140" s="54" t="e">
        <f>#REF!</f>
        <v>#REF!</v>
      </c>
      <c r="G140" s="54">
        <f>SUMIF(مرتجع!$D:$D,A140,مرتجع!$H:$H)</f>
        <v>0</v>
      </c>
      <c r="H140" s="54" t="e">
        <f>'الاجمالى المنصرف'!P140</f>
        <v>#REF!</v>
      </c>
      <c r="I140" s="58" t="e">
        <f t="shared" si="4"/>
        <v>#REF!</v>
      </c>
      <c r="J140" s="107"/>
      <c r="K140" s="38" t="e">
        <f t="shared" si="5"/>
        <v>#REF!</v>
      </c>
    </row>
    <row r="141" spans="1:14" ht="24.95" customHeight="1" thickTop="1" thickBot="1">
      <c r="A141" s="30">
        <v>138</v>
      </c>
      <c r="B141" s="30"/>
      <c r="C141" s="30"/>
      <c r="D141" s="38">
        <v>0</v>
      </c>
      <c r="E141" s="54" t="e">
        <f>'اجمالى الوارد'!P141</f>
        <v>#REF!</v>
      </c>
      <c r="F141" s="54" t="e">
        <f>#REF!</f>
        <v>#REF!</v>
      </c>
      <c r="G141" s="54">
        <f>SUMIF(مرتجع!$D:$D,A141,مرتجع!$H:$H)</f>
        <v>0</v>
      </c>
      <c r="H141" s="54" t="e">
        <f>'الاجمالى المنصرف'!P141</f>
        <v>#REF!</v>
      </c>
      <c r="I141" s="58" t="e">
        <f t="shared" si="4"/>
        <v>#REF!</v>
      </c>
      <c r="J141" s="107"/>
      <c r="K141" s="38" t="e">
        <f t="shared" si="5"/>
        <v>#REF!</v>
      </c>
    </row>
    <row r="142" spans="1:14" ht="24.95" customHeight="1" thickTop="1" thickBot="1">
      <c r="A142" s="30">
        <v>139</v>
      </c>
      <c r="B142" s="30"/>
      <c r="C142" s="30"/>
      <c r="D142" s="38">
        <v>0</v>
      </c>
      <c r="E142" s="54" t="e">
        <f>'اجمالى الوارد'!P142</f>
        <v>#REF!</v>
      </c>
      <c r="F142" s="54" t="e">
        <f>#REF!</f>
        <v>#REF!</v>
      </c>
      <c r="G142" s="54">
        <f>SUMIF(مرتجع!$D:$D,A142,مرتجع!$H:$H)</f>
        <v>0</v>
      </c>
      <c r="H142" s="54" t="e">
        <f>'الاجمالى المنصرف'!P142</f>
        <v>#REF!</v>
      </c>
      <c r="I142" s="58" t="e">
        <f t="shared" si="4"/>
        <v>#REF!</v>
      </c>
      <c r="J142" s="107"/>
      <c r="K142" s="38" t="e">
        <f t="shared" si="5"/>
        <v>#REF!</v>
      </c>
    </row>
    <row r="143" spans="1:14" ht="24.95" customHeight="1" thickTop="1" thickBot="1">
      <c r="A143" s="30">
        <v>140</v>
      </c>
      <c r="B143" s="30"/>
      <c r="C143" s="30"/>
      <c r="D143" s="38">
        <v>0</v>
      </c>
      <c r="E143" s="54" t="e">
        <f>'اجمالى الوارد'!P143</f>
        <v>#REF!</v>
      </c>
      <c r="F143" s="54" t="e">
        <f>#REF!</f>
        <v>#REF!</v>
      </c>
      <c r="G143" s="54">
        <f>SUMIF(مرتجع!$D:$D,A143,مرتجع!$H:$H)</f>
        <v>0</v>
      </c>
      <c r="H143" s="54" t="e">
        <f>'الاجمالى المنصرف'!P143</f>
        <v>#REF!</v>
      </c>
      <c r="I143" s="58" t="e">
        <f t="shared" si="4"/>
        <v>#REF!</v>
      </c>
      <c r="J143" s="107"/>
      <c r="K143" s="38" t="e">
        <f t="shared" si="5"/>
        <v>#REF!</v>
      </c>
    </row>
    <row r="144" spans="1:14" ht="24.95" customHeight="1" thickTop="1" thickBot="1">
      <c r="A144" s="30">
        <v>141</v>
      </c>
      <c r="B144" s="30"/>
      <c r="C144" s="30"/>
      <c r="D144" s="38">
        <v>0</v>
      </c>
      <c r="E144" s="54" t="e">
        <f>'اجمالى الوارد'!P144</f>
        <v>#REF!</v>
      </c>
      <c r="F144" s="54" t="e">
        <f>#REF!</f>
        <v>#REF!</v>
      </c>
      <c r="G144" s="54">
        <f>SUMIF(مرتجع!$D:$D,A144,مرتجع!$H:$H)</f>
        <v>0</v>
      </c>
      <c r="H144" s="54" t="e">
        <f>'الاجمالى المنصرف'!P144</f>
        <v>#REF!</v>
      </c>
      <c r="I144" s="58" t="e">
        <f t="shared" si="4"/>
        <v>#REF!</v>
      </c>
      <c r="J144" s="107"/>
      <c r="K144" s="38" t="e">
        <f t="shared" si="5"/>
        <v>#REF!</v>
      </c>
    </row>
    <row r="145" spans="1:14" ht="24.95" customHeight="1" thickTop="1" thickBot="1">
      <c r="A145" s="30">
        <v>142</v>
      </c>
      <c r="B145" s="30"/>
      <c r="C145" s="30"/>
      <c r="D145" s="38">
        <v>0</v>
      </c>
      <c r="E145" s="54" t="e">
        <f>'اجمالى الوارد'!P145</f>
        <v>#REF!</v>
      </c>
      <c r="F145" s="54" t="e">
        <f>#REF!</f>
        <v>#REF!</v>
      </c>
      <c r="G145" s="54">
        <f>SUMIF(مرتجع!$D:$D,A145,مرتجع!$H:$H)</f>
        <v>0</v>
      </c>
      <c r="H145" s="54" t="e">
        <f>'الاجمالى المنصرف'!P145</f>
        <v>#REF!</v>
      </c>
      <c r="I145" s="58" t="e">
        <f t="shared" si="4"/>
        <v>#REF!</v>
      </c>
      <c r="J145" s="107"/>
      <c r="K145" s="38" t="e">
        <f t="shared" si="5"/>
        <v>#REF!</v>
      </c>
    </row>
    <row r="146" spans="1:14" ht="24.95" customHeight="1" thickTop="1" thickBot="1">
      <c r="A146" s="30">
        <v>143</v>
      </c>
      <c r="B146" s="30"/>
      <c r="C146" s="30"/>
      <c r="D146" s="38">
        <v>0</v>
      </c>
      <c r="E146" s="54" t="e">
        <f>'اجمالى الوارد'!P146</f>
        <v>#REF!</v>
      </c>
      <c r="F146" s="54" t="e">
        <f>#REF!</f>
        <v>#REF!</v>
      </c>
      <c r="G146" s="54">
        <f>SUMIF(مرتجع!$D:$D,A146,مرتجع!$H:$H)</f>
        <v>0</v>
      </c>
      <c r="H146" s="54" t="e">
        <f>'الاجمالى المنصرف'!P146</f>
        <v>#REF!</v>
      </c>
      <c r="I146" s="58" t="e">
        <f t="shared" si="4"/>
        <v>#REF!</v>
      </c>
      <c r="J146" s="107"/>
      <c r="K146" s="38" t="e">
        <f t="shared" si="5"/>
        <v>#REF!</v>
      </c>
    </row>
    <row r="147" spans="1:14" ht="24.95" customHeight="1" thickTop="1" thickBot="1">
      <c r="A147" s="30">
        <v>144</v>
      </c>
      <c r="B147" s="30"/>
      <c r="C147" s="30"/>
      <c r="D147" s="38">
        <v>0</v>
      </c>
      <c r="E147" s="54" t="e">
        <f>'اجمالى الوارد'!P147</f>
        <v>#REF!</v>
      </c>
      <c r="F147" s="54" t="e">
        <f>#REF!</f>
        <v>#REF!</v>
      </c>
      <c r="G147" s="54">
        <f>SUMIF(مرتجع!$D:$D,A147,مرتجع!$H:$H)</f>
        <v>0</v>
      </c>
      <c r="H147" s="54" t="e">
        <f>'الاجمالى المنصرف'!P147</f>
        <v>#REF!</v>
      </c>
      <c r="I147" s="58" t="e">
        <f t="shared" si="4"/>
        <v>#REF!</v>
      </c>
      <c r="J147" s="107"/>
      <c r="K147" s="38" t="e">
        <f t="shared" si="5"/>
        <v>#REF!</v>
      </c>
    </row>
    <row r="148" spans="1:14" ht="24.95" customHeight="1" thickTop="1" thickBot="1">
      <c r="A148" s="30">
        <v>145</v>
      </c>
      <c r="B148" s="30"/>
      <c r="C148" s="30"/>
      <c r="D148" s="38">
        <v>0</v>
      </c>
      <c r="E148" s="54" t="e">
        <f>'اجمالى الوارد'!P148</f>
        <v>#REF!</v>
      </c>
      <c r="F148" s="54" t="e">
        <f>#REF!</f>
        <v>#REF!</v>
      </c>
      <c r="G148" s="54">
        <f>SUMIF(مرتجع!$D:$D,A148,مرتجع!$H:$H)</f>
        <v>0</v>
      </c>
      <c r="H148" s="54" t="e">
        <f>'الاجمالى المنصرف'!P148</f>
        <v>#REF!</v>
      </c>
      <c r="I148" s="58" t="e">
        <f t="shared" si="4"/>
        <v>#REF!</v>
      </c>
      <c r="J148" s="107"/>
      <c r="K148" s="38" t="e">
        <f t="shared" si="5"/>
        <v>#REF!</v>
      </c>
    </row>
    <row r="149" spans="1:14" ht="24.95" customHeight="1" thickTop="1" thickBot="1">
      <c r="A149" s="30">
        <v>146</v>
      </c>
      <c r="B149" s="30"/>
      <c r="C149" s="30"/>
      <c r="D149" s="38">
        <v>0</v>
      </c>
      <c r="E149" s="54" t="e">
        <f>'اجمالى الوارد'!P149</f>
        <v>#REF!</v>
      </c>
      <c r="F149" s="54" t="e">
        <f>#REF!</f>
        <v>#REF!</v>
      </c>
      <c r="G149" s="54">
        <f>SUMIF(مرتجع!$D:$D,A149,مرتجع!$H:$H)</f>
        <v>0</v>
      </c>
      <c r="H149" s="54" t="e">
        <f>'الاجمالى المنصرف'!P149</f>
        <v>#REF!</v>
      </c>
      <c r="I149" s="58" t="e">
        <f t="shared" si="4"/>
        <v>#REF!</v>
      </c>
      <c r="J149" s="107"/>
      <c r="K149" s="38" t="e">
        <f t="shared" si="5"/>
        <v>#REF!</v>
      </c>
    </row>
    <row r="150" spans="1:14" ht="24.95" customHeight="1" thickTop="1" thickBot="1">
      <c r="A150" s="30">
        <v>147</v>
      </c>
      <c r="B150" s="30"/>
      <c r="C150" s="30"/>
      <c r="D150" s="38">
        <v>0</v>
      </c>
      <c r="E150" s="54" t="e">
        <f>'اجمالى الوارد'!P150</f>
        <v>#REF!</v>
      </c>
      <c r="F150" s="54" t="e">
        <f>#REF!</f>
        <v>#REF!</v>
      </c>
      <c r="G150" s="54">
        <f>SUMIF(مرتجع!$D:$D,A150,مرتجع!$H:$H)</f>
        <v>0</v>
      </c>
      <c r="H150" s="54" t="e">
        <f>'الاجمالى المنصرف'!P150</f>
        <v>#REF!</v>
      </c>
      <c r="I150" s="58" t="e">
        <f t="shared" si="4"/>
        <v>#REF!</v>
      </c>
      <c r="J150" s="107"/>
      <c r="K150" s="38" t="e">
        <f t="shared" si="5"/>
        <v>#REF!</v>
      </c>
    </row>
    <row r="151" spans="1:14" ht="24.95" customHeight="1" thickTop="1" thickBot="1">
      <c r="A151" s="30">
        <v>148</v>
      </c>
      <c r="B151" s="30"/>
      <c r="C151" s="30"/>
      <c r="D151" s="38">
        <v>0</v>
      </c>
      <c r="E151" s="54" t="e">
        <f>'اجمالى الوارد'!P151</f>
        <v>#REF!</v>
      </c>
      <c r="F151" s="54" t="e">
        <f>#REF!</f>
        <v>#REF!</v>
      </c>
      <c r="G151" s="54">
        <f>SUMIF(مرتجع!$D:$D,A151,مرتجع!$H:$H)</f>
        <v>0</v>
      </c>
      <c r="H151" s="54" t="e">
        <f>'الاجمالى المنصرف'!P151</f>
        <v>#REF!</v>
      </c>
      <c r="I151" s="58" t="e">
        <f t="shared" si="4"/>
        <v>#REF!</v>
      </c>
      <c r="J151" s="107"/>
      <c r="K151" s="38" t="e">
        <f t="shared" si="5"/>
        <v>#REF!</v>
      </c>
    </row>
    <row r="152" spans="1:14" ht="24.95" customHeight="1" thickTop="1" thickBot="1">
      <c r="A152" s="30">
        <v>149</v>
      </c>
      <c r="B152" s="30"/>
      <c r="C152" s="30"/>
      <c r="D152" s="38">
        <v>0</v>
      </c>
      <c r="E152" s="54" t="e">
        <f>'اجمالى الوارد'!P152</f>
        <v>#REF!</v>
      </c>
      <c r="F152" s="54" t="e">
        <f>#REF!</f>
        <v>#REF!</v>
      </c>
      <c r="G152" s="54">
        <f>SUMIF(مرتجع!$D:$D,A152,مرتجع!$H:$H)</f>
        <v>0</v>
      </c>
      <c r="H152" s="54" t="e">
        <f>'الاجمالى المنصرف'!P152</f>
        <v>#REF!</v>
      </c>
      <c r="I152" s="58" t="e">
        <f t="shared" si="4"/>
        <v>#REF!</v>
      </c>
      <c r="J152" s="107"/>
      <c r="K152" s="38" t="e">
        <f t="shared" si="5"/>
        <v>#REF!</v>
      </c>
    </row>
    <row r="153" spans="1:14" ht="24.95" customHeight="1" thickTop="1" thickBot="1">
      <c r="A153" s="30">
        <v>150</v>
      </c>
      <c r="B153" s="30" t="s">
        <v>146</v>
      </c>
      <c r="C153" s="30" t="s">
        <v>691</v>
      </c>
      <c r="D153" s="38">
        <v>1</v>
      </c>
      <c r="E153" s="54" t="e">
        <f>'اجمالى الوارد'!P153</f>
        <v>#REF!</v>
      </c>
      <c r="F153" s="54" t="e">
        <f>#REF!</f>
        <v>#REF!</v>
      </c>
      <c r="G153" s="54">
        <f>SUMIF(مرتجع!$D:$D,A153,مرتجع!$H:$H)</f>
        <v>0</v>
      </c>
      <c r="H153" s="54" t="e">
        <f>'الاجمالى المنصرف'!P153</f>
        <v>#REF!</v>
      </c>
      <c r="I153" s="58" t="e">
        <f t="shared" si="4"/>
        <v>#REF!</v>
      </c>
      <c r="J153" s="107"/>
      <c r="K153" s="38" t="e">
        <f t="shared" si="5"/>
        <v>#REF!</v>
      </c>
      <c r="M153" s="62"/>
      <c r="N153" s="62"/>
    </row>
    <row r="154" spans="1:14" ht="24.95" customHeight="1" thickTop="1" thickBot="1">
      <c r="A154" s="30">
        <v>151</v>
      </c>
      <c r="B154" s="30" t="s">
        <v>148</v>
      </c>
      <c r="C154" s="30"/>
      <c r="D154" s="38">
        <v>0</v>
      </c>
      <c r="E154" s="54" t="e">
        <f>'اجمالى الوارد'!P154</f>
        <v>#REF!</v>
      </c>
      <c r="F154" s="54" t="e">
        <f>#REF!</f>
        <v>#REF!</v>
      </c>
      <c r="G154" s="54">
        <f>SUMIF(مرتجع!$D:$D,A154,مرتجع!$H:$H)</f>
        <v>0</v>
      </c>
      <c r="H154" s="54" t="e">
        <f>'الاجمالى المنصرف'!P154</f>
        <v>#REF!</v>
      </c>
      <c r="I154" s="58" t="e">
        <f t="shared" si="4"/>
        <v>#REF!</v>
      </c>
      <c r="J154" s="107"/>
      <c r="K154" s="38" t="e">
        <f t="shared" si="5"/>
        <v>#REF!</v>
      </c>
    </row>
    <row r="155" spans="1:14" ht="24.95" customHeight="1" thickTop="1" thickBot="1">
      <c r="A155" s="30">
        <v>152</v>
      </c>
      <c r="B155" s="30" t="s">
        <v>149</v>
      </c>
      <c r="C155" s="30"/>
      <c r="D155" s="38">
        <v>13</v>
      </c>
      <c r="E155" s="54" t="e">
        <f>'اجمالى الوارد'!P155</f>
        <v>#REF!</v>
      </c>
      <c r="F155" s="54" t="e">
        <f>#REF!</f>
        <v>#REF!</v>
      </c>
      <c r="G155" s="54">
        <f>SUMIF(مرتجع!$D:$D,A155,مرتجع!$H:$H)</f>
        <v>0</v>
      </c>
      <c r="H155" s="54" t="e">
        <f>'الاجمالى المنصرف'!P155</f>
        <v>#REF!</v>
      </c>
      <c r="I155" s="58" t="e">
        <f t="shared" si="4"/>
        <v>#REF!</v>
      </c>
      <c r="J155" s="107"/>
      <c r="K155" s="38" t="e">
        <f t="shared" si="5"/>
        <v>#REF!</v>
      </c>
      <c r="M155" s="62"/>
      <c r="N155" s="62"/>
    </row>
    <row r="156" spans="1:14" ht="24.95" customHeight="1" thickTop="1" thickBot="1">
      <c r="A156" s="30">
        <v>153</v>
      </c>
      <c r="B156" s="30" t="s">
        <v>150</v>
      </c>
      <c r="C156" s="30" t="s">
        <v>150</v>
      </c>
      <c r="D156" s="38">
        <v>504</v>
      </c>
      <c r="E156" s="54" t="e">
        <f>'اجمالى الوارد'!P156</f>
        <v>#REF!</v>
      </c>
      <c r="F156" s="54" t="e">
        <f>#REF!</f>
        <v>#REF!</v>
      </c>
      <c r="G156" s="54">
        <f>SUMIF(مرتجع!$D:$D,A156,مرتجع!$H:$H)</f>
        <v>13</v>
      </c>
      <c r="H156" s="54" t="e">
        <f>'الاجمالى المنصرف'!P156</f>
        <v>#REF!</v>
      </c>
      <c r="I156" s="58" t="e">
        <f t="shared" si="4"/>
        <v>#REF!</v>
      </c>
      <c r="J156" s="107"/>
      <c r="K156" s="38" t="e">
        <f t="shared" si="5"/>
        <v>#REF!</v>
      </c>
      <c r="M156" s="62"/>
      <c r="N156" s="62"/>
    </row>
    <row r="157" spans="1:14" ht="24.95" customHeight="1" thickTop="1" thickBot="1">
      <c r="A157" s="30">
        <v>154</v>
      </c>
      <c r="B157" s="30" t="s">
        <v>151</v>
      </c>
      <c r="C157" s="30"/>
      <c r="D157" s="38">
        <v>138</v>
      </c>
      <c r="E157" s="54" t="e">
        <f>'اجمالى الوارد'!P157</f>
        <v>#REF!</v>
      </c>
      <c r="F157" s="54" t="e">
        <f>#REF!</f>
        <v>#REF!</v>
      </c>
      <c r="G157" s="54">
        <f>SUMIF(مرتجع!$D:$D,A157,مرتجع!$H:$H)</f>
        <v>0</v>
      </c>
      <c r="H157" s="54" t="e">
        <f>'الاجمالى المنصرف'!P157</f>
        <v>#REF!</v>
      </c>
      <c r="I157" s="58" t="e">
        <f t="shared" si="4"/>
        <v>#REF!</v>
      </c>
      <c r="J157" s="107"/>
      <c r="K157" s="38" t="e">
        <f t="shared" si="5"/>
        <v>#REF!</v>
      </c>
      <c r="M157" s="62"/>
      <c r="N157" s="62"/>
    </row>
    <row r="158" spans="1:14" ht="24.95" customHeight="1" thickTop="1" thickBot="1">
      <c r="A158" s="30">
        <v>155</v>
      </c>
      <c r="B158" s="30" t="s">
        <v>152</v>
      </c>
      <c r="C158" s="30"/>
      <c r="D158" s="38">
        <v>2</v>
      </c>
      <c r="E158" s="54" t="e">
        <f>'اجمالى الوارد'!P158</f>
        <v>#REF!</v>
      </c>
      <c r="F158" s="54" t="e">
        <f>#REF!</f>
        <v>#REF!</v>
      </c>
      <c r="G158" s="54">
        <f>SUMIF(مرتجع!$D:$D,A158,مرتجع!$H:$H)</f>
        <v>0</v>
      </c>
      <c r="H158" s="54" t="e">
        <f>'الاجمالى المنصرف'!P158</f>
        <v>#REF!</v>
      </c>
      <c r="I158" s="58" t="e">
        <f t="shared" si="4"/>
        <v>#REF!</v>
      </c>
      <c r="J158" s="107"/>
      <c r="K158" s="38" t="e">
        <f t="shared" si="5"/>
        <v>#REF!</v>
      </c>
      <c r="M158" s="62"/>
      <c r="N158" s="62"/>
    </row>
    <row r="159" spans="1:14" ht="24.95" customHeight="1" thickTop="1" thickBot="1">
      <c r="A159" s="30">
        <v>156</v>
      </c>
      <c r="B159" s="30" t="s">
        <v>153</v>
      </c>
      <c r="C159" s="30"/>
      <c r="D159" s="38">
        <v>1</v>
      </c>
      <c r="E159" s="54" t="e">
        <f>'اجمالى الوارد'!P159</f>
        <v>#REF!</v>
      </c>
      <c r="F159" s="54" t="e">
        <f>#REF!</f>
        <v>#REF!</v>
      </c>
      <c r="G159" s="54">
        <f>SUMIF(مرتجع!$D:$D,A159,مرتجع!$H:$H)</f>
        <v>0</v>
      </c>
      <c r="H159" s="54" t="e">
        <f>'الاجمالى المنصرف'!P159</f>
        <v>#REF!</v>
      </c>
      <c r="I159" s="58" t="e">
        <f t="shared" si="4"/>
        <v>#REF!</v>
      </c>
      <c r="J159" s="107"/>
      <c r="K159" s="38" t="e">
        <f t="shared" si="5"/>
        <v>#REF!</v>
      </c>
      <c r="M159" s="62"/>
      <c r="N159" s="62"/>
    </row>
    <row r="160" spans="1:14" ht="24.95" customHeight="1" thickTop="1" thickBot="1">
      <c r="A160" s="30">
        <v>157</v>
      </c>
      <c r="B160" s="30" t="s">
        <v>154</v>
      </c>
      <c r="C160" s="30"/>
      <c r="D160" s="38">
        <v>1</v>
      </c>
      <c r="E160" s="54" t="e">
        <f>'اجمالى الوارد'!P160</f>
        <v>#REF!</v>
      </c>
      <c r="F160" s="54" t="e">
        <f>#REF!</f>
        <v>#REF!</v>
      </c>
      <c r="G160" s="54">
        <f>SUMIF(مرتجع!$D:$D,A160,مرتجع!$H:$H)</f>
        <v>0</v>
      </c>
      <c r="H160" s="54" t="e">
        <f>'الاجمالى المنصرف'!P160</f>
        <v>#REF!</v>
      </c>
      <c r="I160" s="58" t="e">
        <f t="shared" si="4"/>
        <v>#REF!</v>
      </c>
      <c r="J160" s="107"/>
      <c r="K160" s="38" t="e">
        <f t="shared" si="5"/>
        <v>#REF!</v>
      </c>
      <c r="M160" s="62"/>
      <c r="N160" s="62"/>
    </row>
    <row r="161" spans="1:11" ht="24.95" customHeight="1" thickTop="1" thickBot="1">
      <c r="A161" s="30">
        <v>158</v>
      </c>
      <c r="B161" s="30"/>
      <c r="C161" s="30"/>
      <c r="D161" s="38">
        <v>0</v>
      </c>
      <c r="E161" s="54" t="e">
        <f>'اجمالى الوارد'!P161</f>
        <v>#REF!</v>
      </c>
      <c r="F161" s="54" t="e">
        <f>#REF!</f>
        <v>#REF!</v>
      </c>
      <c r="G161" s="54">
        <f>SUMIF(مرتجع!$D:$D,A161,مرتجع!$H:$H)</f>
        <v>0</v>
      </c>
      <c r="H161" s="54" t="e">
        <f>'الاجمالى المنصرف'!P161</f>
        <v>#REF!</v>
      </c>
      <c r="I161" s="58" t="e">
        <f t="shared" si="4"/>
        <v>#REF!</v>
      </c>
      <c r="J161" s="107"/>
      <c r="K161" s="38" t="e">
        <f t="shared" si="5"/>
        <v>#REF!</v>
      </c>
    </row>
    <row r="162" spans="1:11" ht="24.95" customHeight="1" thickTop="1" thickBot="1">
      <c r="A162" s="30">
        <v>159</v>
      </c>
      <c r="B162" s="30"/>
      <c r="C162" s="30"/>
      <c r="D162" s="38">
        <v>0</v>
      </c>
      <c r="E162" s="54" t="e">
        <f>'اجمالى الوارد'!P162</f>
        <v>#REF!</v>
      </c>
      <c r="F162" s="54" t="e">
        <f>#REF!</f>
        <v>#REF!</v>
      </c>
      <c r="G162" s="54">
        <f>SUMIF(مرتجع!$D:$D,A162,مرتجع!$H:$H)</f>
        <v>0</v>
      </c>
      <c r="H162" s="54" t="e">
        <f>'الاجمالى المنصرف'!P162</f>
        <v>#REF!</v>
      </c>
      <c r="I162" s="58" t="e">
        <f t="shared" si="4"/>
        <v>#REF!</v>
      </c>
      <c r="J162" s="107"/>
      <c r="K162" s="38" t="e">
        <f t="shared" si="5"/>
        <v>#REF!</v>
      </c>
    </row>
    <row r="163" spans="1:11" ht="24.95" customHeight="1" thickTop="1" thickBot="1">
      <c r="A163" s="30">
        <v>160</v>
      </c>
      <c r="B163" s="30" t="s">
        <v>722</v>
      </c>
      <c r="C163" s="30"/>
      <c r="D163" s="38">
        <v>0</v>
      </c>
      <c r="E163" s="54" t="e">
        <f>'اجمالى الوارد'!P163</f>
        <v>#REF!</v>
      </c>
      <c r="F163" s="54" t="e">
        <f>#REF!</f>
        <v>#REF!</v>
      </c>
      <c r="G163" s="54">
        <f>SUMIF(مرتجع!$D:$D,A163,مرتجع!$H:$H)</f>
        <v>0</v>
      </c>
      <c r="H163" s="54" t="e">
        <f>'الاجمالى المنصرف'!P163</f>
        <v>#REF!</v>
      </c>
      <c r="I163" s="58" t="e">
        <f t="shared" si="4"/>
        <v>#REF!</v>
      </c>
      <c r="J163" s="107"/>
      <c r="K163" s="38" t="e">
        <f t="shared" si="5"/>
        <v>#REF!</v>
      </c>
    </row>
    <row r="164" spans="1:11" ht="24.95" customHeight="1" thickTop="1" thickBot="1">
      <c r="A164" s="30">
        <v>161</v>
      </c>
      <c r="B164" s="30"/>
      <c r="C164" s="30"/>
      <c r="D164" s="38">
        <v>0</v>
      </c>
      <c r="E164" s="54" t="e">
        <f>'اجمالى الوارد'!P164</f>
        <v>#REF!</v>
      </c>
      <c r="F164" s="54" t="e">
        <f>#REF!</f>
        <v>#REF!</v>
      </c>
      <c r="G164" s="54">
        <f>SUMIF(مرتجع!$D:$D,A164,مرتجع!$H:$H)</f>
        <v>0</v>
      </c>
      <c r="H164" s="54" t="e">
        <f>'الاجمالى المنصرف'!P164</f>
        <v>#REF!</v>
      </c>
      <c r="I164" s="58" t="e">
        <f t="shared" si="4"/>
        <v>#REF!</v>
      </c>
      <c r="J164" s="107"/>
      <c r="K164" s="38" t="e">
        <f t="shared" si="5"/>
        <v>#REF!</v>
      </c>
    </row>
    <row r="165" spans="1:11" ht="24.95" customHeight="1" thickTop="1" thickBot="1">
      <c r="A165" s="30">
        <v>162</v>
      </c>
      <c r="B165" s="30"/>
      <c r="C165" s="30"/>
      <c r="D165" s="38">
        <v>0</v>
      </c>
      <c r="E165" s="54" t="e">
        <f>'اجمالى الوارد'!P165</f>
        <v>#REF!</v>
      </c>
      <c r="F165" s="54" t="e">
        <f>#REF!</f>
        <v>#REF!</v>
      </c>
      <c r="G165" s="54">
        <f>SUMIF(مرتجع!$D:$D,A165,مرتجع!$H:$H)</f>
        <v>0</v>
      </c>
      <c r="H165" s="54" t="e">
        <f>'الاجمالى المنصرف'!P165</f>
        <v>#REF!</v>
      </c>
      <c r="I165" s="58" t="e">
        <f t="shared" si="4"/>
        <v>#REF!</v>
      </c>
      <c r="J165" s="107"/>
      <c r="K165" s="38" t="e">
        <f t="shared" si="5"/>
        <v>#REF!</v>
      </c>
    </row>
    <row r="166" spans="1:11" ht="24.95" customHeight="1" thickTop="1" thickBot="1">
      <c r="A166" s="30">
        <v>163</v>
      </c>
      <c r="B166" s="30"/>
      <c r="C166" s="30"/>
      <c r="D166" s="38">
        <v>0</v>
      </c>
      <c r="E166" s="54" t="e">
        <f>'اجمالى الوارد'!P166</f>
        <v>#REF!</v>
      </c>
      <c r="F166" s="54" t="e">
        <f>#REF!</f>
        <v>#REF!</v>
      </c>
      <c r="G166" s="54">
        <f>SUMIF(مرتجع!$D:$D,A166,مرتجع!$H:$H)</f>
        <v>0</v>
      </c>
      <c r="H166" s="54" t="e">
        <f>'الاجمالى المنصرف'!P166</f>
        <v>#REF!</v>
      </c>
      <c r="I166" s="58" t="e">
        <f t="shared" si="4"/>
        <v>#REF!</v>
      </c>
      <c r="J166" s="107"/>
      <c r="K166" s="38" t="e">
        <f t="shared" si="5"/>
        <v>#REF!</v>
      </c>
    </row>
    <row r="167" spans="1:11" ht="24.95" customHeight="1" thickTop="1" thickBot="1">
      <c r="A167" s="30">
        <v>164</v>
      </c>
      <c r="B167" s="30"/>
      <c r="C167" s="30"/>
      <c r="D167" s="38">
        <v>0</v>
      </c>
      <c r="E167" s="54" t="e">
        <f>'اجمالى الوارد'!P167</f>
        <v>#REF!</v>
      </c>
      <c r="F167" s="54" t="e">
        <f>#REF!</f>
        <v>#REF!</v>
      </c>
      <c r="G167" s="54">
        <f>SUMIF(مرتجع!$D:$D,A167,مرتجع!$H:$H)</f>
        <v>0</v>
      </c>
      <c r="H167" s="54" t="e">
        <f>'الاجمالى المنصرف'!P167</f>
        <v>#REF!</v>
      </c>
      <c r="I167" s="58" t="e">
        <f t="shared" si="4"/>
        <v>#REF!</v>
      </c>
      <c r="J167" s="107"/>
      <c r="K167" s="38" t="e">
        <f t="shared" si="5"/>
        <v>#REF!</v>
      </c>
    </row>
    <row r="168" spans="1:11" ht="24.95" customHeight="1" thickTop="1" thickBot="1">
      <c r="A168" s="30">
        <v>165</v>
      </c>
      <c r="B168" s="30"/>
      <c r="C168" s="30"/>
      <c r="D168" s="38">
        <v>0</v>
      </c>
      <c r="E168" s="54" t="e">
        <f>'اجمالى الوارد'!P168</f>
        <v>#REF!</v>
      </c>
      <c r="F168" s="54" t="e">
        <f>#REF!</f>
        <v>#REF!</v>
      </c>
      <c r="G168" s="54">
        <f>SUMIF(مرتجع!$D:$D,A168,مرتجع!$H:$H)</f>
        <v>0</v>
      </c>
      <c r="H168" s="54" t="e">
        <f>'الاجمالى المنصرف'!P168</f>
        <v>#REF!</v>
      </c>
      <c r="I168" s="58" t="e">
        <f t="shared" si="4"/>
        <v>#REF!</v>
      </c>
      <c r="J168" s="107"/>
      <c r="K168" s="38" t="e">
        <f t="shared" si="5"/>
        <v>#REF!</v>
      </c>
    </row>
    <row r="169" spans="1:11" ht="24.95" customHeight="1" thickTop="1" thickBot="1">
      <c r="A169" s="30">
        <v>166</v>
      </c>
      <c r="B169" s="30"/>
      <c r="C169" s="30"/>
      <c r="D169" s="38">
        <v>0</v>
      </c>
      <c r="E169" s="54" t="e">
        <f>'اجمالى الوارد'!P169</f>
        <v>#REF!</v>
      </c>
      <c r="F169" s="54" t="e">
        <f>#REF!</f>
        <v>#REF!</v>
      </c>
      <c r="G169" s="54">
        <f>SUMIF(مرتجع!$D:$D,A169,مرتجع!$H:$H)</f>
        <v>0</v>
      </c>
      <c r="H169" s="54" t="e">
        <f>'الاجمالى المنصرف'!P169</f>
        <v>#REF!</v>
      </c>
      <c r="I169" s="58" t="e">
        <f t="shared" si="4"/>
        <v>#REF!</v>
      </c>
      <c r="J169" s="107"/>
      <c r="K169" s="38" t="e">
        <f t="shared" si="5"/>
        <v>#REF!</v>
      </c>
    </row>
    <row r="170" spans="1:11" ht="24.95" customHeight="1" thickTop="1" thickBot="1">
      <c r="A170" s="30">
        <v>167</v>
      </c>
      <c r="B170" s="30"/>
      <c r="C170" s="30"/>
      <c r="D170" s="38">
        <v>0</v>
      </c>
      <c r="E170" s="54" t="e">
        <f>'اجمالى الوارد'!P170</f>
        <v>#REF!</v>
      </c>
      <c r="F170" s="54" t="e">
        <f>#REF!</f>
        <v>#REF!</v>
      </c>
      <c r="G170" s="54">
        <f>SUMIF(مرتجع!$D:$D,A170,مرتجع!$H:$H)</f>
        <v>0</v>
      </c>
      <c r="H170" s="54" t="e">
        <f>'الاجمالى المنصرف'!P170</f>
        <v>#REF!</v>
      </c>
      <c r="I170" s="58" t="e">
        <f t="shared" si="4"/>
        <v>#REF!</v>
      </c>
      <c r="J170" s="107"/>
      <c r="K170" s="38" t="e">
        <f t="shared" si="5"/>
        <v>#REF!</v>
      </c>
    </row>
    <row r="171" spans="1:11" ht="24.95" customHeight="1" thickTop="1" thickBot="1">
      <c r="A171" s="30">
        <v>168</v>
      </c>
      <c r="B171" s="30"/>
      <c r="C171" s="30"/>
      <c r="D171" s="38">
        <v>0</v>
      </c>
      <c r="E171" s="54" t="e">
        <f>'اجمالى الوارد'!P171</f>
        <v>#REF!</v>
      </c>
      <c r="F171" s="54" t="e">
        <f>#REF!</f>
        <v>#REF!</v>
      </c>
      <c r="G171" s="54">
        <f>SUMIF(مرتجع!$D:$D,A171,مرتجع!$H:$H)</f>
        <v>0</v>
      </c>
      <c r="H171" s="54" t="e">
        <f>'الاجمالى المنصرف'!P171</f>
        <v>#REF!</v>
      </c>
      <c r="I171" s="58" t="e">
        <f t="shared" si="4"/>
        <v>#REF!</v>
      </c>
      <c r="J171" s="107"/>
      <c r="K171" s="38" t="e">
        <f t="shared" si="5"/>
        <v>#REF!</v>
      </c>
    </row>
    <row r="172" spans="1:11" ht="24.95" customHeight="1" thickTop="1" thickBot="1">
      <c r="A172" s="30">
        <v>169</v>
      </c>
      <c r="B172" s="30"/>
      <c r="C172" s="30"/>
      <c r="D172" s="38">
        <v>0</v>
      </c>
      <c r="E172" s="54" t="e">
        <f>'اجمالى الوارد'!P172</f>
        <v>#REF!</v>
      </c>
      <c r="F172" s="54" t="e">
        <f>#REF!</f>
        <v>#REF!</v>
      </c>
      <c r="G172" s="54">
        <f>SUMIF(مرتجع!$D:$D,A172,مرتجع!$H:$H)</f>
        <v>0</v>
      </c>
      <c r="H172" s="54" t="e">
        <f>'الاجمالى المنصرف'!P172</f>
        <v>#REF!</v>
      </c>
      <c r="I172" s="58" t="e">
        <f t="shared" si="4"/>
        <v>#REF!</v>
      </c>
      <c r="J172" s="107"/>
      <c r="K172" s="38" t="e">
        <f t="shared" si="5"/>
        <v>#REF!</v>
      </c>
    </row>
    <row r="173" spans="1:11" ht="24.95" customHeight="1" thickTop="1" thickBot="1">
      <c r="A173" s="30">
        <v>170</v>
      </c>
      <c r="B173" s="30"/>
      <c r="C173" s="30"/>
      <c r="D173" s="38">
        <v>0</v>
      </c>
      <c r="E173" s="54" t="e">
        <f>'اجمالى الوارد'!P173</f>
        <v>#REF!</v>
      </c>
      <c r="F173" s="54" t="e">
        <f>#REF!</f>
        <v>#REF!</v>
      </c>
      <c r="G173" s="54">
        <f>SUMIF(مرتجع!$D:$D,A173,مرتجع!$H:$H)</f>
        <v>0</v>
      </c>
      <c r="H173" s="54" t="e">
        <f>'الاجمالى المنصرف'!P173</f>
        <v>#REF!</v>
      </c>
      <c r="I173" s="58" t="e">
        <f t="shared" si="4"/>
        <v>#REF!</v>
      </c>
      <c r="J173" s="107"/>
      <c r="K173" s="38" t="e">
        <f t="shared" si="5"/>
        <v>#REF!</v>
      </c>
    </row>
    <row r="174" spans="1:11" ht="24.95" customHeight="1" thickTop="1" thickBot="1">
      <c r="A174" s="30">
        <v>171</v>
      </c>
      <c r="B174" s="30"/>
      <c r="C174" s="30"/>
      <c r="D174" s="38">
        <v>0</v>
      </c>
      <c r="E174" s="54" t="e">
        <f>'اجمالى الوارد'!P174</f>
        <v>#REF!</v>
      </c>
      <c r="F174" s="54" t="e">
        <f>#REF!</f>
        <v>#REF!</v>
      </c>
      <c r="G174" s="54">
        <f>SUMIF(مرتجع!$D:$D,A174,مرتجع!$H:$H)</f>
        <v>0</v>
      </c>
      <c r="H174" s="54" t="e">
        <f>'الاجمالى المنصرف'!P174</f>
        <v>#REF!</v>
      </c>
      <c r="I174" s="58" t="e">
        <f t="shared" si="4"/>
        <v>#REF!</v>
      </c>
      <c r="J174" s="107"/>
      <c r="K174" s="38" t="e">
        <f t="shared" si="5"/>
        <v>#REF!</v>
      </c>
    </row>
    <row r="175" spans="1:11" ht="24.95" customHeight="1" thickTop="1" thickBot="1">
      <c r="A175" s="30">
        <v>172</v>
      </c>
      <c r="B175" s="30"/>
      <c r="C175" s="30"/>
      <c r="D175" s="38">
        <v>0</v>
      </c>
      <c r="E175" s="54" t="e">
        <f>'اجمالى الوارد'!P175</f>
        <v>#REF!</v>
      </c>
      <c r="F175" s="54" t="e">
        <f>#REF!</f>
        <v>#REF!</v>
      </c>
      <c r="G175" s="54">
        <f>SUMIF(مرتجع!$D:$D,A175,مرتجع!$H:$H)</f>
        <v>0</v>
      </c>
      <c r="H175" s="54" t="e">
        <f>'الاجمالى المنصرف'!P175</f>
        <v>#REF!</v>
      </c>
      <c r="I175" s="58" t="e">
        <f t="shared" si="4"/>
        <v>#REF!</v>
      </c>
      <c r="J175" s="107"/>
      <c r="K175" s="38" t="e">
        <f t="shared" si="5"/>
        <v>#REF!</v>
      </c>
    </row>
    <row r="176" spans="1:11" ht="24.95" customHeight="1" thickTop="1" thickBot="1">
      <c r="A176" s="30">
        <v>173</v>
      </c>
      <c r="B176" s="30"/>
      <c r="C176" s="30"/>
      <c r="D176" s="38">
        <v>0</v>
      </c>
      <c r="E176" s="54" t="e">
        <f>'اجمالى الوارد'!P176</f>
        <v>#REF!</v>
      </c>
      <c r="F176" s="54" t="e">
        <f>#REF!</f>
        <v>#REF!</v>
      </c>
      <c r="G176" s="54">
        <f>SUMIF(مرتجع!$D:$D,A176,مرتجع!$H:$H)</f>
        <v>0</v>
      </c>
      <c r="H176" s="54" t="e">
        <f>'الاجمالى المنصرف'!P176</f>
        <v>#REF!</v>
      </c>
      <c r="I176" s="58" t="e">
        <f t="shared" si="4"/>
        <v>#REF!</v>
      </c>
      <c r="J176" s="107"/>
      <c r="K176" s="38" t="e">
        <f t="shared" si="5"/>
        <v>#REF!</v>
      </c>
    </row>
    <row r="177" spans="1:11" ht="24.95" customHeight="1" thickTop="1" thickBot="1">
      <c r="A177" s="30">
        <v>174</v>
      </c>
      <c r="B177" s="30"/>
      <c r="C177" s="30"/>
      <c r="D177" s="38">
        <v>0</v>
      </c>
      <c r="E177" s="54" t="e">
        <f>'اجمالى الوارد'!P177</f>
        <v>#REF!</v>
      </c>
      <c r="F177" s="54" t="e">
        <f>#REF!</f>
        <v>#REF!</v>
      </c>
      <c r="G177" s="54">
        <f>SUMIF(مرتجع!$D:$D,A177,مرتجع!$H:$H)</f>
        <v>0</v>
      </c>
      <c r="H177" s="54" t="e">
        <f>'الاجمالى المنصرف'!P177</f>
        <v>#REF!</v>
      </c>
      <c r="I177" s="58" t="e">
        <f t="shared" si="4"/>
        <v>#REF!</v>
      </c>
      <c r="J177" s="107"/>
      <c r="K177" s="38" t="e">
        <f t="shared" si="5"/>
        <v>#REF!</v>
      </c>
    </row>
    <row r="178" spans="1:11" ht="24.95" customHeight="1" thickTop="1" thickBot="1">
      <c r="A178" s="30">
        <v>175</v>
      </c>
      <c r="B178" s="30"/>
      <c r="C178" s="30"/>
      <c r="D178" s="38">
        <v>0</v>
      </c>
      <c r="E178" s="54" t="e">
        <f>'اجمالى الوارد'!P178</f>
        <v>#REF!</v>
      </c>
      <c r="F178" s="54" t="e">
        <f>#REF!</f>
        <v>#REF!</v>
      </c>
      <c r="G178" s="54">
        <f>SUMIF(مرتجع!$D:$D,A178,مرتجع!$H:$H)</f>
        <v>0</v>
      </c>
      <c r="H178" s="54" t="e">
        <f>'الاجمالى المنصرف'!P178</f>
        <v>#REF!</v>
      </c>
      <c r="I178" s="58" t="e">
        <f t="shared" si="4"/>
        <v>#REF!</v>
      </c>
      <c r="J178" s="107"/>
      <c r="K178" s="38" t="e">
        <f t="shared" si="5"/>
        <v>#REF!</v>
      </c>
    </row>
    <row r="179" spans="1:11" ht="24.95" customHeight="1" thickTop="1" thickBot="1">
      <c r="A179" s="30">
        <v>176</v>
      </c>
      <c r="B179" s="30"/>
      <c r="C179" s="30"/>
      <c r="D179" s="38">
        <v>0</v>
      </c>
      <c r="E179" s="54" t="e">
        <f>'اجمالى الوارد'!P179</f>
        <v>#REF!</v>
      </c>
      <c r="F179" s="54" t="e">
        <f>#REF!</f>
        <v>#REF!</v>
      </c>
      <c r="G179" s="54">
        <f>SUMIF(مرتجع!$D:$D,A179,مرتجع!$H:$H)</f>
        <v>0</v>
      </c>
      <c r="H179" s="54" t="e">
        <f>'الاجمالى المنصرف'!P179</f>
        <v>#REF!</v>
      </c>
      <c r="I179" s="58" t="e">
        <f t="shared" si="4"/>
        <v>#REF!</v>
      </c>
      <c r="J179" s="107"/>
      <c r="K179" s="38" t="e">
        <f t="shared" si="5"/>
        <v>#REF!</v>
      </c>
    </row>
    <row r="180" spans="1:11" ht="24.95" customHeight="1" thickTop="1" thickBot="1">
      <c r="A180" s="30">
        <v>177</v>
      </c>
      <c r="B180" s="30"/>
      <c r="C180" s="30"/>
      <c r="D180" s="38">
        <v>0</v>
      </c>
      <c r="E180" s="54" t="e">
        <f>'اجمالى الوارد'!P180</f>
        <v>#REF!</v>
      </c>
      <c r="F180" s="54" t="e">
        <f>#REF!</f>
        <v>#REF!</v>
      </c>
      <c r="G180" s="54">
        <f>SUMIF(مرتجع!$D:$D,A180,مرتجع!$H:$H)</f>
        <v>0</v>
      </c>
      <c r="H180" s="54" t="e">
        <f>'الاجمالى المنصرف'!P180</f>
        <v>#REF!</v>
      </c>
      <c r="I180" s="58" t="e">
        <f t="shared" si="4"/>
        <v>#REF!</v>
      </c>
      <c r="J180" s="107"/>
      <c r="K180" s="38" t="e">
        <f t="shared" si="5"/>
        <v>#REF!</v>
      </c>
    </row>
    <row r="181" spans="1:11" ht="24.95" customHeight="1" thickTop="1" thickBot="1">
      <c r="A181" s="30">
        <v>178</v>
      </c>
      <c r="B181" s="30"/>
      <c r="C181" s="30"/>
      <c r="D181" s="38">
        <v>0</v>
      </c>
      <c r="E181" s="54" t="e">
        <f>'اجمالى الوارد'!P181</f>
        <v>#REF!</v>
      </c>
      <c r="F181" s="54" t="e">
        <f>#REF!</f>
        <v>#REF!</v>
      </c>
      <c r="G181" s="54">
        <f>SUMIF(مرتجع!$D:$D,A181,مرتجع!$H:$H)</f>
        <v>0</v>
      </c>
      <c r="H181" s="54" t="e">
        <f>'الاجمالى المنصرف'!P181</f>
        <v>#REF!</v>
      </c>
      <c r="I181" s="58" t="e">
        <f t="shared" si="4"/>
        <v>#REF!</v>
      </c>
      <c r="J181" s="107"/>
      <c r="K181" s="38" t="e">
        <f t="shared" si="5"/>
        <v>#REF!</v>
      </c>
    </row>
    <row r="182" spans="1:11" ht="24.95" customHeight="1" thickTop="1" thickBot="1">
      <c r="A182" s="30">
        <v>179</v>
      </c>
      <c r="B182" s="30"/>
      <c r="C182" s="30"/>
      <c r="D182" s="38">
        <v>0</v>
      </c>
      <c r="E182" s="54" t="e">
        <f>'اجمالى الوارد'!P182</f>
        <v>#REF!</v>
      </c>
      <c r="F182" s="54" t="e">
        <f>#REF!</f>
        <v>#REF!</v>
      </c>
      <c r="G182" s="54">
        <f>SUMIF(مرتجع!$D:$D,A182,مرتجع!$H:$H)</f>
        <v>0</v>
      </c>
      <c r="H182" s="54" t="e">
        <f>'الاجمالى المنصرف'!P182</f>
        <v>#REF!</v>
      </c>
      <c r="I182" s="58" t="e">
        <f t="shared" si="4"/>
        <v>#REF!</v>
      </c>
      <c r="J182" s="107"/>
      <c r="K182" s="38" t="e">
        <f t="shared" si="5"/>
        <v>#REF!</v>
      </c>
    </row>
    <row r="183" spans="1:11" ht="24.95" customHeight="1" thickTop="1" thickBot="1">
      <c r="A183" s="30">
        <v>180</v>
      </c>
      <c r="B183" s="30"/>
      <c r="C183" s="30"/>
      <c r="D183" s="38">
        <v>0</v>
      </c>
      <c r="E183" s="54" t="e">
        <f>'اجمالى الوارد'!P183</f>
        <v>#REF!</v>
      </c>
      <c r="F183" s="54" t="e">
        <f>#REF!</f>
        <v>#REF!</v>
      </c>
      <c r="G183" s="54">
        <f>SUMIF(مرتجع!$D:$D,A183,مرتجع!$H:$H)</f>
        <v>0</v>
      </c>
      <c r="H183" s="54" t="e">
        <f>'الاجمالى المنصرف'!P183</f>
        <v>#REF!</v>
      </c>
      <c r="I183" s="58" t="e">
        <f t="shared" si="4"/>
        <v>#REF!</v>
      </c>
      <c r="J183" s="107"/>
      <c r="K183" s="38" t="e">
        <f t="shared" si="5"/>
        <v>#REF!</v>
      </c>
    </row>
    <row r="184" spans="1:11" ht="24.95" customHeight="1" thickTop="1" thickBot="1">
      <c r="A184" s="30">
        <v>181</v>
      </c>
      <c r="B184" s="30"/>
      <c r="C184" s="30"/>
      <c r="D184" s="38">
        <v>0</v>
      </c>
      <c r="E184" s="54" t="e">
        <f>'اجمالى الوارد'!P184</f>
        <v>#REF!</v>
      </c>
      <c r="F184" s="54" t="e">
        <f>#REF!</f>
        <v>#REF!</v>
      </c>
      <c r="G184" s="54">
        <f>SUMIF(مرتجع!$D:$D,A184,مرتجع!$H:$H)</f>
        <v>0</v>
      </c>
      <c r="H184" s="54" t="e">
        <f>'الاجمالى المنصرف'!P184</f>
        <v>#REF!</v>
      </c>
      <c r="I184" s="58" t="e">
        <f t="shared" si="4"/>
        <v>#REF!</v>
      </c>
      <c r="J184" s="107"/>
      <c r="K184" s="38" t="e">
        <f t="shared" si="5"/>
        <v>#REF!</v>
      </c>
    </row>
    <row r="185" spans="1:11" ht="24.95" customHeight="1" thickTop="1" thickBot="1">
      <c r="A185" s="30">
        <v>182</v>
      </c>
      <c r="B185" s="30"/>
      <c r="C185" s="30"/>
      <c r="D185" s="38">
        <v>0</v>
      </c>
      <c r="E185" s="54" t="e">
        <f>'اجمالى الوارد'!P185</f>
        <v>#REF!</v>
      </c>
      <c r="F185" s="54" t="e">
        <f>#REF!</f>
        <v>#REF!</v>
      </c>
      <c r="G185" s="54">
        <f>SUMIF(مرتجع!$D:$D,A185,مرتجع!$H:$H)</f>
        <v>0</v>
      </c>
      <c r="H185" s="54" t="e">
        <f>'الاجمالى المنصرف'!P185</f>
        <v>#REF!</v>
      </c>
      <c r="I185" s="58" t="e">
        <f t="shared" si="4"/>
        <v>#REF!</v>
      </c>
      <c r="J185" s="107"/>
      <c r="K185" s="38" t="e">
        <f t="shared" si="5"/>
        <v>#REF!</v>
      </c>
    </row>
    <row r="186" spans="1:11" ht="24.95" customHeight="1" thickTop="1" thickBot="1">
      <c r="A186" s="30">
        <v>183</v>
      </c>
      <c r="B186" s="30"/>
      <c r="C186" s="30"/>
      <c r="D186" s="38">
        <v>0</v>
      </c>
      <c r="E186" s="54" t="e">
        <f>'اجمالى الوارد'!P186</f>
        <v>#REF!</v>
      </c>
      <c r="F186" s="54" t="e">
        <f>#REF!</f>
        <v>#REF!</v>
      </c>
      <c r="G186" s="54">
        <f>SUMIF(مرتجع!$D:$D,A186,مرتجع!$H:$H)</f>
        <v>0</v>
      </c>
      <c r="H186" s="54" t="e">
        <f>'الاجمالى المنصرف'!P186</f>
        <v>#REF!</v>
      </c>
      <c r="I186" s="58" t="e">
        <f t="shared" si="4"/>
        <v>#REF!</v>
      </c>
      <c r="J186" s="107"/>
      <c r="K186" s="38" t="e">
        <f t="shared" si="5"/>
        <v>#REF!</v>
      </c>
    </row>
    <row r="187" spans="1:11" ht="24.95" customHeight="1" thickTop="1" thickBot="1">
      <c r="A187" s="30">
        <v>184</v>
      </c>
      <c r="B187" s="30"/>
      <c r="C187" s="30"/>
      <c r="D187" s="38">
        <v>0</v>
      </c>
      <c r="E187" s="54" t="e">
        <f>'اجمالى الوارد'!P187</f>
        <v>#REF!</v>
      </c>
      <c r="F187" s="54" t="e">
        <f>#REF!</f>
        <v>#REF!</v>
      </c>
      <c r="G187" s="54">
        <f>SUMIF(مرتجع!$D:$D,A187,مرتجع!$H:$H)</f>
        <v>0</v>
      </c>
      <c r="H187" s="54" t="e">
        <f>'الاجمالى المنصرف'!P187</f>
        <v>#REF!</v>
      </c>
      <c r="I187" s="58" t="e">
        <f t="shared" si="4"/>
        <v>#REF!</v>
      </c>
      <c r="J187" s="107"/>
      <c r="K187" s="38" t="e">
        <f t="shared" si="5"/>
        <v>#REF!</v>
      </c>
    </row>
    <row r="188" spans="1:11" ht="24.95" customHeight="1" thickTop="1" thickBot="1">
      <c r="A188" s="30">
        <v>185</v>
      </c>
      <c r="B188" s="30"/>
      <c r="C188" s="30"/>
      <c r="D188" s="38">
        <v>0</v>
      </c>
      <c r="E188" s="54" t="e">
        <f>'اجمالى الوارد'!P188</f>
        <v>#REF!</v>
      </c>
      <c r="F188" s="54" t="e">
        <f>#REF!</f>
        <v>#REF!</v>
      </c>
      <c r="G188" s="54">
        <f>SUMIF(مرتجع!$D:$D,A188,مرتجع!$H:$H)</f>
        <v>0</v>
      </c>
      <c r="H188" s="54" t="e">
        <f>'الاجمالى المنصرف'!P188</f>
        <v>#REF!</v>
      </c>
      <c r="I188" s="58" t="e">
        <f t="shared" si="4"/>
        <v>#REF!</v>
      </c>
      <c r="J188" s="107"/>
      <c r="K188" s="38" t="e">
        <f t="shared" si="5"/>
        <v>#REF!</v>
      </c>
    </row>
    <row r="189" spans="1:11" ht="24.95" customHeight="1" thickTop="1" thickBot="1">
      <c r="A189" s="30">
        <v>186</v>
      </c>
      <c r="B189" s="30"/>
      <c r="C189" s="30"/>
      <c r="D189" s="38">
        <v>0</v>
      </c>
      <c r="E189" s="54" t="e">
        <f>'اجمالى الوارد'!P189</f>
        <v>#REF!</v>
      </c>
      <c r="F189" s="54" t="e">
        <f>#REF!</f>
        <v>#REF!</v>
      </c>
      <c r="G189" s="54">
        <f>SUMIF(مرتجع!$D:$D,A189,مرتجع!$H:$H)</f>
        <v>0</v>
      </c>
      <c r="H189" s="54" t="e">
        <f>'الاجمالى المنصرف'!P189</f>
        <v>#REF!</v>
      </c>
      <c r="I189" s="58" t="e">
        <f t="shared" si="4"/>
        <v>#REF!</v>
      </c>
      <c r="J189" s="107"/>
      <c r="K189" s="38" t="e">
        <f t="shared" si="5"/>
        <v>#REF!</v>
      </c>
    </row>
    <row r="190" spans="1:11" ht="24.95" customHeight="1" thickTop="1" thickBot="1">
      <c r="A190" s="30">
        <v>187</v>
      </c>
      <c r="B190" s="30"/>
      <c r="C190" s="30"/>
      <c r="D190" s="38">
        <v>0</v>
      </c>
      <c r="E190" s="54" t="e">
        <f>'اجمالى الوارد'!P190</f>
        <v>#REF!</v>
      </c>
      <c r="F190" s="54" t="e">
        <f>#REF!</f>
        <v>#REF!</v>
      </c>
      <c r="G190" s="54">
        <f>SUMIF(مرتجع!$D:$D,A190,مرتجع!$H:$H)</f>
        <v>0</v>
      </c>
      <c r="H190" s="54" t="e">
        <f>'الاجمالى المنصرف'!P190</f>
        <v>#REF!</v>
      </c>
      <c r="I190" s="58" t="e">
        <f t="shared" si="4"/>
        <v>#REF!</v>
      </c>
      <c r="J190" s="107"/>
      <c r="K190" s="38" t="e">
        <f t="shared" si="5"/>
        <v>#REF!</v>
      </c>
    </row>
    <row r="191" spans="1:11" ht="24.95" customHeight="1" thickTop="1" thickBot="1">
      <c r="A191" s="30">
        <v>188</v>
      </c>
      <c r="B191" s="30"/>
      <c r="C191" s="30"/>
      <c r="D191" s="38">
        <v>0</v>
      </c>
      <c r="E191" s="54" t="e">
        <f>'اجمالى الوارد'!P191</f>
        <v>#REF!</v>
      </c>
      <c r="F191" s="54" t="e">
        <f>#REF!</f>
        <v>#REF!</v>
      </c>
      <c r="G191" s="54">
        <f>SUMIF(مرتجع!$D:$D,A191,مرتجع!$H:$H)</f>
        <v>0</v>
      </c>
      <c r="H191" s="54" t="e">
        <f>'الاجمالى المنصرف'!P191</f>
        <v>#REF!</v>
      </c>
      <c r="I191" s="58" t="e">
        <f t="shared" si="4"/>
        <v>#REF!</v>
      </c>
      <c r="J191" s="107"/>
      <c r="K191" s="38" t="e">
        <f t="shared" si="5"/>
        <v>#REF!</v>
      </c>
    </row>
    <row r="192" spans="1:11" ht="24.95" customHeight="1" thickTop="1" thickBot="1">
      <c r="A192" s="30">
        <v>189</v>
      </c>
      <c r="B192" s="30"/>
      <c r="C192" s="30"/>
      <c r="D192" s="38">
        <v>0</v>
      </c>
      <c r="E192" s="54" t="e">
        <f>'اجمالى الوارد'!P192</f>
        <v>#REF!</v>
      </c>
      <c r="F192" s="54" t="e">
        <f>#REF!</f>
        <v>#REF!</v>
      </c>
      <c r="G192" s="54">
        <f>SUMIF(مرتجع!$D:$D,A192,مرتجع!$H:$H)</f>
        <v>0</v>
      </c>
      <c r="H192" s="54" t="e">
        <f>'الاجمالى المنصرف'!P192</f>
        <v>#REF!</v>
      </c>
      <c r="I192" s="58" t="e">
        <f t="shared" si="4"/>
        <v>#REF!</v>
      </c>
      <c r="J192" s="107"/>
      <c r="K192" s="38" t="e">
        <f t="shared" si="5"/>
        <v>#REF!</v>
      </c>
    </row>
    <row r="193" spans="1:11" ht="24.95" customHeight="1" thickTop="1" thickBot="1">
      <c r="A193" s="30">
        <v>190</v>
      </c>
      <c r="B193" s="30"/>
      <c r="C193" s="30"/>
      <c r="D193" s="38">
        <v>0</v>
      </c>
      <c r="E193" s="54" t="e">
        <f>'اجمالى الوارد'!P193</f>
        <v>#REF!</v>
      </c>
      <c r="F193" s="54" t="e">
        <f>#REF!</f>
        <v>#REF!</v>
      </c>
      <c r="G193" s="54">
        <f>SUMIF(مرتجع!$D:$D,A193,مرتجع!$H:$H)</f>
        <v>0</v>
      </c>
      <c r="H193" s="54" t="e">
        <f>'الاجمالى المنصرف'!P193</f>
        <v>#REF!</v>
      </c>
      <c r="I193" s="58" t="e">
        <f t="shared" si="4"/>
        <v>#REF!</v>
      </c>
      <c r="J193" s="107"/>
      <c r="K193" s="38" t="e">
        <f t="shared" si="5"/>
        <v>#REF!</v>
      </c>
    </row>
    <row r="194" spans="1:11" ht="24.95" customHeight="1" thickTop="1" thickBot="1">
      <c r="A194" s="30">
        <v>191</v>
      </c>
      <c r="B194" s="30"/>
      <c r="C194" s="30"/>
      <c r="D194" s="38">
        <v>0</v>
      </c>
      <c r="E194" s="54" t="e">
        <f>'اجمالى الوارد'!P194</f>
        <v>#REF!</v>
      </c>
      <c r="F194" s="54" t="e">
        <f>#REF!</f>
        <v>#REF!</v>
      </c>
      <c r="G194" s="54">
        <f>SUMIF(مرتجع!$D:$D,A194,مرتجع!$H:$H)</f>
        <v>0</v>
      </c>
      <c r="H194" s="54" t="e">
        <f>'الاجمالى المنصرف'!P194</f>
        <v>#REF!</v>
      </c>
      <c r="I194" s="58" t="e">
        <f t="shared" si="4"/>
        <v>#REF!</v>
      </c>
      <c r="J194" s="107"/>
      <c r="K194" s="38" t="e">
        <f t="shared" si="5"/>
        <v>#REF!</v>
      </c>
    </row>
    <row r="195" spans="1:11" ht="24.95" customHeight="1" thickTop="1" thickBot="1">
      <c r="A195" s="30">
        <v>192</v>
      </c>
      <c r="B195" s="30"/>
      <c r="C195" s="30"/>
      <c r="D195" s="38">
        <v>0</v>
      </c>
      <c r="E195" s="54" t="e">
        <f>'اجمالى الوارد'!P195</f>
        <v>#REF!</v>
      </c>
      <c r="F195" s="54" t="e">
        <f>#REF!</f>
        <v>#REF!</v>
      </c>
      <c r="G195" s="54">
        <f>SUMIF(مرتجع!$D:$D,A195,مرتجع!$H:$H)</f>
        <v>0</v>
      </c>
      <c r="H195" s="54" t="e">
        <f>'الاجمالى المنصرف'!P195</f>
        <v>#REF!</v>
      </c>
      <c r="I195" s="58" t="e">
        <f t="shared" si="4"/>
        <v>#REF!</v>
      </c>
      <c r="J195" s="107"/>
      <c r="K195" s="38" t="e">
        <f t="shared" si="5"/>
        <v>#REF!</v>
      </c>
    </row>
    <row r="196" spans="1:11" ht="24.95" customHeight="1" thickTop="1" thickBot="1">
      <c r="A196" s="30">
        <v>193</v>
      </c>
      <c r="B196" s="30"/>
      <c r="C196" s="30"/>
      <c r="D196" s="38">
        <v>0</v>
      </c>
      <c r="E196" s="54" t="e">
        <f>'اجمالى الوارد'!P196</f>
        <v>#REF!</v>
      </c>
      <c r="F196" s="54" t="e">
        <f>#REF!</f>
        <v>#REF!</v>
      </c>
      <c r="G196" s="54">
        <f>SUMIF(مرتجع!$D:$D,A196,مرتجع!$H:$H)</f>
        <v>0</v>
      </c>
      <c r="H196" s="54" t="e">
        <f>'الاجمالى المنصرف'!P196</f>
        <v>#REF!</v>
      </c>
      <c r="I196" s="58" t="e">
        <f t="shared" si="4"/>
        <v>#REF!</v>
      </c>
      <c r="J196" s="107"/>
      <c r="K196" s="38" t="e">
        <f t="shared" si="5"/>
        <v>#REF!</v>
      </c>
    </row>
    <row r="197" spans="1:11" ht="24.95" customHeight="1" thickTop="1" thickBot="1">
      <c r="A197" s="30">
        <v>194</v>
      </c>
      <c r="B197" s="30"/>
      <c r="C197" s="30"/>
      <c r="D197" s="38">
        <v>0</v>
      </c>
      <c r="E197" s="54" t="e">
        <f>'اجمالى الوارد'!P197</f>
        <v>#REF!</v>
      </c>
      <c r="F197" s="54" t="e">
        <f>#REF!</f>
        <v>#REF!</v>
      </c>
      <c r="G197" s="54">
        <f>SUMIF(مرتجع!$D:$D,A197,مرتجع!$H:$H)</f>
        <v>0</v>
      </c>
      <c r="H197" s="54" t="e">
        <f>'الاجمالى المنصرف'!P197</f>
        <v>#REF!</v>
      </c>
      <c r="I197" s="58" t="e">
        <f t="shared" ref="I197:I260" si="6">D197+E197+F197+G197-H197</f>
        <v>#REF!</v>
      </c>
      <c r="J197" s="107"/>
      <c r="K197" s="38" t="e">
        <f t="shared" ref="K197:K260" si="7">I197*J197</f>
        <v>#REF!</v>
      </c>
    </row>
    <row r="198" spans="1:11" ht="24.95" customHeight="1" thickTop="1" thickBot="1">
      <c r="A198" s="30">
        <v>195</v>
      </c>
      <c r="B198" s="30"/>
      <c r="C198" s="30"/>
      <c r="D198" s="38">
        <v>0</v>
      </c>
      <c r="E198" s="54" t="e">
        <f>'اجمالى الوارد'!P198</f>
        <v>#REF!</v>
      </c>
      <c r="F198" s="54" t="e">
        <f>#REF!</f>
        <v>#REF!</v>
      </c>
      <c r="G198" s="54">
        <f>SUMIF(مرتجع!$D:$D,A198,مرتجع!$H:$H)</f>
        <v>0</v>
      </c>
      <c r="H198" s="54" t="e">
        <f>'الاجمالى المنصرف'!P198</f>
        <v>#REF!</v>
      </c>
      <c r="I198" s="58" t="e">
        <f t="shared" si="6"/>
        <v>#REF!</v>
      </c>
      <c r="J198" s="107"/>
      <c r="K198" s="38" t="e">
        <f t="shared" si="7"/>
        <v>#REF!</v>
      </c>
    </row>
    <row r="199" spans="1:11" ht="24.95" customHeight="1" thickTop="1" thickBot="1">
      <c r="A199" s="30">
        <v>196</v>
      </c>
      <c r="B199" s="30"/>
      <c r="C199" s="30"/>
      <c r="D199" s="38">
        <v>0</v>
      </c>
      <c r="E199" s="54" t="e">
        <f>'اجمالى الوارد'!P199</f>
        <v>#REF!</v>
      </c>
      <c r="F199" s="54" t="e">
        <f>#REF!</f>
        <v>#REF!</v>
      </c>
      <c r="G199" s="54">
        <f>SUMIF(مرتجع!$D:$D,A199,مرتجع!$H:$H)</f>
        <v>0</v>
      </c>
      <c r="H199" s="54" t="e">
        <f>'الاجمالى المنصرف'!P199</f>
        <v>#REF!</v>
      </c>
      <c r="I199" s="58" t="e">
        <f t="shared" si="6"/>
        <v>#REF!</v>
      </c>
      <c r="J199" s="107"/>
      <c r="K199" s="38" t="e">
        <f t="shared" si="7"/>
        <v>#REF!</v>
      </c>
    </row>
    <row r="200" spans="1:11" ht="24.95" customHeight="1" thickTop="1" thickBot="1">
      <c r="A200" s="30">
        <v>197</v>
      </c>
      <c r="B200" s="30"/>
      <c r="C200" s="30"/>
      <c r="D200" s="38">
        <v>0</v>
      </c>
      <c r="E200" s="54" t="e">
        <f>'اجمالى الوارد'!P200</f>
        <v>#REF!</v>
      </c>
      <c r="F200" s="54" t="e">
        <f>#REF!</f>
        <v>#REF!</v>
      </c>
      <c r="G200" s="54">
        <f>SUMIF(مرتجع!$D:$D,A200,مرتجع!$H:$H)</f>
        <v>0</v>
      </c>
      <c r="H200" s="54" t="e">
        <f>'الاجمالى المنصرف'!P200</f>
        <v>#REF!</v>
      </c>
      <c r="I200" s="58" t="e">
        <f t="shared" si="6"/>
        <v>#REF!</v>
      </c>
      <c r="J200" s="107"/>
      <c r="K200" s="38" t="e">
        <f t="shared" si="7"/>
        <v>#REF!</v>
      </c>
    </row>
    <row r="201" spans="1:11" ht="24.95" customHeight="1" thickTop="1" thickBot="1">
      <c r="A201" s="30">
        <v>198</v>
      </c>
      <c r="B201" s="30"/>
      <c r="C201" s="30"/>
      <c r="D201" s="38">
        <v>0</v>
      </c>
      <c r="E201" s="54" t="e">
        <f>'اجمالى الوارد'!P201</f>
        <v>#REF!</v>
      </c>
      <c r="F201" s="54" t="e">
        <f>#REF!</f>
        <v>#REF!</v>
      </c>
      <c r="G201" s="54">
        <f>SUMIF(مرتجع!$D:$D,A201,مرتجع!$H:$H)</f>
        <v>0</v>
      </c>
      <c r="H201" s="54" t="e">
        <f>'الاجمالى المنصرف'!P201</f>
        <v>#REF!</v>
      </c>
      <c r="I201" s="58" t="e">
        <f t="shared" si="6"/>
        <v>#REF!</v>
      </c>
      <c r="J201" s="107"/>
      <c r="K201" s="38" t="e">
        <f t="shared" si="7"/>
        <v>#REF!</v>
      </c>
    </row>
    <row r="202" spans="1:11" ht="24.95" customHeight="1" thickTop="1" thickBot="1">
      <c r="A202" s="30">
        <v>199</v>
      </c>
      <c r="B202" s="30"/>
      <c r="C202" s="30"/>
      <c r="D202" s="38">
        <v>0</v>
      </c>
      <c r="E202" s="54" t="e">
        <f>'اجمالى الوارد'!P202</f>
        <v>#REF!</v>
      </c>
      <c r="F202" s="54" t="e">
        <f>#REF!</f>
        <v>#REF!</v>
      </c>
      <c r="G202" s="54">
        <f>SUMIF(مرتجع!$D:$D,A202,مرتجع!$H:$H)</f>
        <v>0</v>
      </c>
      <c r="H202" s="54" t="e">
        <f>'الاجمالى المنصرف'!P202</f>
        <v>#REF!</v>
      </c>
      <c r="I202" s="58" t="e">
        <f t="shared" si="6"/>
        <v>#REF!</v>
      </c>
      <c r="J202" s="107"/>
      <c r="K202" s="38" t="e">
        <f t="shared" si="7"/>
        <v>#REF!</v>
      </c>
    </row>
    <row r="203" spans="1:11" ht="24.95" customHeight="1" thickTop="1" thickBot="1">
      <c r="A203" s="30">
        <v>200</v>
      </c>
      <c r="B203" s="30"/>
      <c r="C203" s="30"/>
      <c r="D203" s="38">
        <v>0</v>
      </c>
      <c r="E203" s="54" t="e">
        <f>'اجمالى الوارد'!P203</f>
        <v>#REF!</v>
      </c>
      <c r="F203" s="54" t="e">
        <f>#REF!</f>
        <v>#REF!</v>
      </c>
      <c r="G203" s="54">
        <f>SUMIF(مرتجع!$D:$D,A203,مرتجع!$H:$H)</f>
        <v>0</v>
      </c>
      <c r="H203" s="54" t="e">
        <f>'الاجمالى المنصرف'!P203</f>
        <v>#REF!</v>
      </c>
      <c r="I203" s="58" t="e">
        <f t="shared" si="6"/>
        <v>#REF!</v>
      </c>
      <c r="J203" s="107"/>
      <c r="K203" s="38" t="e">
        <f t="shared" si="7"/>
        <v>#REF!</v>
      </c>
    </row>
    <row r="204" spans="1:11" ht="24.95" customHeight="1" thickTop="1" thickBot="1">
      <c r="A204" s="30">
        <v>201</v>
      </c>
      <c r="B204" s="30" t="s">
        <v>155</v>
      </c>
      <c r="C204" s="30"/>
      <c r="D204" s="38">
        <v>0</v>
      </c>
      <c r="E204" s="54" t="e">
        <f>'اجمالى الوارد'!P204</f>
        <v>#REF!</v>
      </c>
      <c r="F204" s="54" t="e">
        <f>#REF!</f>
        <v>#REF!</v>
      </c>
      <c r="G204" s="54">
        <f>SUMIF(مرتجع!$D:$D,A204,مرتجع!$H:$H)</f>
        <v>0</v>
      </c>
      <c r="H204" s="54" t="e">
        <f>'الاجمالى المنصرف'!P204</f>
        <v>#REF!</v>
      </c>
      <c r="I204" s="58" t="e">
        <f t="shared" si="6"/>
        <v>#REF!</v>
      </c>
      <c r="J204" s="107"/>
      <c r="K204" s="38" t="e">
        <f t="shared" si="7"/>
        <v>#REF!</v>
      </c>
    </row>
    <row r="205" spans="1:11" ht="24.95" customHeight="1" thickTop="1" thickBot="1">
      <c r="A205" s="30">
        <v>202</v>
      </c>
      <c r="B205" s="30" t="s">
        <v>157</v>
      </c>
      <c r="C205" s="30"/>
      <c r="D205" s="38">
        <v>0</v>
      </c>
      <c r="E205" s="54" t="e">
        <f>'اجمالى الوارد'!P205</f>
        <v>#REF!</v>
      </c>
      <c r="F205" s="54" t="e">
        <f>#REF!</f>
        <v>#REF!</v>
      </c>
      <c r="G205" s="54">
        <f>SUMIF(مرتجع!$D:$D,A205,مرتجع!$H:$H)</f>
        <v>0</v>
      </c>
      <c r="H205" s="54" t="e">
        <f>'الاجمالى المنصرف'!P205</f>
        <v>#REF!</v>
      </c>
      <c r="I205" s="58" t="e">
        <f t="shared" si="6"/>
        <v>#REF!</v>
      </c>
      <c r="J205" s="107"/>
      <c r="K205" s="38" t="e">
        <f t="shared" si="7"/>
        <v>#REF!</v>
      </c>
    </row>
    <row r="206" spans="1:11" ht="24.95" customHeight="1" thickTop="1" thickBot="1">
      <c r="A206" s="30">
        <v>203</v>
      </c>
      <c r="B206" s="30" t="s">
        <v>158</v>
      </c>
      <c r="C206" s="30"/>
      <c r="D206" s="38">
        <v>0</v>
      </c>
      <c r="E206" s="54" t="e">
        <f>'اجمالى الوارد'!P206</f>
        <v>#REF!</v>
      </c>
      <c r="F206" s="54" t="e">
        <f>#REF!</f>
        <v>#REF!</v>
      </c>
      <c r="G206" s="54">
        <f>SUMIF(مرتجع!$D:$D,A206,مرتجع!$H:$H)</f>
        <v>0</v>
      </c>
      <c r="H206" s="54" t="e">
        <f>'الاجمالى المنصرف'!P206</f>
        <v>#REF!</v>
      </c>
      <c r="I206" s="58" t="e">
        <f t="shared" si="6"/>
        <v>#REF!</v>
      </c>
      <c r="J206" s="107"/>
      <c r="K206" s="38" t="e">
        <f t="shared" si="7"/>
        <v>#REF!</v>
      </c>
    </row>
    <row r="207" spans="1:11" ht="24.95" customHeight="1" thickTop="1" thickBot="1">
      <c r="A207" s="30">
        <v>204</v>
      </c>
      <c r="B207" s="30" t="s">
        <v>159</v>
      </c>
      <c r="C207" s="30"/>
      <c r="D207" s="38">
        <v>0</v>
      </c>
      <c r="E207" s="54" t="e">
        <f>'اجمالى الوارد'!P207</f>
        <v>#REF!</v>
      </c>
      <c r="F207" s="54" t="e">
        <f>#REF!</f>
        <v>#REF!</v>
      </c>
      <c r="G207" s="54">
        <f>SUMIF(مرتجع!$D:$D,A207,مرتجع!$H:$H)</f>
        <v>0</v>
      </c>
      <c r="H207" s="54" t="e">
        <f>'الاجمالى المنصرف'!P207</f>
        <v>#REF!</v>
      </c>
      <c r="I207" s="58" t="e">
        <f t="shared" si="6"/>
        <v>#REF!</v>
      </c>
      <c r="J207" s="107"/>
      <c r="K207" s="38" t="e">
        <f t="shared" si="7"/>
        <v>#REF!</v>
      </c>
    </row>
    <row r="208" spans="1:11" ht="24.95" customHeight="1" thickTop="1" thickBot="1">
      <c r="A208" s="30">
        <v>205</v>
      </c>
      <c r="B208" s="30" t="s">
        <v>160</v>
      </c>
      <c r="C208" s="30"/>
      <c r="D208" s="38">
        <v>0</v>
      </c>
      <c r="E208" s="54" t="e">
        <f>'اجمالى الوارد'!P208</f>
        <v>#REF!</v>
      </c>
      <c r="F208" s="54" t="e">
        <f>#REF!</f>
        <v>#REF!</v>
      </c>
      <c r="G208" s="54">
        <f>SUMIF(مرتجع!$D:$D,A208,مرتجع!$H:$H)</f>
        <v>0</v>
      </c>
      <c r="H208" s="54" t="e">
        <f>'الاجمالى المنصرف'!P208</f>
        <v>#REF!</v>
      </c>
      <c r="I208" s="58" t="e">
        <f t="shared" si="6"/>
        <v>#REF!</v>
      </c>
      <c r="J208" s="107"/>
      <c r="K208" s="38" t="e">
        <f t="shared" si="7"/>
        <v>#REF!</v>
      </c>
    </row>
    <row r="209" spans="1:11" ht="24.95" customHeight="1" thickTop="1" thickBot="1">
      <c r="A209" s="30">
        <v>206</v>
      </c>
      <c r="B209" s="30" t="s">
        <v>161</v>
      </c>
      <c r="C209" s="30"/>
      <c r="D209" s="38">
        <v>0</v>
      </c>
      <c r="E209" s="54" t="e">
        <f>'اجمالى الوارد'!P209</f>
        <v>#REF!</v>
      </c>
      <c r="F209" s="54" t="e">
        <f>#REF!</f>
        <v>#REF!</v>
      </c>
      <c r="G209" s="54">
        <f>SUMIF(مرتجع!$D:$D,A209,مرتجع!$H:$H)</f>
        <v>0</v>
      </c>
      <c r="H209" s="54" t="e">
        <f>'الاجمالى المنصرف'!P209</f>
        <v>#REF!</v>
      </c>
      <c r="I209" s="58" t="e">
        <f t="shared" si="6"/>
        <v>#REF!</v>
      </c>
      <c r="J209" s="107"/>
      <c r="K209" s="38" t="e">
        <f t="shared" si="7"/>
        <v>#REF!</v>
      </c>
    </row>
    <row r="210" spans="1:11" ht="24.95" customHeight="1" thickTop="1" thickBot="1">
      <c r="A210" s="30">
        <v>207</v>
      </c>
      <c r="B210" s="30" t="s">
        <v>162</v>
      </c>
      <c r="C210" s="30"/>
      <c r="D210" s="38">
        <v>0</v>
      </c>
      <c r="E210" s="54" t="e">
        <f>'اجمالى الوارد'!P210</f>
        <v>#REF!</v>
      </c>
      <c r="F210" s="54" t="e">
        <f>#REF!</f>
        <v>#REF!</v>
      </c>
      <c r="G210" s="54">
        <f>SUMIF(مرتجع!$D:$D,A210,مرتجع!$H:$H)</f>
        <v>0</v>
      </c>
      <c r="H210" s="54" t="e">
        <f>'الاجمالى المنصرف'!P210</f>
        <v>#REF!</v>
      </c>
      <c r="I210" s="58" t="e">
        <f t="shared" si="6"/>
        <v>#REF!</v>
      </c>
      <c r="J210" s="107"/>
      <c r="K210" s="38" t="e">
        <f t="shared" si="7"/>
        <v>#REF!</v>
      </c>
    </row>
    <row r="211" spans="1:11" ht="24.95" customHeight="1" thickTop="1" thickBot="1">
      <c r="A211" s="30">
        <v>208</v>
      </c>
      <c r="B211" s="30" t="s">
        <v>163</v>
      </c>
      <c r="C211" s="30"/>
      <c r="D211" s="38">
        <v>0</v>
      </c>
      <c r="E211" s="54" t="e">
        <f>'اجمالى الوارد'!P211</f>
        <v>#REF!</v>
      </c>
      <c r="F211" s="54" t="e">
        <f>#REF!</f>
        <v>#REF!</v>
      </c>
      <c r="G211" s="54">
        <f>SUMIF(مرتجع!$D:$D,A211,مرتجع!$H:$H)</f>
        <v>0</v>
      </c>
      <c r="H211" s="54" t="e">
        <f>'الاجمالى المنصرف'!P211</f>
        <v>#REF!</v>
      </c>
      <c r="I211" s="58" t="e">
        <f t="shared" si="6"/>
        <v>#REF!</v>
      </c>
      <c r="J211" s="107"/>
      <c r="K211" s="38" t="e">
        <f t="shared" si="7"/>
        <v>#REF!</v>
      </c>
    </row>
    <row r="212" spans="1:11" ht="24.95" customHeight="1" thickTop="1" thickBot="1">
      <c r="A212" s="30">
        <v>209</v>
      </c>
      <c r="B212" s="30" t="s">
        <v>164</v>
      </c>
      <c r="C212" s="30"/>
      <c r="D212" s="38">
        <v>0</v>
      </c>
      <c r="E212" s="54" t="e">
        <f>'اجمالى الوارد'!P212</f>
        <v>#REF!</v>
      </c>
      <c r="F212" s="54" t="e">
        <f>#REF!</f>
        <v>#REF!</v>
      </c>
      <c r="G212" s="54">
        <f>SUMIF(مرتجع!$D:$D,A212,مرتجع!$H:$H)</f>
        <v>0</v>
      </c>
      <c r="H212" s="54" t="e">
        <f>'الاجمالى المنصرف'!P212</f>
        <v>#REF!</v>
      </c>
      <c r="I212" s="58" t="e">
        <f t="shared" si="6"/>
        <v>#REF!</v>
      </c>
      <c r="J212" s="107"/>
      <c r="K212" s="38" t="e">
        <f t="shared" si="7"/>
        <v>#REF!</v>
      </c>
    </row>
    <row r="213" spans="1:11" ht="24.95" customHeight="1" thickTop="1" thickBot="1">
      <c r="A213" s="30">
        <v>210</v>
      </c>
      <c r="B213" s="30" t="s">
        <v>165</v>
      </c>
      <c r="C213" s="30"/>
      <c r="D213" s="38">
        <v>0</v>
      </c>
      <c r="E213" s="54" t="e">
        <f>'اجمالى الوارد'!P213</f>
        <v>#REF!</v>
      </c>
      <c r="F213" s="54" t="e">
        <f>#REF!</f>
        <v>#REF!</v>
      </c>
      <c r="G213" s="54">
        <f>SUMIF(مرتجع!$D:$D,A213,مرتجع!$H:$H)</f>
        <v>0</v>
      </c>
      <c r="H213" s="54" t="e">
        <f>'الاجمالى المنصرف'!P213</f>
        <v>#REF!</v>
      </c>
      <c r="I213" s="58" t="e">
        <f t="shared" si="6"/>
        <v>#REF!</v>
      </c>
      <c r="J213" s="107"/>
      <c r="K213" s="38" t="e">
        <f t="shared" si="7"/>
        <v>#REF!</v>
      </c>
    </row>
    <row r="214" spans="1:11" ht="24.95" customHeight="1" thickTop="1" thickBot="1">
      <c r="A214" s="30">
        <v>211</v>
      </c>
      <c r="B214" s="30" t="s">
        <v>166</v>
      </c>
      <c r="C214" s="30"/>
      <c r="D214" s="38">
        <v>0</v>
      </c>
      <c r="E214" s="54" t="e">
        <f>'اجمالى الوارد'!P214</f>
        <v>#REF!</v>
      </c>
      <c r="F214" s="54" t="e">
        <f>#REF!</f>
        <v>#REF!</v>
      </c>
      <c r="G214" s="54">
        <f>SUMIF(مرتجع!$D:$D,A214,مرتجع!$H:$H)</f>
        <v>0</v>
      </c>
      <c r="H214" s="54" t="e">
        <f>'الاجمالى المنصرف'!P214</f>
        <v>#REF!</v>
      </c>
      <c r="I214" s="58" t="e">
        <f t="shared" si="6"/>
        <v>#REF!</v>
      </c>
      <c r="J214" s="107"/>
      <c r="K214" s="38" t="e">
        <f t="shared" si="7"/>
        <v>#REF!</v>
      </c>
    </row>
    <row r="215" spans="1:11" ht="24.95" customHeight="1" thickTop="1" thickBot="1">
      <c r="A215" s="30">
        <v>212</v>
      </c>
      <c r="B215" s="30" t="s">
        <v>167</v>
      </c>
      <c r="C215" s="30"/>
      <c r="D215" s="38">
        <v>0</v>
      </c>
      <c r="E215" s="54" t="e">
        <f>'اجمالى الوارد'!P215</f>
        <v>#REF!</v>
      </c>
      <c r="F215" s="54" t="e">
        <f>#REF!</f>
        <v>#REF!</v>
      </c>
      <c r="G215" s="54">
        <f>SUMIF(مرتجع!$D:$D,A215,مرتجع!$H:$H)</f>
        <v>0</v>
      </c>
      <c r="H215" s="54" t="e">
        <f>'الاجمالى المنصرف'!P215</f>
        <v>#REF!</v>
      </c>
      <c r="I215" s="58" t="e">
        <f t="shared" si="6"/>
        <v>#REF!</v>
      </c>
      <c r="J215" s="107"/>
      <c r="K215" s="38" t="e">
        <f t="shared" si="7"/>
        <v>#REF!</v>
      </c>
    </row>
    <row r="216" spans="1:11" ht="24.95" customHeight="1" thickTop="1" thickBot="1">
      <c r="A216" s="30">
        <v>213</v>
      </c>
      <c r="B216" s="30" t="s">
        <v>168</v>
      </c>
      <c r="C216" s="30"/>
      <c r="D216" s="38">
        <v>0</v>
      </c>
      <c r="E216" s="54" t="e">
        <f>'اجمالى الوارد'!P216</f>
        <v>#REF!</v>
      </c>
      <c r="F216" s="54" t="e">
        <f>#REF!</f>
        <v>#REF!</v>
      </c>
      <c r="G216" s="54">
        <f>SUMIF(مرتجع!$D:$D,A216,مرتجع!$H:$H)</f>
        <v>0</v>
      </c>
      <c r="H216" s="54" t="e">
        <f>'الاجمالى المنصرف'!P216</f>
        <v>#REF!</v>
      </c>
      <c r="I216" s="58" t="e">
        <f t="shared" si="6"/>
        <v>#REF!</v>
      </c>
      <c r="J216" s="107"/>
      <c r="K216" s="38" t="e">
        <f t="shared" si="7"/>
        <v>#REF!</v>
      </c>
    </row>
    <row r="217" spans="1:11" ht="24.95" customHeight="1" thickTop="1" thickBot="1">
      <c r="A217" s="30">
        <v>214</v>
      </c>
      <c r="B217" s="30" t="s">
        <v>169</v>
      </c>
      <c r="C217" s="30"/>
      <c r="D217" s="38">
        <v>0</v>
      </c>
      <c r="E217" s="54" t="e">
        <f>'اجمالى الوارد'!P217</f>
        <v>#REF!</v>
      </c>
      <c r="F217" s="54" t="e">
        <f>#REF!</f>
        <v>#REF!</v>
      </c>
      <c r="G217" s="54">
        <f>SUMIF(مرتجع!$D:$D,A217,مرتجع!$H:$H)</f>
        <v>0</v>
      </c>
      <c r="H217" s="54" t="e">
        <f>'الاجمالى المنصرف'!P217</f>
        <v>#REF!</v>
      </c>
      <c r="I217" s="58" t="e">
        <f t="shared" si="6"/>
        <v>#REF!</v>
      </c>
      <c r="J217" s="107"/>
      <c r="K217" s="38" t="e">
        <f t="shared" si="7"/>
        <v>#REF!</v>
      </c>
    </row>
    <row r="218" spans="1:11" ht="24.95" customHeight="1" thickTop="1" thickBot="1">
      <c r="A218" s="30">
        <v>215</v>
      </c>
      <c r="B218" s="30" t="s">
        <v>170</v>
      </c>
      <c r="C218" s="30"/>
      <c r="D218" s="38">
        <v>0</v>
      </c>
      <c r="E218" s="54" t="e">
        <f>'اجمالى الوارد'!P218</f>
        <v>#REF!</v>
      </c>
      <c r="F218" s="54" t="e">
        <f>#REF!</f>
        <v>#REF!</v>
      </c>
      <c r="G218" s="54">
        <f>SUMIF(مرتجع!$D:$D,A218,مرتجع!$H:$H)</f>
        <v>0</v>
      </c>
      <c r="H218" s="54" t="e">
        <f>'الاجمالى المنصرف'!P218</f>
        <v>#REF!</v>
      </c>
      <c r="I218" s="58" t="e">
        <f t="shared" si="6"/>
        <v>#REF!</v>
      </c>
      <c r="J218" s="107"/>
      <c r="K218" s="38" t="e">
        <f t="shared" si="7"/>
        <v>#REF!</v>
      </c>
    </row>
    <row r="219" spans="1:11" ht="24.95" customHeight="1" thickTop="1" thickBot="1">
      <c r="A219" s="30">
        <v>216</v>
      </c>
      <c r="B219" s="30" t="s">
        <v>171</v>
      </c>
      <c r="C219" s="30"/>
      <c r="D219" s="38">
        <v>0</v>
      </c>
      <c r="E219" s="54" t="e">
        <f>'اجمالى الوارد'!P219</f>
        <v>#REF!</v>
      </c>
      <c r="F219" s="54" t="e">
        <f>#REF!</f>
        <v>#REF!</v>
      </c>
      <c r="G219" s="54">
        <f>SUMIF(مرتجع!$D:$D,A219,مرتجع!$H:$H)</f>
        <v>14</v>
      </c>
      <c r="H219" s="54" t="e">
        <f>'الاجمالى المنصرف'!P219</f>
        <v>#REF!</v>
      </c>
      <c r="I219" s="58" t="e">
        <f t="shared" si="6"/>
        <v>#REF!</v>
      </c>
      <c r="J219" s="107"/>
      <c r="K219" s="38" t="e">
        <f t="shared" si="7"/>
        <v>#REF!</v>
      </c>
    </row>
    <row r="220" spans="1:11" ht="24.95" customHeight="1" thickTop="1" thickBot="1">
      <c r="A220" s="30">
        <v>217</v>
      </c>
      <c r="B220" s="30" t="s">
        <v>172</v>
      </c>
      <c r="C220" s="30"/>
      <c r="D220" s="38">
        <v>0</v>
      </c>
      <c r="E220" s="54" t="e">
        <f>'اجمالى الوارد'!P220</f>
        <v>#REF!</v>
      </c>
      <c r="F220" s="54" t="e">
        <f>#REF!</f>
        <v>#REF!</v>
      </c>
      <c r="G220" s="54">
        <f>SUMIF(مرتجع!$D:$D,A220,مرتجع!$H:$H)</f>
        <v>0</v>
      </c>
      <c r="H220" s="54" t="e">
        <f>'الاجمالى المنصرف'!P220</f>
        <v>#REF!</v>
      </c>
      <c r="I220" s="58" t="e">
        <f t="shared" si="6"/>
        <v>#REF!</v>
      </c>
      <c r="J220" s="107"/>
      <c r="K220" s="38" t="e">
        <f t="shared" si="7"/>
        <v>#REF!</v>
      </c>
    </row>
    <row r="221" spans="1:11" ht="24.95" customHeight="1" thickTop="1" thickBot="1">
      <c r="A221" s="30">
        <v>218</v>
      </c>
      <c r="B221" s="30" t="s">
        <v>173</v>
      </c>
      <c r="C221" s="30"/>
      <c r="D221" s="38">
        <v>0</v>
      </c>
      <c r="E221" s="54" t="e">
        <f>'اجمالى الوارد'!P221</f>
        <v>#REF!</v>
      </c>
      <c r="F221" s="54" t="e">
        <f>#REF!</f>
        <v>#REF!</v>
      </c>
      <c r="G221" s="54">
        <f>SUMIF(مرتجع!$D:$D,A221,مرتجع!$H:$H)</f>
        <v>0</v>
      </c>
      <c r="H221" s="54" t="e">
        <f>'الاجمالى المنصرف'!P221</f>
        <v>#REF!</v>
      </c>
      <c r="I221" s="58" t="e">
        <f t="shared" si="6"/>
        <v>#REF!</v>
      </c>
      <c r="J221" s="107"/>
      <c r="K221" s="38" t="e">
        <f t="shared" si="7"/>
        <v>#REF!</v>
      </c>
    </row>
    <row r="222" spans="1:11" ht="24.95" customHeight="1" thickTop="1" thickBot="1">
      <c r="A222" s="30">
        <v>219</v>
      </c>
      <c r="B222" s="30" t="s">
        <v>174</v>
      </c>
      <c r="C222" s="30"/>
      <c r="D222" s="38">
        <v>0</v>
      </c>
      <c r="E222" s="54" t="e">
        <f>'اجمالى الوارد'!P222</f>
        <v>#REF!</v>
      </c>
      <c r="F222" s="54" t="e">
        <f>#REF!</f>
        <v>#REF!</v>
      </c>
      <c r="G222" s="54">
        <f>SUMIF(مرتجع!$D:$D,A222,مرتجع!$H:$H)</f>
        <v>0</v>
      </c>
      <c r="H222" s="54" t="e">
        <f>'الاجمالى المنصرف'!P222</f>
        <v>#REF!</v>
      </c>
      <c r="I222" s="58" t="e">
        <f t="shared" si="6"/>
        <v>#REF!</v>
      </c>
      <c r="J222" s="107"/>
      <c r="K222" s="38" t="e">
        <f t="shared" si="7"/>
        <v>#REF!</v>
      </c>
    </row>
    <row r="223" spans="1:11" ht="24.95" customHeight="1" thickTop="1" thickBot="1">
      <c r="A223" s="30">
        <v>220</v>
      </c>
      <c r="B223" s="30" t="s">
        <v>175</v>
      </c>
      <c r="C223" s="30"/>
      <c r="D223" s="38">
        <v>0</v>
      </c>
      <c r="E223" s="54" t="e">
        <f>'اجمالى الوارد'!P223</f>
        <v>#REF!</v>
      </c>
      <c r="F223" s="54" t="e">
        <f>#REF!</f>
        <v>#REF!</v>
      </c>
      <c r="G223" s="54">
        <f>SUMIF(مرتجع!$D:$D,A223,مرتجع!$H:$H)</f>
        <v>0</v>
      </c>
      <c r="H223" s="54" t="e">
        <f>'الاجمالى المنصرف'!P223</f>
        <v>#REF!</v>
      </c>
      <c r="I223" s="58" t="e">
        <f t="shared" si="6"/>
        <v>#REF!</v>
      </c>
      <c r="J223" s="107"/>
      <c r="K223" s="38" t="e">
        <f t="shared" si="7"/>
        <v>#REF!</v>
      </c>
    </row>
    <row r="224" spans="1:11" ht="24.95" customHeight="1" thickTop="1" thickBot="1">
      <c r="A224" s="30">
        <v>221</v>
      </c>
      <c r="B224" s="30" t="s">
        <v>176</v>
      </c>
      <c r="C224" s="30"/>
      <c r="D224" s="38">
        <v>0</v>
      </c>
      <c r="E224" s="54" t="e">
        <f>'اجمالى الوارد'!P224</f>
        <v>#REF!</v>
      </c>
      <c r="F224" s="54" t="e">
        <f>#REF!</f>
        <v>#REF!</v>
      </c>
      <c r="G224" s="54">
        <f>SUMIF(مرتجع!$D:$D,A224,مرتجع!$H:$H)</f>
        <v>0</v>
      </c>
      <c r="H224" s="54" t="e">
        <f>'الاجمالى المنصرف'!P224</f>
        <v>#REF!</v>
      </c>
      <c r="I224" s="58" t="e">
        <f t="shared" si="6"/>
        <v>#REF!</v>
      </c>
      <c r="J224" s="107"/>
      <c r="K224" s="38" t="e">
        <f t="shared" si="7"/>
        <v>#REF!</v>
      </c>
    </row>
    <row r="225" spans="1:11" ht="24.95" customHeight="1" thickTop="1" thickBot="1">
      <c r="A225" s="30">
        <v>222</v>
      </c>
      <c r="B225" s="30" t="s">
        <v>177</v>
      </c>
      <c r="C225" s="30"/>
      <c r="D225" s="38">
        <v>0</v>
      </c>
      <c r="E225" s="54" t="e">
        <f>'اجمالى الوارد'!P225</f>
        <v>#REF!</v>
      </c>
      <c r="F225" s="54" t="e">
        <f>#REF!</f>
        <v>#REF!</v>
      </c>
      <c r="G225" s="54">
        <f>SUMIF(مرتجع!$D:$D,A225,مرتجع!$H:$H)</f>
        <v>0</v>
      </c>
      <c r="H225" s="54" t="e">
        <f>'الاجمالى المنصرف'!P225</f>
        <v>#REF!</v>
      </c>
      <c r="I225" s="58" t="e">
        <f t="shared" si="6"/>
        <v>#REF!</v>
      </c>
      <c r="J225" s="107"/>
      <c r="K225" s="38" t="e">
        <f t="shared" si="7"/>
        <v>#REF!</v>
      </c>
    </row>
    <row r="226" spans="1:11" ht="24.95" customHeight="1" thickTop="1" thickBot="1">
      <c r="A226" s="30">
        <v>223</v>
      </c>
      <c r="B226" s="30" t="s">
        <v>178</v>
      </c>
      <c r="C226" s="30"/>
      <c r="D226" s="38">
        <v>0</v>
      </c>
      <c r="E226" s="54" t="e">
        <f>'اجمالى الوارد'!P226</f>
        <v>#REF!</v>
      </c>
      <c r="F226" s="54" t="e">
        <f>#REF!</f>
        <v>#REF!</v>
      </c>
      <c r="G226" s="54">
        <f>SUMIF(مرتجع!$D:$D,A226,مرتجع!$H:$H)</f>
        <v>0</v>
      </c>
      <c r="H226" s="54" t="e">
        <f>'الاجمالى المنصرف'!P226</f>
        <v>#REF!</v>
      </c>
      <c r="I226" s="58" t="e">
        <f t="shared" si="6"/>
        <v>#REF!</v>
      </c>
      <c r="J226" s="107"/>
      <c r="K226" s="38" t="e">
        <f t="shared" si="7"/>
        <v>#REF!</v>
      </c>
    </row>
    <row r="227" spans="1:11" ht="24.95" customHeight="1" thickTop="1" thickBot="1">
      <c r="A227" s="30">
        <v>224</v>
      </c>
      <c r="B227" s="30" t="s">
        <v>179</v>
      </c>
      <c r="C227" s="30"/>
      <c r="D227" s="38">
        <v>0</v>
      </c>
      <c r="E227" s="54" t="e">
        <f>'اجمالى الوارد'!P227</f>
        <v>#REF!</v>
      </c>
      <c r="F227" s="54" t="e">
        <f>#REF!</f>
        <v>#REF!</v>
      </c>
      <c r="G227" s="54">
        <f>SUMIF(مرتجع!$D:$D,A227,مرتجع!$H:$H)</f>
        <v>0</v>
      </c>
      <c r="H227" s="54" t="e">
        <f>'الاجمالى المنصرف'!P227</f>
        <v>#REF!</v>
      </c>
      <c r="I227" s="58" t="e">
        <f t="shared" si="6"/>
        <v>#REF!</v>
      </c>
      <c r="J227" s="107"/>
      <c r="K227" s="38" t="e">
        <f t="shared" si="7"/>
        <v>#REF!</v>
      </c>
    </row>
    <row r="228" spans="1:11" ht="24.95" customHeight="1" thickTop="1" thickBot="1">
      <c r="A228" s="30">
        <v>225</v>
      </c>
      <c r="B228" s="30" t="s">
        <v>180</v>
      </c>
      <c r="C228" s="30"/>
      <c r="D228" s="38">
        <v>0</v>
      </c>
      <c r="E228" s="54" t="e">
        <f>'اجمالى الوارد'!P228</f>
        <v>#REF!</v>
      </c>
      <c r="F228" s="54" t="e">
        <f>#REF!</f>
        <v>#REF!</v>
      </c>
      <c r="G228" s="54">
        <f>SUMIF(مرتجع!$D:$D,A228,مرتجع!$H:$H)</f>
        <v>0</v>
      </c>
      <c r="H228" s="54" t="e">
        <f>'الاجمالى المنصرف'!P228</f>
        <v>#REF!</v>
      </c>
      <c r="I228" s="58" t="e">
        <f t="shared" si="6"/>
        <v>#REF!</v>
      </c>
      <c r="J228" s="107"/>
      <c r="K228" s="38" t="e">
        <f t="shared" si="7"/>
        <v>#REF!</v>
      </c>
    </row>
    <row r="229" spans="1:11" ht="24.95" customHeight="1" thickTop="1" thickBot="1">
      <c r="A229" s="30">
        <v>226</v>
      </c>
      <c r="B229" s="30" t="s">
        <v>181</v>
      </c>
      <c r="C229" s="30"/>
      <c r="D229" s="38">
        <v>0</v>
      </c>
      <c r="E229" s="54" t="e">
        <f>'اجمالى الوارد'!P229</f>
        <v>#REF!</v>
      </c>
      <c r="F229" s="54" t="e">
        <f>#REF!</f>
        <v>#REF!</v>
      </c>
      <c r="G229" s="54">
        <f>SUMIF(مرتجع!$D:$D,A229,مرتجع!$H:$H)</f>
        <v>0</v>
      </c>
      <c r="H229" s="54" t="e">
        <f>'الاجمالى المنصرف'!P229</f>
        <v>#REF!</v>
      </c>
      <c r="I229" s="58" t="e">
        <f t="shared" si="6"/>
        <v>#REF!</v>
      </c>
      <c r="J229" s="107"/>
      <c r="K229" s="38" t="e">
        <f t="shared" si="7"/>
        <v>#REF!</v>
      </c>
    </row>
    <row r="230" spans="1:11" ht="24.95" customHeight="1" thickTop="1" thickBot="1">
      <c r="A230" s="30">
        <v>227</v>
      </c>
      <c r="B230" s="30" t="s">
        <v>182</v>
      </c>
      <c r="C230" s="30"/>
      <c r="D230" s="38">
        <v>0</v>
      </c>
      <c r="E230" s="54" t="e">
        <f>'اجمالى الوارد'!P230</f>
        <v>#REF!</v>
      </c>
      <c r="F230" s="54" t="e">
        <f>#REF!</f>
        <v>#REF!</v>
      </c>
      <c r="G230" s="54">
        <f>SUMIF(مرتجع!$D:$D,A230,مرتجع!$H:$H)</f>
        <v>0</v>
      </c>
      <c r="H230" s="54" t="e">
        <f>'الاجمالى المنصرف'!P230</f>
        <v>#REF!</v>
      </c>
      <c r="I230" s="58" t="e">
        <f t="shared" si="6"/>
        <v>#REF!</v>
      </c>
      <c r="J230" s="107"/>
      <c r="K230" s="38" t="e">
        <f t="shared" si="7"/>
        <v>#REF!</v>
      </c>
    </row>
    <row r="231" spans="1:11" ht="24.95" customHeight="1" thickTop="1" thickBot="1">
      <c r="A231" s="30">
        <v>228</v>
      </c>
      <c r="B231" s="30" t="s">
        <v>183</v>
      </c>
      <c r="C231" s="30"/>
      <c r="D231" s="38">
        <v>0</v>
      </c>
      <c r="E231" s="54" t="e">
        <f>'اجمالى الوارد'!P231</f>
        <v>#REF!</v>
      </c>
      <c r="F231" s="54" t="e">
        <f>#REF!</f>
        <v>#REF!</v>
      </c>
      <c r="G231" s="54">
        <f>SUMIF(مرتجع!$D:$D,A231,مرتجع!$H:$H)</f>
        <v>0</v>
      </c>
      <c r="H231" s="54" t="e">
        <f>'الاجمالى المنصرف'!P231</f>
        <v>#REF!</v>
      </c>
      <c r="I231" s="58" t="e">
        <f t="shared" si="6"/>
        <v>#REF!</v>
      </c>
      <c r="J231" s="107"/>
      <c r="K231" s="38" t="e">
        <f t="shared" si="7"/>
        <v>#REF!</v>
      </c>
    </row>
    <row r="232" spans="1:11" ht="24.95" customHeight="1" thickTop="1" thickBot="1">
      <c r="A232" s="30">
        <v>229</v>
      </c>
      <c r="B232" s="30" t="s">
        <v>184</v>
      </c>
      <c r="C232" s="30"/>
      <c r="D232" s="38">
        <v>0</v>
      </c>
      <c r="E232" s="54" t="e">
        <f>'اجمالى الوارد'!P232</f>
        <v>#REF!</v>
      </c>
      <c r="F232" s="54" t="e">
        <f>#REF!</f>
        <v>#REF!</v>
      </c>
      <c r="G232" s="54">
        <f>SUMIF(مرتجع!$D:$D,A232,مرتجع!$H:$H)</f>
        <v>0</v>
      </c>
      <c r="H232" s="54" t="e">
        <f>'الاجمالى المنصرف'!P232</f>
        <v>#REF!</v>
      </c>
      <c r="I232" s="58" t="e">
        <f t="shared" si="6"/>
        <v>#REF!</v>
      </c>
      <c r="J232" s="107"/>
      <c r="K232" s="38" t="e">
        <f t="shared" si="7"/>
        <v>#REF!</v>
      </c>
    </row>
    <row r="233" spans="1:11" ht="24.95" customHeight="1" thickTop="1" thickBot="1">
      <c r="A233" s="30">
        <v>230</v>
      </c>
      <c r="B233" s="30" t="s">
        <v>184</v>
      </c>
      <c r="C233" s="30"/>
      <c r="D233" s="38">
        <v>0</v>
      </c>
      <c r="E233" s="54" t="e">
        <f>'اجمالى الوارد'!P233</f>
        <v>#REF!</v>
      </c>
      <c r="F233" s="54" t="e">
        <f>#REF!</f>
        <v>#REF!</v>
      </c>
      <c r="G233" s="54">
        <f>SUMIF(مرتجع!$D:$D,A233,مرتجع!$H:$H)</f>
        <v>0</v>
      </c>
      <c r="H233" s="54" t="e">
        <f>'الاجمالى المنصرف'!P233</f>
        <v>#REF!</v>
      </c>
      <c r="I233" s="58" t="e">
        <f t="shared" si="6"/>
        <v>#REF!</v>
      </c>
      <c r="J233" s="107"/>
      <c r="K233" s="38" t="e">
        <f t="shared" si="7"/>
        <v>#REF!</v>
      </c>
    </row>
    <row r="234" spans="1:11" ht="24.95" customHeight="1" thickTop="1" thickBot="1">
      <c r="A234" s="30">
        <v>231</v>
      </c>
      <c r="B234" s="30"/>
      <c r="C234" s="30"/>
      <c r="D234" s="38">
        <v>0</v>
      </c>
      <c r="E234" s="54" t="e">
        <f>'اجمالى الوارد'!P234</f>
        <v>#REF!</v>
      </c>
      <c r="F234" s="54" t="e">
        <f>#REF!</f>
        <v>#REF!</v>
      </c>
      <c r="G234" s="54">
        <f>SUMIF(مرتجع!$D:$D,A234,مرتجع!$H:$H)</f>
        <v>0</v>
      </c>
      <c r="H234" s="54" t="e">
        <f>'الاجمالى المنصرف'!P234</f>
        <v>#REF!</v>
      </c>
      <c r="I234" s="58" t="e">
        <f t="shared" si="6"/>
        <v>#REF!</v>
      </c>
      <c r="J234" s="107"/>
      <c r="K234" s="38" t="e">
        <f t="shared" si="7"/>
        <v>#REF!</v>
      </c>
    </row>
    <row r="235" spans="1:11" ht="24.95" customHeight="1" thickTop="1" thickBot="1">
      <c r="A235" s="30">
        <v>232</v>
      </c>
      <c r="B235" s="30"/>
      <c r="C235" s="30"/>
      <c r="D235" s="38">
        <v>0</v>
      </c>
      <c r="E235" s="54" t="e">
        <f>'اجمالى الوارد'!P235</f>
        <v>#REF!</v>
      </c>
      <c r="F235" s="54" t="e">
        <f>#REF!</f>
        <v>#REF!</v>
      </c>
      <c r="G235" s="54">
        <f>SUMIF(مرتجع!$D:$D,A235,مرتجع!$H:$H)</f>
        <v>0</v>
      </c>
      <c r="H235" s="54" t="e">
        <f>'الاجمالى المنصرف'!P235</f>
        <v>#REF!</v>
      </c>
      <c r="I235" s="58" t="e">
        <f t="shared" si="6"/>
        <v>#REF!</v>
      </c>
      <c r="J235" s="107"/>
      <c r="K235" s="38" t="e">
        <f t="shared" si="7"/>
        <v>#REF!</v>
      </c>
    </row>
    <row r="236" spans="1:11" ht="24.95" customHeight="1" thickTop="1" thickBot="1">
      <c r="A236" s="30">
        <v>233</v>
      </c>
      <c r="B236" s="30"/>
      <c r="C236" s="30"/>
      <c r="D236" s="38">
        <v>0</v>
      </c>
      <c r="E236" s="54" t="e">
        <f>'اجمالى الوارد'!P236</f>
        <v>#REF!</v>
      </c>
      <c r="F236" s="54" t="e">
        <f>#REF!</f>
        <v>#REF!</v>
      </c>
      <c r="G236" s="54">
        <f>SUMIF(مرتجع!$D:$D,A236,مرتجع!$H:$H)</f>
        <v>0</v>
      </c>
      <c r="H236" s="54" t="e">
        <f>'الاجمالى المنصرف'!P236</f>
        <v>#REF!</v>
      </c>
      <c r="I236" s="58" t="e">
        <f t="shared" si="6"/>
        <v>#REF!</v>
      </c>
      <c r="J236" s="107"/>
      <c r="K236" s="38" t="e">
        <f t="shared" si="7"/>
        <v>#REF!</v>
      </c>
    </row>
    <row r="237" spans="1:11" ht="24.95" customHeight="1" thickTop="1" thickBot="1">
      <c r="A237" s="30">
        <v>234</v>
      </c>
      <c r="B237" s="30"/>
      <c r="C237" s="30"/>
      <c r="D237" s="38">
        <v>0</v>
      </c>
      <c r="E237" s="54" t="e">
        <f>'اجمالى الوارد'!P237</f>
        <v>#REF!</v>
      </c>
      <c r="F237" s="54" t="e">
        <f>#REF!</f>
        <v>#REF!</v>
      </c>
      <c r="G237" s="54">
        <f>SUMIF(مرتجع!$D:$D,A237,مرتجع!$H:$H)</f>
        <v>0</v>
      </c>
      <c r="H237" s="54" t="e">
        <f>'الاجمالى المنصرف'!P237</f>
        <v>#REF!</v>
      </c>
      <c r="I237" s="58" t="e">
        <f t="shared" si="6"/>
        <v>#REF!</v>
      </c>
      <c r="J237" s="107"/>
      <c r="K237" s="38" t="e">
        <f t="shared" si="7"/>
        <v>#REF!</v>
      </c>
    </row>
    <row r="238" spans="1:11" ht="24.95" customHeight="1" thickTop="1" thickBot="1">
      <c r="A238" s="30">
        <v>235</v>
      </c>
      <c r="B238" s="30"/>
      <c r="C238" s="30"/>
      <c r="D238" s="38">
        <v>0</v>
      </c>
      <c r="E238" s="54" t="e">
        <f>'اجمالى الوارد'!P238</f>
        <v>#REF!</v>
      </c>
      <c r="F238" s="54" t="e">
        <f>#REF!</f>
        <v>#REF!</v>
      </c>
      <c r="G238" s="54">
        <f>SUMIF(مرتجع!$D:$D,A238,مرتجع!$H:$H)</f>
        <v>0</v>
      </c>
      <c r="H238" s="54" t="e">
        <f>'الاجمالى المنصرف'!P238</f>
        <v>#REF!</v>
      </c>
      <c r="I238" s="58" t="e">
        <f t="shared" si="6"/>
        <v>#REF!</v>
      </c>
      <c r="J238" s="107"/>
      <c r="K238" s="38" t="e">
        <f t="shared" si="7"/>
        <v>#REF!</v>
      </c>
    </row>
    <row r="239" spans="1:11" ht="24.95" customHeight="1" thickTop="1" thickBot="1">
      <c r="A239" s="30">
        <v>236</v>
      </c>
      <c r="B239" s="30"/>
      <c r="C239" s="30"/>
      <c r="D239" s="38">
        <v>0</v>
      </c>
      <c r="E239" s="54" t="e">
        <f>'اجمالى الوارد'!P239</f>
        <v>#REF!</v>
      </c>
      <c r="F239" s="54" t="e">
        <f>#REF!</f>
        <v>#REF!</v>
      </c>
      <c r="G239" s="54">
        <f>SUMIF(مرتجع!$D:$D,A239,مرتجع!$H:$H)</f>
        <v>0</v>
      </c>
      <c r="H239" s="54" t="e">
        <f>'الاجمالى المنصرف'!P239</f>
        <v>#REF!</v>
      </c>
      <c r="I239" s="58" t="e">
        <f t="shared" si="6"/>
        <v>#REF!</v>
      </c>
      <c r="J239" s="107"/>
      <c r="K239" s="38" t="e">
        <f t="shared" si="7"/>
        <v>#REF!</v>
      </c>
    </row>
    <row r="240" spans="1:11" ht="24.95" customHeight="1" thickTop="1" thickBot="1">
      <c r="A240" s="30">
        <v>237</v>
      </c>
      <c r="B240" s="30"/>
      <c r="C240" s="30"/>
      <c r="D240" s="38">
        <v>0</v>
      </c>
      <c r="E240" s="54" t="e">
        <f>'اجمالى الوارد'!P240</f>
        <v>#REF!</v>
      </c>
      <c r="F240" s="54" t="e">
        <f>#REF!</f>
        <v>#REF!</v>
      </c>
      <c r="G240" s="54">
        <f>SUMIF(مرتجع!$D:$D,A240,مرتجع!$H:$H)</f>
        <v>0</v>
      </c>
      <c r="H240" s="54" t="e">
        <f>'الاجمالى المنصرف'!P240</f>
        <v>#REF!</v>
      </c>
      <c r="I240" s="58" t="e">
        <f t="shared" si="6"/>
        <v>#REF!</v>
      </c>
      <c r="J240" s="107"/>
      <c r="K240" s="38" t="e">
        <f t="shared" si="7"/>
        <v>#REF!</v>
      </c>
    </row>
    <row r="241" spans="1:11" ht="24.95" customHeight="1" thickTop="1" thickBot="1">
      <c r="A241" s="30">
        <v>238</v>
      </c>
      <c r="B241" s="30"/>
      <c r="C241" s="30"/>
      <c r="D241" s="38">
        <v>0</v>
      </c>
      <c r="E241" s="54" t="e">
        <f>'اجمالى الوارد'!P241</f>
        <v>#REF!</v>
      </c>
      <c r="F241" s="54" t="e">
        <f>#REF!</f>
        <v>#REF!</v>
      </c>
      <c r="G241" s="54">
        <f>SUMIF(مرتجع!$D:$D,A241,مرتجع!$H:$H)</f>
        <v>0</v>
      </c>
      <c r="H241" s="54" t="e">
        <f>'الاجمالى المنصرف'!P241</f>
        <v>#REF!</v>
      </c>
      <c r="I241" s="58" t="e">
        <f t="shared" si="6"/>
        <v>#REF!</v>
      </c>
      <c r="J241" s="107"/>
      <c r="K241" s="38" t="e">
        <f t="shared" si="7"/>
        <v>#REF!</v>
      </c>
    </row>
    <row r="242" spans="1:11" ht="24.95" customHeight="1" thickTop="1" thickBot="1">
      <c r="A242" s="30">
        <v>239</v>
      </c>
      <c r="B242" s="30"/>
      <c r="C242" s="30"/>
      <c r="D242" s="38">
        <v>0</v>
      </c>
      <c r="E242" s="54" t="e">
        <f>'اجمالى الوارد'!P242</f>
        <v>#REF!</v>
      </c>
      <c r="F242" s="54" t="e">
        <f>#REF!</f>
        <v>#REF!</v>
      </c>
      <c r="G242" s="54">
        <f>SUMIF(مرتجع!$D:$D,A242,مرتجع!$H:$H)</f>
        <v>0</v>
      </c>
      <c r="H242" s="54" t="e">
        <f>'الاجمالى المنصرف'!P242</f>
        <v>#REF!</v>
      </c>
      <c r="I242" s="58" t="e">
        <f t="shared" si="6"/>
        <v>#REF!</v>
      </c>
      <c r="J242" s="107"/>
      <c r="K242" s="38" t="e">
        <f t="shared" si="7"/>
        <v>#REF!</v>
      </c>
    </row>
    <row r="243" spans="1:11" ht="24.95" customHeight="1" thickTop="1" thickBot="1">
      <c r="A243" s="30">
        <v>240</v>
      </c>
      <c r="B243" s="30" t="s">
        <v>186</v>
      </c>
      <c r="C243" s="30"/>
      <c r="D243" s="38">
        <v>0</v>
      </c>
      <c r="E243" s="54" t="e">
        <f>'اجمالى الوارد'!P243</f>
        <v>#REF!</v>
      </c>
      <c r="F243" s="54" t="e">
        <f>#REF!</f>
        <v>#REF!</v>
      </c>
      <c r="G243" s="54">
        <f>SUMIF(مرتجع!$D:$D,A243,مرتجع!$H:$H)</f>
        <v>1</v>
      </c>
      <c r="H243" s="54" t="e">
        <f>'الاجمالى المنصرف'!P243</f>
        <v>#REF!</v>
      </c>
      <c r="I243" s="58" t="e">
        <f t="shared" si="6"/>
        <v>#REF!</v>
      </c>
      <c r="J243" s="107"/>
      <c r="K243" s="38" t="e">
        <f t="shared" si="7"/>
        <v>#REF!</v>
      </c>
    </row>
    <row r="244" spans="1:11" ht="24.95" customHeight="1" thickTop="1" thickBot="1">
      <c r="A244" s="30">
        <v>241</v>
      </c>
      <c r="B244" s="30" t="s">
        <v>187</v>
      </c>
      <c r="C244" s="30"/>
      <c r="D244" s="38">
        <v>0</v>
      </c>
      <c r="E244" s="54" t="e">
        <f>'اجمالى الوارد'!P244</f>
        <v>#REF!</v>
      </c>
      <c r="F244" s="54" t="e">
        <f>#REF!</f>
        <v>#REF!</v>
      </c>
      <c r="G244" s="54">
        <f>SUMIF(مرتجع!$D:$D,A244,مرتجع!$H:$H)</f>
        <v>0</v>
      </c>
      <c r="H244" s="54" t="e">
        <f>'الاجمالى المنصرف'!P244</f>
        <v>#REF!</v>
      </c>
      <c r="I244" s="58" t="e">
        <f t="shared" si="6"/>
        <v>#REF!</v>
      </c>
      <c r="J244" s="107"/>
      <c r="K244" s="38" t="e">
        <f t="shared" si="7"/>
        <v>#REF!</v>
      </c>
    </row>
    <row r="245" spans="1:11" ht="24.95" customHeight="1" thickTop="1" thickBot="1">
      <c r="A245" s="30">
        <v>242</v>
      </c>
      <c r="B245" s="30" t="s">
        <v>188</v>
      </c>
      <c r="C245" s="30"/>
      <c r="D245" s="38">
        <v>0</v>
      </c>
      <c r="E245" s="54" t="e">
        <f>'اجمالى الوارد'!P245</f>
        <v>#REF!</v>
      </c>
      <c r="F245" s="54" t="e">
        <f>#REF!</f>
        <v>#REF!</v>
      </c>
      <c r="G245" s="54">
        <f>SUMIF(مرتجع!$D:$D,A245,مرتجع!$H:$H)</f>
        <v>0</v>
      </c>
      <c r="H245" s="54" t="e">
        <f>'الاجمالى المنصرف'!P245</f>
        <v>#REF!</v>
      </c>
      <c r="I245" s="58" t="e">
        <f t="shared" si="6"/>
        <v>#REF!</v>
      </c>
      <c r="J245" s="107"/>
      <c r="K245" s="38" t="e">
        <f t="shared" si="7"/>
        <v>#REF!</v>
      </c>
    </row>
    <row r="246" spans="1:11" ht="24.95" customHeight="1" thickTop="1" thickBot="1">
      <c r="A246" s="30">
        <v>243</v>
      </c>
      <c r="B246" s="30"/>
      <c r="C246" s="30"/>
      <c r="D246" s="38">
        <v>0</v>
      </c>
      <c r="E246" s="54" t="e">
        <f>'اجمالى الوارد'!P246</f>
        <v>#REF!</v>
      </c>
      <c r="F246" s="54" t="e">
        <f>#REF!</f>
        <v>#REF!</v>
      </c>
      <c r="G246" s="54">
        <f>SUMIF(مرتجع!$D:$D,A246,مرتجع!$H:$H)</f>
        <v>0</v>
      </c>
      <c r="H246" s="54" t="e">
        <f>'الاجمالى المنصرف'!P246</f>
        <v>#REF!</v>
      </c>
      <c r="I246" s="58" t="e">
        <f t="shared" si="6"/>
        <v>#REF!</v>
      </c>
      <c r="J246" s="107"/>
      <c r="K246" s="38" t="e">
        <f t="shared" si="7"/>
        <v>#REF!</v>
      </c>
    </row>
    <row r="247" spans="1:11" ht="24.95" customHeight="1" thickTop="1" thickBot="1">
      <c r="A247" s="30">
        <v>244</v>
      </c>
      <c r="B247" s="30"/>
      <c r="C247" s="30"/>
      <c r="D247" s="38">
        <v>0</v>
      </c>
      <c r="E247" s="54" t="e">
        <f>'اجمالى الوارد'!P247</f>
        <v>#REF!</v>
      </c>
      <c r="F247" s="54" t="e">
        <f>#REF!</f>
        <v>#REF!</v>
      </c>
      <c r="G247" s="54">
        <f>SUMIF(مرتجع!$D:$D,A247,مرتجع!$H:$H)</f>
        <v>0</v>
      </c>
      <c r="H247" s="54" t="e">
        <f>'الاجمالى المنصرف'!P247</f>
        <v>#REF!</v>
      </c>
      <c r="I247" s="58" t="e">
        <f t="shared" si="6"/>
        <v>#REF!</v>
      </c>
      <c r="J247" s="107"/>
      <c r="K247" s="38" t="e">
        <f t="shared" si="7"/>
        <v>#REF!</v>
      </c>
    </row>
    <row r="248" spans="1:11" ht="24.95" customHeight="1" thickTop="1" thickBot="1">
      <c r="A248" s="30">
        <v>245</v>
      </c>
      <c r="B248" s="30"/>
      <c r="C248" s="30"/>
      <c r="D248" s="38">
        <v>0</v>
      </c>
      <c r="E248" s="54" t="e">
        <f>'اجمالى الوارد'!P248</f>
        <v>#REF!</v>
      </c>
      <c r="F248" s="54" t="e">
        <f>#REF!</f>
        <v>#REF!</v>
      </c>
      <c r="G248" s="54">
        <f>SUMIF(مرتجع!$D:$D,A248,مرتجع!$H:$H)</f>
        <v>0</v>
      </c>
      <c r="H248" s="54" t="e">
        <f>'الاجمالى المنصرف'!P248</f>
        <v>#REF!</v>
      </c>
      <c r="I248" s="58" t="e">
        <f t="shared" si="6"/>
        <v>#REF!</v>
      </c>
      <c r="J248" s="107"/>
      <c r="K248" s="38" t="e">
        <f t="shared" si="7"/>
        <v>#REF!</v>
      </c>
    </row>
    <row r="249" spans="1:11" ht="24.95" customHeight="1" thickTop="1" thickBot="1">
      <c r="A249" s="30">
        <v>246</v>
      </c>
      <c r="B249" s="30"/>
      <c r="C249" s="30"/>
      <c r="D249" s="38">
        <v>0</v>
      </c>
      <c r="E249" s="54" t="e">
        <f>'اجمالى الوارد'!P249</f>
        <v>#REF!</v>
      </c>
      <c r="F249" s="54" t="e">
        <f>#REF!</f>
        <v>#REF!</v>
      </c>
      <c r="G249" s="54">
        <f>SUMIF(مرتجع!$D:$D,A249,مرتجع!$H:$H)</f>
        <v>0</v>
      </c>
      <c r="H249" s="54" t="e">
        <f>'الاجمالى المنصرف'!P249</f>
        <v>#REF!</v>
      </c>
      <c r="I249" s="58" t="e">
        <f t="shared" si="6"/>
        <v>#REF!</v>
      </c>
      <c r="J249" s="107"/>
      <c r="K249" s="38" t="e">
        <f t="shared" si="7"/>
        <v>#REF!</v>
      </c>
    </row>
    <row r="250" spans="1:11" ht="24.95" customHeight="1" thickTop="1" thickBot="1">
      <c r="A250" s="30">
        <v>247</v>
      </c>
      <c r="B250" s="30"/>
      <c r="C250" s="30"/>
      <c r="D250" s="38">
        <v>0</v>
      </c>
      <c r="E250" s="54" t="e">
        <f>'اجمالى الوارد'!P250</f>
        <v>#REF!</v>
      </c>
      <c r="F250" s="54" t="e">
        <f>#REF!</f>
        <v>#REF!</v>
      </c>
      <c r="G250" s="54">
        <f>SUMIF(مرتجع!$D:$D,A250,مرتجع!$H:$H)</f>
        <v>0</v>
      </c>
      <c r="H250" s="54" t="e">
        <f>'الاجمالى المنصرف'!P250</f>
        <v>#REF!</v>
      </c>
      <c r="I250" s="58" t="e">
        <f t="shared" si="6"/>
        <v>#REF!</v>
      </c>
      <c r="J250" s="107"/>
      <c r="K250" s="38" t="e">
        <f t="shared" si="7"/>
        <v>#REF!</v>
      </c>
    </row>
    <row r="251" spans="1:11" ht="24.95" customHeight="1" thickTop="1" thickBot="1">
      <c r="A251" s="30">
        <v>248</v>
      </c>
      <c r="B251" s="30"/>
      <c r="C251" s="30"/>
      <c r="D251" s="38">
        <v>0</v>
      </c>
      <c r="E251" s="54" t="e">
        <f>'اجمالى الوارد'!P251</f>
        <v>#REF!</v>
      </c>
      <c r="F251" s="54" t="e">
        <f>#REF!</f>
        <v>#REF!</v>
      </c>
      <c r="G251" s="54">
        <f>SUMIF(مرتجع!$D:$D,A251,مرتجع!$H:$H)</f>
        <v>0</v>
      </c>
      <c r="H251" s="54" t="e">
        <f>'الاجمالى المنصرف'!P251</f>
        <v>#REF!</v>
      </c>
      <c r="I251" s="58" t="e">
        <f t="shared" si="6"/>
        <v>#REF!</v>
      </c>
      <c r="J251" s="107"/>
      <c r="K251" s="38" t="e">
        <f t="shared" si="7"/>
        <v>#REF!</v>
      </c>
    </row>
    <row r="252" spans="1:11" ht="24.95" customHeight="1" thickTop="1" thickBot="1">
      <c r="A252" s="30">
        <v>249</v>
      </c>
      <c r="B252" s="30"/>
      <c r="C252" s="30"/>
      <c r="D252" s="38">
        <v>0</v>
      </c>
      <c r="E252" s="54" t="e">
        <f>'اجمالى الوارد'!P252</f>
        <v>#REF!</v>
      </c>
      <c r="F252" s="54" t="e">
        <f>#REF!</f>
        <v>#REF!</v>
      </c>
      <c r="G252" s="54">
        <f>SUMIF(مرتجع!$D:$D,A252,مرتجع!$H:$H)</f>
        <v>0</v>
      </c>
      <c r="H252" s="54" t="e">
        <f>'الاجمالى المنصرف'!P252</f>
        <v>#REF!</v>
      </c>
      <c r="I252" s="58" t="e">
        <f t="shared" si="6"/>
        <v>#REF!</v>
      </c>
      <c r="J252" s="107"/>
      <c r="K252" s="38" t="e">
        <f t="shared" si="7"/>
        <v>#REF!</v>
      </c>
    </row>
    <row r="253" spans="1:11" ht="24.95" customHeight="1" thickTop="1" thickBot="1">
      <c r="A253" s="30">
        <v>250</v>
      </c>
      <c r="B253" s="30"/>
      <c r="C253" s="30"/>
      <c r="D253" s="38">
        <v>0</v>
      </c>
      <c r="E253" s="54" t="e">
        <f>'اجمالى الوارد'!P253</f>
        <v>#REF!</v>
      </c>
      <c r="F253" s="54" t="e">
        <f>#REF!</f>
        <v>#REF!</v>
      </c>
      <c r="G253" s="54">
        <f>SUMIF(مرتجع!$D:$D,A253,مرتجع!$H:$H)</f>
        <v>0</v>
      </c>
      <c r="H253" s="54" t="e">
        <f>'الاجمالى المنصرف'!P253</f>
        <v>#REF!</v>
      </c>
      <c r="I253" s="58" t="e">
        <f t="shared" si="6"/>
        <v>#REF!</v>
      </c>
      <c r="J253" s="107"/>
      <c r="K253" s="38" t="e">
        <f t="shared" si="7"/>
        <v>#REF!</v>
      </c>
    </row>
    <row r="254" spans="1:11" ht="24.95" customHeight="1" thickTop="1" thickBot="1">
      <c r="A254" s="30">
        <v>251</v>
      </c>
      <c r="B254" s="30" t="s">
        <v>189</v>
      </c>
      <c r="C254" s="30"/>
      <c r="D254" s="38">
        <v>0</v>
      </c>
      <c r="E254" s="54" t="e">
        <f>'اجمالى الوارد'!P254</f>
        <v>#REF!</v>
      </c>
      <c r="F254" s="54" t="e">
        <f>#REF!</f>
        <v>#REF!</v>
      </c>
      <c r="G254" s="54">
        <f>SUMIF(مرتجع!$D:$D,A254,مرتجع!$H:$H)</f>
        <v>0</v>
      </c>
      <c r="H254" s="54" t="e">
        <f>'الاجمالى المنصرف'!P254</f>
        <v>#REF!</v>
      </c>
      <c r="I254" s="58" t="e">
        <f t="shared" si="6"/>
        <v>#REF!</v>
      </c>
      <c r="J254" s="107"/>
      <c r="K254" s="38" t="e">
        <f t="shared" si="7"/>
        <v>#REF!</v>
      </c>
    </row>
    <row r="255" spans="1:11" ht="24.95" customHeight="1" thickTop="1" thickBot="1">
      <c r="A255" s="30">
        <v>252</v>
      </c>
      <c r="B255" s="30" t="s">
        <v>190</v>
      </c>
      <c r="C255" s="30"/>
      <c r="D255" s="38">
        <v>0</v>
      </c>
      <c r="E255" s="54" t="e">
        <f>'اجمالى الوارد'!P255</f>
        <v>#REF!</v>
      </c>
      <c r="F255" s="54" t="e">
        <f>#REF!</f>
        <v>#REF!</v>
      </c>
      <c r="G255" s="54">
        <f>SUMIF(مرتجع!$D:$D,A255,مرتجع!$H:$H)</f>
        <v>0</v>
      </c>
      <c r="H255" s="54" t="e">
        <f>'الاجمالى المنصرف'!P255</f>
        <v>#REF!</v>
      </c>
      <c r="I255" s="58" t="e">
        <f t="shared" si="6"/>
        <v>#REF!</v>
      </c>
      <c r="J255" s="107"/>
      <c r="K255" s="38" t="e">
        <f t="shared" si="7"/>
        <v>#REF!</v>
      </c>
    </row>
    <row r="256" spans="1:11" ht="24.95" customHeight="1" thickTop="1" thickBot="1">
      <c r="A256" s="30">
        <v>253</v>
      </c>
      <c r="B256" s="30" t="s">
        <v>191</v>
      </c>
      <c r="C256" s="30"/>
      <c r="D256" s="38">
        <v>0</v>
      </c>
      <c r="E256" s="54" t="e">
        <f>'اجمالى الوارد'!P256</f>
        <v>#REF!</v>
      </c>
      <c r="F256" s="54" t="e">
        <f>#REF!</f>
        <v>#REF!</v>
      </c>
      <c r="G256" s="54">
        <f>SUMIF(مرتجع!$D:$D,A256,مرتجع!$H:$H)</f>
        <v>0</v>
      </c>
      <c r="H256" s="54" t="e">
        <f>'الاجمالى المنصرف'!P256</f>
        <v>#REF!</v>
      </c>
      <c r="I256" s="58" t="e">
        <f t="shared" si="6"/>
        <v>#REF!</v>
      </c>
      <c r="J256" s="107"/>
      <c r="K256" s="38" t="e">
        <f t="shared" si="7"/>
        <v>#REF!</v>
      </c>
    </row>
    <row r="257" spans="1:11" ht="24.95" customHeight="1" thickTop="1" thickBot="1">
      <c r="A257" s="30">
        <v>254</v>
      </c>
      <c r="B257" s="30" t="s">
        <v>192</v>
      </c>
      <c r="C257" s="30"/>
      <c r="D257" s="38">
        <v>0</v>
      </c>
      <c r="E257" s="54" t="e">
        <f>'اجمالى الوارد'!P257</f>
        <v>#REF!</v>
      </c>
      <c r="F257" s="54" t="e">
        <f>#REF!</f>
        <v>#REF!</v>
      </c>
      <c r="G257" s="54">
        <f>SUMIF(مرتجع!$D:$D,A257,مرتجع!$H:$H)</f>
        <v>0</v>
      </c>
      <c r="H257" s="54" t="e">
        <f>'الاجمالى المنصرف'!P257</f>
        <v>#REF!</v>
      </c>
      <c r="I257" s="58" t="e">
        <f t="shared" si="6"/>
        <v>#REF!</v>
      </c>
      <c r="J257" s="107"/>
      <c r="K257" s="38" t="e">
        <f t="shared" si="7"/>
        <v>#REF!</v>
      </c>
    </row>
    <row r="258" spans="1:11" ht="24.95" customHeight="1" thickTop="1" thickBot="1">
      <c r="A258" s="30">
        <v>255</v>
      </c>
      <c r="B258" s="30" t="s">
        <v>184</v>
      </c>
      <c r="C258" s="30"/>
      <c r="D258" s="38">
        <v>0</v>
      </c>
      <c r="E258" s="54" t="e">
        <f>'اجمالى الوارد'!P258</f>
        <v>#REF!</v>
      </c>
      <c r="F258" s="54" t="e">
        <f>#REF!</f>
        <v>#REF!</v>
      </c>
      <c r="G258" s="54">
        <f>SUMIF(مرتجع!$D:$D,A258,مرتجع!$H:$H)</f>
        <v>0</v>
      </c>
      <c r="H258" s="54" t="e">
        <f>'الاجمالى المنصرف'!P258</f>
        <v>#REF!</v>
      </c>
      <c r="I258" s="58" t="e">
        <f t="shared" si="6"/>
        <v>#REF!</v>
      </c>
      <c r="J258" s="107"/>
      <c r="K258" s="38" t="e">
        <f t="shared" si="7"/>
        <v>#REF!</v>
      </c>
    </row>
    <row r="259" spans="1:11" ht="24.95" customHeight="1" thickTop="1" thickBot="1">
      <c r="A259" s="30">
        <v>256</v>
      </c>
      <c r="B259" s="30" t="s">
        <v>193</v>
      </c>
      <c r="C259" s="30"/>
      <c r="D259" s="38">
        <v>0</v>
      </c>
      <c r="E259" s="54" t="e">
        <f>'اجمالى الوارد'!P259</f>
        <v>#REF!</v>
      </c>
      <c r="F259" s="54" t="e">
        <f>#REF!</f>
        <v>#REF!</v>
      </c>
      <c r="G259" s="54">
        <f>SUMIF(مرتجع!$D:$D,A259,مرتجع!$H:$H)</f>
        <v>0</v>
      </c>
      <c r="H259" s="54" t="e">
        <f>'الاجمالى المنصرف'!P259</f>
        <v>#REF!</v>
      </c>
      <c r="I259" s="58" t="e">
        <f t="shared" si="6"/>
        <v>#REF!</v>
      </c>
      <c r="J259" s="107"/>
      <c r="K259" s="38" t="e">
        <f t="shared" si="7"/>
        <v>#REF!</v>
      </c>
    </row>
    <row r="260" spans="1:11" ht="24.95" customHeight="1" thickTop="1" thickBot="1">
      <c r="A260" s="30">
        <v>257</v>
      </c>
      <c r="B260" s="30" t="s">
        <v>194</v>
      </c>
      <c r="C260" s="30"/>
      <c r="D260" s="38">
        <v>0</v>
      </c>
      <c r="E260" s="54" t="e">
        <f>'اجمالى الوارد'!P260</f>
        <v>#REF!</v>
      </c>
      <c r="F260" s="54" t="e">
        <f>#REF!</f>
        <v>#REF!</v>
      </c>
      <c r="G260" s="54">
        <f>SUMIF(مرتجع!$D:$D,A260,مرتجع!$H:$H)</f>
        <v>0</v>
      </c>
      <c r="H260" s="54" t="e">
        <f>'الاجمالى المنصرف'!P260</f>
        <v>#REF!</v>
      </c>
      <c r="I260" s="58" t="e">
        <f t="shared" si="6"/>
        <v>#REF!</v>
      </c>
      <c r="J260" s="107"/>
      <c r="K260" s="38" t="e">
        <f t="shared" si="7"/>
        <v>#REF!</v>
      </c>
    </row>
    <row r="261" spans="1:11" ht="24.95" customHeight="1" thickTop="1" thickBot="1">
      <c r="A261" s="30">
        <v>258</v>
      </c>
      <c r="B261" s="30" t="s">
        <v>195</v>
      </c>
      <c r="C261" s="30"/>
      <c r="D261" s="38">
        <v>0</v>
      </c>
      <c r="E261" s="54" t="e">
        <f>'اجمالى الوارد'!P261</f>
        <v>#REF!</v>
      </c>
      <c r="F261" s="54" t="e">
        <f>#REF!</f>
        <v>#REF!</v>
      </c>
      <c r="G261" s="54">
        <f>SUMIF(مرتجع!$D:$D,A261,مرتجع!$H:$H)</f>
        <v>0</v>
      </c>
      <c r="H261" s="54" t="e">
        <f>'الاجمالى المنصرف'!P261</f>
        <v>#REF!</v>
      </c>
      <c r="I261" s="58" t="e">
        <f t="shared" ref="I261:I324" si="8">D261+E261+F261+G261-H261</f>
        <v>#REF!</v>
      </c>
      <c r="J261" s="107"/>
      <c r="K261" s="38" t="e">
        <f t="shared" ref="K261:K324" si="9">I261*J261</f>
        <v>#REF!</v>
      </c>
    </row>
    <row r="262" spans="1:11" ht="24.95" customHeight="1" thickTop="1" thickBot="1">
      <c r="A262" s="30">
        <v>259</v>
      </c>
      <c r="B262" s="30" t="s">
        <v>196</v>
      </c>
      <c r="C262" s="30"/>
      <c r="D262" s="38">
        <v>0</v>
      </c>
      <c r="E262" s="54" t="e">
        <f>'اجمالى الوارد'!P262</f>
        <v>#REF!</v>
      </c>
      <c r="F262" s="54" t="e">
        <f>#REF!</f>
        <v>#REF!</v>
      </c>
      <c r="G262" s="54">
        <f>SUMIF(مرتجع!$D:$D,A262,مرتجع!$H:$H)</f>
        <v>0</v>
      </c>
      <c r="H262" s="54" t="e">
        <f>'الاجمالى المنصرف'!P262</f>
        <v>#REF!</v>
      </c>
      <c r="I262" s="58" t="e">
        <f t="shared" si="8"/>
        <v>#REF!</v>
      </c>
      <c r="J262" s="107"/>
      <c r="K262" s="38" t="e">
        <f t="shared" si="9"/>
        <v>#REF!</v>
      </c>
    </row>
    <row r="263" spans="1:11" ht="24.95" customHeight="1" thickTop="1" thickBot="1">
      <c r="A263" s="30">
        <v>260</v>
      </c>
      <c r="B263" s="30" t="s">
        <v>197</v>
      </c>
      <c r="C263" s="30"/>
      <c r="D263" s="38">
        <v>0</v>
      </c>
      <c r="E263" s="54" t="e">
        <f>'اجمالى الوارد'!P263</f>
        <v>#REF!</v>
      </c>
      <c r="F263" s="54" t="e">
        <f>#REF!</f>
        <v>#REF!</v>
      </c>
      <c r="G263" s="54">
        <f>SUMIF(مرتجع!$D:$D,A263,مرتجع!$H:$H)</f>
        <v>0</v>
      </c>
      <c r="H263" s="54" t="e">
        <f>'الاجمالى المنصرف'!P263</f>
        <v>#REF!</v>
      </c>
      <c r="I263" s="58" t="e">
        <f t="shared" si="8"/>
        <v>#REF!</v>
      </c>
      <c r="J263" s="107"/>
      <c r="K263" s="38" t="e">
        <f t="shared" si="9"/>
        <v>#REF!</v>
      </c>
    </row>
    <row r="264" spans="1:11" ht="24.95" customHeight="1" thickTop="1" thickBot="1">
      <c r="A264" s="30">
        <v>261</v>
      </c>
      <c r="B264" s="30" t="s">
        <v>197</v>
      </c>
      <c r="C264" s="30"/>
      <c r="D264" s="38">
        <v>0</v>
      </c>
      <c r="E264" s="54" t="e">
        <f>'اجمالى الوارد'!P264</f>
        <v>#REF!</v>
      </c>
      <c r="F264" s="54" t="e">
        <f>#REF!</f>
        <v>#REF!</v>
      </c>
      <c r="G264" s="54">
        <f>SUMIF(مرتجع!$D:$D,A264,مرتجع!$H:$H)</f>
        <v>0</v>
      </c>
      <c r="H264" s="54" t="e">
        <f>'الاجمالى المنصرف'!P264</f>
        <v>#REF!</v>
      </c>
      <c r="I264" s="58" t="e">
        <f t="shared" si="8"/>
        <v>#REF!</v>
      </c>
      <c r="J264" s="107"/>
      <c r="K264" s="38" t="e">
        <f t="shared" si="9"/>
        <v>#REF!</v>
      </c>
    </row>
    <row r="265" spans="1:11" ht="24.95" customHeight="1" thickTop="1" thickBot="1">
      <c r="A265" s="30">
        <v>262</v>
      </c>
      <c r="B265" s="30" t="s">
        <v>197</v>
      </c>
      <c r="C265" s="30"/>
      <c r="D265" s="38">
        <v>0</v>
      </c>
      <c r="E265" s="54" t="e">
        <f>'اجمالى الوارد'!P265</f>
        <v>#REF!</v>
      </c>
      <c r="F265" s="54" t="e">
        <f>#REF!</f>
        <v>#REF!</v>
      </c>
      <c r="G265" s="54">
        <f>SUMIF(مرتجع!$D:$D,A265,مرتجع!$H:$H)</f>
        <v>0</v>
      </c>
      <c r="H265" s="54" t="e">
        <f>'الاجمالى المنصرف'!P265</f>
        <v>#REF!</v>
      </c>
      <c r="I265" s="58" t="e">
        <f t="shared" si="8"/>
        <v>#REF!</v>
      </c>
      <c r="J265" s="107"/>
      <c r="K265" s="38" t="e">
        <f t="shared" si="9"/>
        <v>#REF!</v>
      </c>
    </row>
    <row r="266" spans="1:11" ht="24.95" customHeight="1" thickTop="1" thickBot="1">
      <c r="A266" s="30">
        <v>263</v>
      </c>
      <c r="B266" s="30" t="s">
        <v>197</v>
      </c>
      <c r="C266" s="30"/>
      <c r="D266" s="38">
        <v>0</v>
      </c>
      <c r="E266" s="54" t="e">
        <f>'اجمالى الوارد'!P266</f>
        <v>#REF!</v>
      </c>
      <c r="F266" s="54" t="e">
        <f>#REF!</f>
        <v>#REF!</v>
      </c>
      <c r="G266" s="54">
        <f>SUMIF(مرتجع!$D:$D,A266,مرتجع!$H:$H)</f>
        <v>0</v>
      </c>
      <c r="H266" s="54" t="e">
        <f>'الاجمالى المنصرف'!P266</f>
        <v>#REF!</v>
      </c>
      <c r="I266" s="58" t="e">
        <f t="shared" si="8"/>
        <v>#REF!</v>
      </c>
      <c r="J266" s="107"/>
      <c r="K266" s="38" t="e">
        <f t="shared" si="9"/>
        <v>#REF!</v>
      </c>
    </row>
    <row r="267" spans="1:11" ht="24.95" customHeight="1" thickTop="1" thickBot="1">
      <c r="A267" s="30">
        <v>264</v>
      </c>
      <c r="B267" s="30" t="s">
        <v>197</v>
      </c>
      <c r="C267" s="30"/>
      <c r="D267" s="38">
        <v>0</v>
      </c>
      <c r="E267" s="54" t="e">
        <f>'اجمالى الوارد'!P267</f>
        <v>#REF!</v>
      </c>
      <c r="F267" s="54" t="e">
        <f>#REF!</f>
        <v>#REF!</v>
      </c>
      <c r="G267" s="54">
        <f>SUMIF(مرتجع!$D:$D,A267,مرتجع!$H:$H)</f>
        <v>0</v>
      </c>
      <c r="H267" s="54" t="e">
        <f>'الاجمالى المنصرف'!P267</f>
        <v>#REF!</v>
      </c>
      <c r="I267" s="58" t="e">
        <f t="shared" si="8"/>
        <v>#REF!</v>
      </c>
      <c r="J267" s="107"/>
      <c r="K267" s="38" t="e">
        <f t="shared" si="9"/>
        <v>#REF!</v>
      </c>
    </row>
    <row r="268" spans="1:11" ht="24.95" customHeight="1" thickTop="1" thickBot="1">
      <c r="A268" s="30">
        <v>265</v>
      </c>
      <c r="B268" s="30" t="s">
        <v>197</v>
      </c>
      <c r="C268" s="30"/>
      <c r="D268" s="38">
        <v>0</v>
      </c>
      <c r="E268" s="54" t="e">
        <f>'اجمالى الوارد'!P268</f>
        <v>#REF!</v>
      </c>
      <c r="F268" s="54" t="e">
        <f>#REF!</f>
        <v>#REF!</v>
      </c>
      <c r="G268" s="54">
        <f>SUMIF(مرتجع!$D:$D,A268,مرتجع!$H:$H)</f>
        <v>0</v>
      </c>
      <c r="H268" s="54" t="e">
        <f>'الاجمالى المنصرف'!P268</f>
        <v>#REF!</v>
      </c>
      <c r="I268" s="58" t="e">
        <f t="shared" si="8"/>
        <v>#REF!</v>
      </c>
      <c r="J268" s="107"/>
      <c r="K268" s="38" t="e">
        <f t="shared" si="9"/>
        <v>#REF!</v>
      </c>
    </row>
    <row r="269" spans="1:11" ht="24.95" customHeight="1" thickTop="1" thickBot="1">
      <c r="A269" s="30">
        <v>266</v>
      </c>
      <c r="B269" s="30" t="s">
        <v>635</v>
      </c>
      <c r="C269" s="30" t="s">
        <v>640</v>
      </c>
      <c r="D269" s="38">
        <v>0</v>
      </c>
      <c r="E269" s="54" t="e">
        <f>'اجمالى الوارد'!P269</f>
        <v>#REF!</v>
      </c>
      <c r="F269" s="54" t="e">
        <f>#REF!</f>
        <v>#REF!</v>
      </c>
      <c r="G269" s="54">
        <f>SUMIF(مرتجع!$D:$D,A269,مرتجع!$H:$H)</f>
        <v>1</v>
      </c>
      <c r="H269" s="54" t="e">
        <f>'الاجمالى المنصرف'!P269</f>
        <v>#REF!</v>
      </c>
      <c r="I269" s="58" t="e">
        <f t="shared" si="8"/>
        <v>#REF!</v>
      </c>
      <c r="J269" s="107"/>
      <c r="K269" s="38" t="e">
        <f t="shared" si="9"/>
        <v>#REF!</v>
      </c>
    </row>
    <row r="270" spans="1:11" ht="24.95" customHeight="1" thickTop="1" thickBot="1">
      <c r="A270" s="30">
        <v>267</v>
      </c>
      <c r="B270" s="30" t="s">
        <v>636</v>
      </c>
      <c r="C270" s="30" t="s">
        <v>641</v>
      </c>
      <c r="D270" s="38">
        <v>0</v>
      </c>
      <c r="E270" s="54" t="e">
        <f>'اجمالى الوارد'!P270</f>
        <v>#REF!</v>
      </c>
      <c r="F270" s="54" t="e">
        <f>#REF!</f>
        <v>#REF!</v>
      </c>
      <c r="G270" s="54">
        <f>SUMIF(مرتجع!$D:$D,A270,مرتجع!$H:$H)</f>
        <v>0</v>
      </c>
      <c r="H270" s="54" t="e">
        <f>'الاجمالى المنصرف'!P270</f>
        <v>#REF!</v>
      </c>
      <c r="I270" s="58" t="e">
        <f t="shared" si="8"/>
        <v>#REF!</v>
      </c>
      <c r="J270" s="107"/>
      <c r="K270" s="38" t="e">
        <f t="shared" si="9"/>
        <v>#REF!</v>
      </c>
    </row>
    <row r="271" spans="1:11" ht="24.95" customHeight="1" thickTop="1" thickBot="1">
      <c r="A271" s="30">
        <v>268</v>
      </c>
      <c r="B271" s="30" t="s">
        <v>637</v>
      </c>
      <c r="C271" s="30" t="s">
        <v>642</v>
      </c>
      <c r="D271" s="38">
        <v>0</v>
      </c>
      <c r="E271" s="54" t="e">
        <f>'اجمالى الوارد'!P271</f>
        <v>#REF!</v>
      </c>
      <c r="F271" s="54" t="e">
        <f>#REF!</f>
        <v>#REF!</v>
      </c>
      <c r="G271" s="54">
        <f>SUMIF(مرتجع!$D:$D,A271,مرتجع!$H:$H)</f>
        <v>0</v>
      </c>
      <c r="H271" s="54" t="e">
        <f>'الاجمالى المنصرف'!P271</f>
        <v>#REF!</v>
      </c>
      <c r="I271" s="58" t="e">
        <f t="shared" si="8"/>
        <v>#REF!</v>
      </c>
      <c r="J271" s="107"/>
      <c r="K271" s="38" t="e">
        <f t="shared" si="9"/>
        <v>#REF!</v>
      </c>
    </row>
    <row r="272" spans="1:11" ht="24.95" customHeight="1" thickTop="1" thickBot="1">
      <c r="A272" s="30">
        <v>269</v>
      </c>
      <c r="B272" s="30" t="s">
        <v>638</v>
      </c>
      <c r="C272" s="30" t="s">
        <v>643</v>
      </c>
      <c r="D272" s="38">
        <v>0</v>
      </c>
      <c r="E272" s="54" t="e">
        <f>'اجمالى الوارد'!P272</f>
        <v>#REF!</v>
      </c>
      <c r="F272" s="54" t="e">
        <f>#REF!</f>
        <v>#REF!</v>
      </c>
      <c r="G272" s="54">
        <f>SUMIF(مرتجع!$D:$D,A272,مرتجع!$H:$H)</f>
        <v>1</v>
      </c>
      <c r="H272" s="54" t="e">
        <f>'الاجمالى المنصرف'!P272</f>
        <v>#REF!</v>
      </c>
      <c r="I272" s="58" t="e">
        <f t="shared" si="8"/>
        <v>#REF!</v>
      </c>
      <c r="J272" s="107"/>
      <c r="K272" s="38" t="e">
        <f t="shared" si="9"/>
        <v>#REF!</v>
      </c>
    </row>
    <row r="273" spans="1:14" ht="24.95" customHeight="1" thickTop="1" thickBot="1">
      <c r="A273" s="30">
        <v>270</v>
      </c>
      <c r="B273" s="30" t="s">
        <v>639</v>
      </c>
      <c r="C273" s="30" t="s">
        <v>644</v>
      </c>
      <c r="D273" s="38">
        <v>0</v>
      </c>
      <c r="E273" s="54" t="e">
        <f>'اجمالى الوارد'!P273</f>
        <v>#REF!</v>
      </c>
      <c r="F273" s="54" t="e">
        <f>#REF!</f>
        <v>#REF!</v>
      </c>
      <c r="G273" s="54">
        <f>SUMIF(مرتجع!$D:$D,A273,مرتجع!$H:$H)</f>
        <v>0</v>
      </c>
      <c r="H273" s="54" t="e">
        <f>'الاجمالى المنصرف'!P273</f>
        <v>#REF!</v>
      </c>
      <c r="I273" s="58" t="e">
        <f t="shared" si="8"/>
        <v>#REF!</v>
      </c>
      <c r="J273" s="107"/>
      <c r="K273" s="38" t="e">
        <f t="shared" si="9"/>
        <v>#REF!</v>
      </c>
    </row>
    <row r="274" spans="1:14" ht="24.95" customHeight="1" thickTop="1" thickBot="1">
      <c r="A274" s="30">
        <v>271</v>
      </c>
      <c r="B274" s="30" t="s">
        <v>198</v>
      </c>
      <c r="C274" s="30" t="s">
        <v>644</v>
      </c>
      <c r="D274" s="38">
        <v>0</v>
      </c>
      <c r="E274" s="54" t="e">
        <f>'اجمالى الوارد'!P274</f>
        <v>#REF!</v>
      </c>
      <c r="F274" s="54" t="e">
        <f>#REF!</f>
        <v>#REF!</v>
      </c>
      <c r="G274" s="54">
        <f>SUMIF(مرتجع!$D:$D,A274,مرتجع!$H:$H)</f>
        <v>1</v>
      </c>
      <c r="H274" s="54" t="e">
        <f>'الاجمالى المنصرف'!P274</f>
        <v>#REF!</v>
      </c>
      <c r="I274" s="58" t="e">
        <f t="shared" si="8"/>
        <v>#REF!</v>
      </c>
      <c r="J274" s="107"/>
      <c r="K274" s="38" t="e">
        <f t="shared" si="9"/>
        <v>#REF!</v>
      </c>
    </row>
    <row r="275" spans="1:14" ht="24.95" customHeight="1" thickTop="1" thickBot="1">
      <c r="A275" s="30">
        <v>272</v>
      </c>
      <c r="B275" s="30" t="s">
        <v>200</v>
      </c>
      <c r="C275" s="30" t="s">
        <v>201</v>
      </c>
      <c r="D275" s="38">
        <v>5</v>
      </c>
      <c r="E275" s="54" t="e">
        <f>'اجمالى الوارد'!P275</f>
        <v>#REF!</v>
      </c>
      <c r="F275" s="54" t="e">
        <f>#REF!</f>
        <v>#REF!</v>
      </c>
      <c r="G275" s="54">
        <f>SUMIF(مرتجع!$D:$D,A275,مرتجع!$H:$H)</f>
        <v>0</v>
      </c>
      <c r="H275" s="54" t="e">
        <f>'الاجمالى المنصرف'!P275</f>
        <v>#REF!</v>
      </c>
      <c r="I275" s="58" t="e">
        <f t="shared" si="8"/>
        <v>#REF!</v>
      </c>
      <c r="J275" s="107"/>
      <c r="K275" s="38" t="e">
        <f t="shared" si="9"/>
        <v>#REF!</v>
      </c>
      <c r="M275" s="62"/>
      <c r="N275" s="62"/>
    </row>
    <row r="276" spans="1:14" ht="24.95" customHeight="1" thickTop="1" thickBot="1">
      <c r="A276" s="30">
        <v>273</v>
      </c>
      <c r="B276" s="30" t="s">
        <v>202</v>
      </c>
      <c r="C276" s="30" t="s">
        <v>203</v>
      </c>
      <c r="D276" s="38">
        <v>0</v>
      </c>
      <c r="E276" s="54" t="e">
        <f>'اجمالى الوارد'!P276</f>
        <v>#REF!</v>
      </c>
      <c r="F276" s="54" t="e">
        <f>#REF!</f>
        <v>#REF!</v>
      </c>
      <c r="G276" s="54">
        <f>SUMIF(مرتجع!$D:$D,A276,مرتجع!$H:$H)</f>
        <v>0</v>
      </c>
      <c r="H276" s="54" t="e">
        <f>'الاجمالى المنصرف'!P276</f>
        <v>#REF!</v>
      </c>
      <c r="I276" s="58" t="e">
        <f t="shared" si="8"/>
        <v>#REF!</v>
      </c>
      <c r="J276" s="107"/>
      <c r="K276" s="38" t="e">
        <f t="shared" si="9"/>
        <v>#REF!</v>
      </c>
    </row>
    <row r="277" spans="1:14" ht="24.95" customHeight="1" thickTop="1" thickBot="1">
      <c r="A277" s="30">
        <v>274</v>
      </c>
      <c r="B277" s="30" t="s">
        <v>204</v>
      </c>
      <c r="C277" s="30" t="s">
        <v>205</v>
      </c>
      <c r="D277" s="38">
        <v>0</v>
      </c>
      <c r="E277" s="54" t="e">
        <f>'اجمالى الوارد'!P277</f>
        <v>#REF!</v>
      </c>
      <c r="F277" s="54" t="e">
        <f>#REF!</f>
        <v>#REF!</v>
      </c>
      <c r="G277" s="54">
        <f>SUMIF(مرتجع!$D:$D,A277,مرتجع!$H:$H)</f>
        <v>0</v>
      </c>
      <c r="H277" s="54" t="e">
        <f>'الاجمالى المنصرف'!P277</f>
        <v>#REF!</v>
      </c>
      <c r="I277" s="58" t="e">
        <f t="shared" si="8"/>
        <v>#REF!</v>
      </c>
      <c r="J277" s="107"/>
      <c r="K277" s="38" t="e">
        <f t="shared" si="9"/>
        <v>#REF!</v>
      </c>
    </row>
    <row r="278" spans="1:14" ht="24.95" customHeight="1" thickTop="1" thickBot="1">
      <c r="A278" s="30">
        <v>275</v>
      </c>
      <c r="B278" s="30" t="s">
        <v>206</v>
      </c>
      <c r="C278" s="30" t="s">
        <v>654</v>
      </c>
      <c r="D278" s="38">
        <v>6</v>
      </c>
      <c r="E278" s="54" t="e">
        <f>'اجمالى الوارد'!P278</f>
        <v>#REF!</v>
      </c>
      <c r="F278" s="54" t="e">
        <f>#REF!</f>
        <v>#REF!</v>
      </c>
      <c r="G278" s="54">
        <f>SUMIF(مرتجع!$D:$D,A278,مرتجع!$H:$H)</f>
        <v>0</v>
      </c>
      <c r="H278" s="54" t="e">
        <f>'الاجمالى المنصرف'!P278</f>
        <v>#REF!</v>
      </c>
      <c r="I278" s="58" t="e">
        <f t="shared" si="8"/>
        <v>#REF!</v>
      </c>
      <c r="J278" s="107"/>
      <c r="K278" s="38" t="e">
        <f t="shared" si="9"/>
        <v>#REF!</v>
      </c>
      <c r="M278" s="62"/>
      <c r="N278" s="62"/>
    </row>
    <row r="279" spans="1:14" ht="24.95" customHeight="1" thickTop="1" thickBot="1">
      <c r="A279" s="30">
        <v>276</v>
      </c>
      <c r="B279" s="30" t="s">
        <v>208</v>
      </c>
      <c r="C279" s="30" t="s">
        <v>209</v>
      </c>
      <c r="D279" s="38">
        <v>5</v>
      </c>
      <c r="E279" s="54" t="e">
        <f>'اجمالى الوارد'!P279</f>
        <v>#REF!</v>
      </c>
      <c r="F279" s="54" t="e">
        <f>#REF!</f>
        <v>#REF!</v>
      </c>
      <c r="G279" s="54">
        <f>SUMIF(مرتجع!$D:$D,A279,مرتجع!$H:$H)</f>
        <v>2</v>
      </c>
      <c r="H279" s="54" t="e">
        <f>'الاجمالى المنصرف'!P279</f>
        <v>#REF!</v>
      </c>
      <c r="I279" s="58" t="e">
        <f t="shared" si="8"/>
        <v>#REF!</v>
      </c>
      <c r="J279" s="107"/>
      <c r="K279" s="38" t="e">
        <f t="shared" si="9"/>
        <v>#REF!</v>
      </c>
      <c r="M279" s="62"/>
      <c r="N279" s="62"/>
    </row>
    <row r="280" spans="1:14" ht="24.95" customHeight="1" thickTop="1" thickBot="1">
      <c r="A280" s="30">
        <v>277</v>
      </c>
      <c r="B280" s="30" t="s">
        <v>210</v>
      </c>
      <c r="C280" s="30" t="s">
        <v>655</v>
      </c>
      <c r="D280" s="38">
        <v>5</v>
      </c>
      <c r="E280" s="54" t="e">
        <f>'اجمالى الوارد'!P280</f>
        <v>#REF!</v>
      </c>
      <c r="F280" s="54" t="e">
        <f>#REF!</f>
        <v>#REF!</v>
      </c>
      <c r="G280" s="54">
        <f>SUMIF(مرتجع!$D:$D,A280,مرتجع!$H:$H)</f>
        <v>1</v>
      </c>
      <c r="H280" s="54" t="e">
        <f>'الاجمالى المنصرف'!P280</f>
        <v>#REF!</v>
      </c>
      <c r="I280" s="58" t="e">
        <f t="shared" si="8"/>
        <v>#REF!</v>
      </c>
      <c r="J280" s="107"/>
      <c r="K280" s="38" t="e">
        <f t="shared" si="9"/>
        <v>#REF!</v>
      </c>
      <c r="M280" s="62"/>
      <c r="N280" s="62"/>
    </row>
    <row r="281" spans="1:14" ht="24.95" customHeight="1" thickTop="1" thickBot="1">
      <c r="A281" s="30">
        <v>278</v>
      </c>
      <c r="B281" s="30" t="s">
        <v>212</v>
      </c>
      <c r="C281" s="30" t="s">
        <v>656</v>
      </c>
      <c r="D281" s="38">
        <v>0</v>
      </c>
      <c r="E281" s="54" t="e">
        <f>'اجمالى الوارد'!P281</f>
        <v>#REF!</v>
      </c>
      <c r="F281" s="54" t="e">
        <f>#REF!</f>
        <v>#REF!</v>
      </c>
      <c r="G281" s="54">
        <f>SUMIF(مرتجع!$D:$D,A281,مرتجع!$H:$H)</f>
        <v>0</v>
      </c>
      <c r="H281" s="54" t="e">
        <f>'الاجمالى المنصرف'!P281</f>
        <v>#REF!</v>
      </c>
      <c r="I281" s="58" t="e">
        <f t="shared" si="8"/>
        <v>#REF!</v>
      </c>
      <c r="J281" s="107"/>
      <c r="K281" s="38" t="e">
        <f t="shared" si="9"/>
        <v>#REF!</v>
      </c>
    </row>
    <row r="282" spans="1:14" ht="24.95" customHeight="1" thickTop="1" thickBot="1">
      <c r="A282" s="30">
        <v>279</v>
      </c>
      <c r="B282" s="30" t="s">
        <v>708</v>
      </c>
      <c r="C282" s="30" t="s">
        <v>215</v>
      </c>
      <c r="D282" s="38">
        <v>16</v>
      </c>
      <c r="E282" s="54" t="e">
        <f>'اجمالى الوارد'!P282</f>
        <v>#REF!</v>
      </c>
      <c r="F282" s="54" t="e">
        <f>#REF!</f>
        <v>#REF!</v>
      </c>
      <c r="G282" s="54">
        <f>SUMIF(مرتجع!$D:$D,A282,مرتجع!$H:$H)</f>
        <v>0</v>
      </c>
      <c r="H282" s="54" t="e">
        <f>'الاجمالى المنصرف'!P282</f>
        <v>#REF!</v>
      </c>
      <c r="I282" s="58" t="e">
        <f t="shared" si="8"/>
        <v>#REF!</v>
      </c>
      <c r="J282" s="107"/>
      <c r="K282" s="38" t="e">
        <f t="shared" si="9"/>
        <v>#REF!</v>
      </c>
      <c r="M282" s="62"/>
      <c r="N282" s="62"/>
    </row>
    <row r="283" spans="1:14" ht="24.95" customHeight="1" thickTop="1" thickBot="1">
      <c r="A283" s="30">
        <v>280</v>
      </c>
      <c r="B283" s="30" t="s">
        <v>216</v>
      </c>
      <c r="C283" s="30" t="s">
        <v>217</v>
      </c>
      <c r="D283" s="38">
        <v>0</v>
      </c>
      <c r="E283" s="54" t="e">
        <f>'اجمالى الوارد'!P283</f>
        <v>#REF!</v>
      </c>
      <c r="F283" s="54" t="e">
        <f>#REF!</f>
        <v>#REF!</v>
      </c>
      <c r="G283" s="54">
        <f>SUMIF(مرتجع!$D:$D,A283,مرتجع!$H:$H)</f>
        <v>0</v>
      </c>
      <c r="H283" s="54" t="e">
        <f>'الاجمالى المنصرف'!P283</f>
        <v>#REF!</v>
      </c>
      <c r="I283" s="58" t="e">
        <f t="shared" si="8"/>
        <v>#REF!</v>
      </c>
      <c r="J283" s="107"/>
      <c r="K283" s="38" t="e">
        <f t="shared" si="9"/>
        <v>#REF!</v>
      </c>
    </row>
    <row r="284" spans="1:14" ht="24.95" customHeight="1" thickTop="1" thickBot="1">
      <c r="A284" s="30">
        <v>281</v>
      </c>
      <c r="B284" s="30" t="s">
        <v>218</v>
      </c>
      <c r="C284" s="30" t="s">
        <v>217</v>
      </c>
      <c r="D284" s="38">
        <v>0</v>
      </c>
      <c r="E284" s="54" t="e">
        <f>'اجمالى الوارد'!P284</f>
        <v>#REF!</v>
      </c>
      <c r="F284" s="54" t="e">
        <f>#REF!</f>
        <v>#REF!</v>
      </c>
      <c r="G284" s="54">
        <f>SUMIF(مرتجع!$D:$D,A284,مرتجع!$H:$H)</f>
        <v>0</v>
      </c>
      <c r="H284" s="54" t="e">
        <f>'الاجمالى المنصرف'!P284</f>
        <v>#REF!</v>
      </c>
      <c r="I284" s="58" t="e">
        <f t="shared" si="8"/>
        <v>#REF!</v>
      </c>
      <c r="J284" s="107"/>
      <c r="K284" s="38" t="e">
        <f t="shared" si="9"/>
        <v>#REF!</v>
      </c>
    </row>
    <row r="285" spans="1:14" ht="24.95" customHeight="1" thickTop="1" thickBot="1">
      <c r="A285" s="30">
        <v>282</v>
      </c>
      <c r="B285" s="30" t="s">
        <v>219</v>
      </c>
      <c r="C285" s="30"/>
      <c r="D285" s="38">
        <v>0</v>
      </c>
      <c r="E285" s="54" t="e">
        <f>'اجمالى الوارد'!P285</f>
        <v>#REF!</v>
      </c>
      <c r="F285" s="54" t="e">
        <f>#REF!</f>
        <v>#REF!</v>
      </c>
      <c r="G285" s="54">
        <f>SUMIF(مرتجع!$D:$D,A285,مرتجع!$H:$H)</f>
        <v>0</v>
      </c>
      <c r="H285" s="54" t="e">
        <f>'الاجمالى المنصرف'!P285</f>
        <v>#REF!</v>
      </c>
      <c r="I285" s="58" t="e">
        <f t="shared" si="8"/>
        <v>#REF!</v>
      </c>
      <c r="J285" s="107"/>
      <c r="K285" s="38" t="e">
        <f t="shared" si="9"/>
        <v>#REF!</v>
      </c>
    </row>
    <row r="286" spans="1:14" ht="24.95" customHeight="1" thickTop="1" thickBot="1">
      <c r="A286" s="30">
        <v>283</v>
      </c>
      <c r="B286" s="30" t="s">
        <v>204</v>
      </c>
      <c r="C286" s="30" t="s">
        <v>220</v>
      </c>
      <c r="D286" s="38">
        <v>0</v>
      </c>
      <c r="E286" s="54" t="e">
        <f>'اجمالى الوارد'!P286</f>
        <v>#REF!</v>
      </c>
      <c r="F286" s="54" t="e">
        <f>#REF!</f>
        <v>#REF!</v>
      </c>
      <c r="G286" s="54">
        <f>SUMIF(مرتجع!$D:$D,A286,مرتجع!$H:$H)</f>
        <v>0</v>
      </c>
      <c r="H286" s="54" t="e">
        <f>'الاجمالى المنصرف'!P286</f>
        <v>#REF!</v>
      </c>
      <c r="I286" s="58" t="e">
        <f t="shared" si="8"/>
        <v>#REF!</v>
      </c>
      <c r="J286" s="107"/>
      <c r="K286" s="38" t="e">
        <f t="shared" si="9"/>
        <v>#REF!</v>
      </c>
    </row>
    <row r="287" spans="1:14" ht="24.95" customHeight="1" thickTop="1" thickBot="1">
      <c r="A287" s="30">
        <v>284</v>
      </c>
      <c r="B287" s="30" t="s">
        <v>221</v>
      </c>
      <c r="C287" s="30" t="s">
        <v>222</v>
      </c>
      <c r="D287" s="38">
        <v>0</v>
      </c>
      <c r="E287" s="54" t="e">
        <f>'اجمالى الوارد'!P287</f>
        <v>#REF!</v>
      </c>
      <c r="F287" s="54" t="e">
        <f>#REF!</f>
        <v>#REF!</v>
      </c>
      <c r="G287" s="54">
        <f>SUMIF(مرتجع!$D:$D,A287,مرتجع!$H:$H)</f>
        <v>0</v>
      </c>
      <c r="H287" s="54" t="e">
        <f>'الاجمالى المنصرف'!P287</f>
        <v>#REF!</v>
      </c>
      <c r="I287" s="58" t="e">
        <f t="shared" si="8"/>
        <v>#REF!</v>
      </c>
      <c r="J287" s="107"/>
      <c r="K287" s="38" t="e">
        <f t="shared" si="9"/>
        <v>#REF!</v>
      </c>
    </row>
    <row r="288" spans="1:14" ht="24.95" customHeight="1" thickTop="1" thickBot="1">
      <c r="A288" s="30">
        <v>285</v>
      </c>
      <c r="B288" s="30" t="s">
        <v>223</v>
      </c>
      <c r="C288" s="30" t="s">
        <v>224</v>
      </c>
      <c r="D288" s="38">
        <v>0</v>
      </c>
      <c r="E288" s="54" t="e">
        <f>'اجمالى الوارد'!P288</f>
        <v>#REF!</v>
      </c>
      <c r="F288" s="54" t="e">
        <f>#REF!</f>
        <v>#REF!</v>
      </c>
      <c r="G288" s="54">
        <f>SUMIF(مرتجع!$D:$D,A288,مرتجع!$H:$H)</f>
        <v>0</v>
      </c>
      <c r="H288" s="54" t="e">
        <f>'الاجمالى المنصرف'!P288</f>
        <v>#REF!</v>
      </c>
      <c r="I288" s="58" t="e">
        <f t="shared" si="8"/>
        <v>#REF!</v>
      </c>
      <c r="J288" s="107"/>
      <c r="K288" s="38" t="e">
        <f t="shared" si="9"/>
        <v>#REF!</v>
      </c>
    </row>
    <row r="289" spans="1:14" ht="24.95" customHeight="1" thickTop="1" thickBot="1">
      <c r="A289" s="30">
        <v>286</v>
      </c>
      <c r="B289" s="30" t="s">
        <v>225</v>
      </c>
      <c r="C289" s="30" t="s">
        <v>657</v>
      </c>
      <c r="D289" s="38">
        <v>0</v>
      </c>
      <c r="E289" s="54" t="e">
        <f>'اجمالى الوارد'!P289</f>
        <v>#REF!</v>
      </c>
      <c r="F289" s="54" t="e">
        <f>#REF!</f>
        <v>#REF!</v>
      </c>
      <c r="G289" s="54">
        <f>SUMIF(مرتجع!$D:$D,A289,مرتجع!$H:$H)</f>
        <v>0</v>
      </c>
      <c r="H289" s="54" t="e">
        <f>'الاجمالى المنصرف'!P289</f>
        <v>#REF!</v>
      </c>
      <c r="I289" s="58" t="e">
        <f t="shared" si="8"/>
        <v>#REF!</v>
      </c>
      <c r="J289" s="107"/>
      <c r="K289" s="38" t="e">
        <f t="shared" si="9"/>
        <v>#REF!</v>
      </c>
    </row>
    <row r="290" spans="1:14" ht="24.95" customHeight="1" thickTop="1" thickBot="1">
      <c r="A290" s="30">
        <v>287</v>
      </c>
      <c r="B290" s="30" t="s">
        <v>227</v>
      </c>
      <c r="C290" s="30" t="s">
        <v>228</v>
      </c>
      <c r="D290" s="38">
        <v>3</v>
      </c>
      <c r="E290" s="54" t="e">
        <f>'اجمالى الوارد'!P290</f>
        <v>#REF!</v>
      </c>
      <c r="F290" s="54" t="e">
        <f>#REF!</f>
        <v>#REF!</v>
      </c>
      <c r="G290" s="54">
        <f>SUMIF(مرتجع!$D:$D,A290,مرتجع!$H:$H)</f>
        <v>0</v>
      </c>
      <c r="H290" s="54" t="e">
        <f>'الاجمالى المنصرف'!P290</f>
        <v>#REF!</v>
      </c>
      <c r="I290" s="58" t="e">
        <f t="shared" si="8"/>
        <v>#REF!</v>
      </c>
      <c r="J290" s="107"/>
      <c r="K290" s="38" t="e">
        <f t="shared" si="9"/>
        <v>#REF!</v>
      </c>
      <c r="M290" s="62"/>
      <c r="N290" s="62"/>
    </row>
    <row r="291" spans="1:14" ht="24.95" customHeight="1" thickTop="1" thickBot="1">
      <c r="A291" s="30">
        <v>288</v>
      </c>
      <c r="B291" s="30" t="s">
        <v>229</v>
      </c>
      <c r="C291" s="30" t="s">
        <v>230</v>
      </c>
      <c r="D291" s="38">
        <v>6</v>
      </c>
      <c r="E291" s="54" t="e">
        <f>'اجمالى الوارد'!P291</f>
        <v>#REF!</v>
      </c>
      <c r="F291" s="54" t="e">
        <f>#REF!</f>
        <v>#REF!</v>
      </c>
      <c r="G291" s="54">
        <f>SUMIF(مرتجع!$D:$D,A291,مرتجع!$H:$H)</f>
        <v>1</v>
      </c>
      <c r="H291" s="54" t="e">
        <f>'الاجمالى المنصرف'!P291</f>
        <v>#REF!</v>
      </c>
      <c r="I291" s="58" t="e">
        <f t="shared" si="8"/>
        <v>#REF!</v>
      </c>
      <c r="J291" s="107"/>
      <c r="K291" s="38" t="e">
        <f t="shared" si="9"/>
        <v>#REF!</v>
      </c>
      <c r="M291" s="62"/>
      <c r="N291" s="62"/>
    </row>
    <row r="292" spans="1:14" ht="24.95" customHeight="1" thickTop="1" thickBot="1">
      <c r="A292" s="30">
        <v>289</v>
      </c>
      <c r="B292" s="30" t="s">
        <v>231</v>
      </c>
      <c r="C292" s="30" t="s">
        <v>658</v>
      </c>
      <c r="D292" s="38">
        <v>0</v>
      </c>
      <c r="E292" s="54" t="e">
        <f>'اجمالى الوارد'!P292</f>
        <v>#REF!</v>
      </c>
      <c r="F292" s="54" t="e">
        <f>#REF!</f>
        <v>#REF!</v>
      </c>
      <c r="G292" s="54">
        <f>SUMIF(مرتجع!$D:$D,A292,مرتجع!$H:$H)</f>
        <v>0</v>
      </c>
      <c r="H292" s="54" t="e">
        <f>'الاجمالى المنصرف'!P292</f>
        <v>#REF!</v>
      </c>
      <c r="I292" s="58" t="e">
        <f t="shared" si="8"/>
        <v>#REF!</v>
      </c>
      <c r="J292" s="107"/>
      <c r="K292" s="38" t="e">
        <f t="shared" si="9"/>
        <v>#REF!</v>
      </c>
    </row>
    <row r="293" spans="1:14" ht="24.95" customHeight="1" thickTop="1" thickBot="1">
      <c r="A293" s="30">
        <v>290</v>
      </c>
      <c r="B293" s="30" t="s">
        <v>233</v>
      </c>
      <c r="C293" s="30" t="s">
        <v>234</v>
      </c>
      <c r="D293" s="38">
        <v>6</v>
      </c>
      <c r="E293" s="54" t="e">
        <f>'اجمالى الوارد'!P293</f>
        <v>#REF!</v>
      </c>
      <c r="F293" s="54" t="e">
        <f>#REF!</f>
        <v>#REF!</v>
      </c>
      <c r="G293" s="54">
        <f>SUMIF(مرتجع!$D:$D,A293,مرتجع!$H:$H)</f>
        <v>2</v>
      </c>
      <c r="H293" s="54" t="e">
        <f>'الاجمالى المنصرف'!P293</f>
        <v>#REF!</v>
      </c>
      <c r="I293" s="58" t="e">
        <f t="shared" si="8"/>
        <v>#REF!</v>
      </c>
      <c r="J293" s="107"/>
      <c r="K293" s="38" t="e">
        <f t="shared" si="9"/>
        <v>#REF!</v>
      </c>
      <c r="M293" s="62"/>
      <c r="N293" s="62"/>
    </row>
    <row r="294" spans="1:14" ht="24.95" customHeight="1" thickTop="1" thickBot="1">
      <c r="A294" s="30">
        <v>291</v>
      </c>
      <c r="B294" s="30" t="s">
        <v>659</v>
      </c>
      <c r="C294" s="30" t="s">
        <v>660</v>
      </c>
      <c r="D294" s="38">
        <v>0</v>
      </c>
      <c r="E294" s="54" t="e">
        <f>'اجمالى الوارد'!P294</f>
        <v>#REF!</v>
      </c>
      <c r="F294" s="54" t="e">
        <f>#REF!</f>
        <v>#REF!</v>
      </c>
      <c r="G294" s="54">
        <f>SUMIF(مرتجع!$D:$D,A294,مرتجع!$H:$H)</f>
        <v>0</v>
      </c>
      <c r="H294" s="54" t="e">
        <f>'الاجمالى المنصرف'!P294</f>
        <v>#REF!</v>
      </c>
      <c r="I294" s="58" t="e">
        <f t="shared" si="8"/>
        <v>#REF!</v>
      </c>
      <c r="J294" s="107"/>
      <c r="K294" s="38" t="e">
        <f t="shared" si="9"/>
        <v>#REF!</v>
      </c>
    </row>
    <row r="295" spans="1:14" ht="24.95" customHeight="1" thickTop="1" thickBot="1">
      <c r="A295" s="30">
        <v>292</v>
      </c>
      <c r="B295" s="30" t="s">
        <v>197</v>
      </c>
      <c r="C295" s="30" t="s">
        <v>197</v>
      </c>
      <c r="D295" s="38">
        <v>0</v>
      </c>
      <c r="E295" s="54" t="e">
        <f>'اجمالى الوارد'!P295</f>
        <v>#REF!</v>
      </c>
      <c r="F295" s="54" t="e">
        <f>#REF!</f>
        <v>#REF!</v>
      </c>
      <c r="G295" s="54">
        <f>SUMIF(مرتجع!$D:$D,A295,مرتجع!$H:$H)</f>
        <v>0</v>
      </c>
      <c r="H295" s="54" t="e">
        <f>'الاجمالى المنصرف'!P295</f>
        <v>#REF!</v>
      </c>
      <c r="I295" s="58" t="e">
        <f t="shared" si="8"/>
        <v>#REF!</v>
      </c>
      <c r="J295" s="107"/>
      <c r="K295" s="38" t="e">
        <f t="shared" si="9"/>
        <v>#REF!</v>
      </c>
    </row>
    <row r="296" spans="1:14" ht="24.95" customHeight="1" thickTop="1" thickBot="1">
      <c r="A296" s="30">
        <v>293</v>
      </c>
      <c r="B296" s="30" t="s">
        <v>197</v>
      </c>
      <c r="C296" s="30" t="s">
        <v>197</v>
      </c>
      <c r="D296" s="38">
        <v>0</v>
      </c>
      <c r="E296" s="54" t="e">
        <f>'اجمالى الوارد'!P296</f>
        <v>#REF!</v>
      </c>
      <c r="F296" s="54" t="e">
        <f>#REF!</f>
        <v>#REF!</v>
      </c>
      <c r="G296" s="54">
        <f>SUMIF(مرتجع!$D:$D,A296,مرتجع!$H:$H)</f>
        <v>0</v>
      </c>
      <c r="H296" s="54" t="e">
        <f>'الاجمالى المنصرف'!P296</f>
        <v>#REF!</v>
      </c>
      <c r="I296" s="58" t="e">
        <f t="shared" si="8"/>
        <v>#REF!</v>
      </c>
      <c r="J296" s="107"/>
      <c r="K296" s="38" t="e">
        <f t="shared" si="9"/>
        <v>#REF!</v>
      </c>
    </row>
    <row r="297" spans="1:14" ht="24.95" customHeight="1" thickTop="1" thickBot="1">
      <c r="A297" s="30">
        <v>294</v>
      </c>
      <c r="B297" s="30" t="s">
        <v>197</v>
      </c>
      <c r="C297" s="30" t="s">
        <v>197</v>
      </c>
      <c r="D297" s="38">
        <v>0</v>
      </c>
      <c r="E297" s="54" t="e">
        <f>'اجمالى الوارد'!P297</f>
        <v>#REF!</v>
      </c>
      <c r="F297" s="54" t="e">
        <f>#REF!</f>
        <v>#REF!</v>
      </c>
      <c r="G297" s="54">
        <f>SUMIF(مرتجع!$D:$D,A297,مرتجع!$H:$H)</f>
        <v>0</v>
      </c>
      <c r="H297" s="54" t="e">
        <f>'الاجمالى المنصرف'!P297</f>
        <v>#REF!</v>
      </c>
      <c r="I297" s="58" t="e">
        <f t="shared" si="8"/>
        <v>#REF!</v>
      </c>
      <c r="J297" s="107"/>
      <c r="K297" s="38" t="e">
        <f t="shared" si="9"/>
        <v>#REF!</v>
      </c>
    </row>
    <row r="298" spans="1:14" ht="24.95" customHeight="1" thickTop="1" thickBot="1">
      <c r="A298" s="30">
        <v>295</v>
      </c>
      <c r="B298" s="30" t="s">
        <v>197</v>
      </c>
      <c r="C298" s="30" t="s">
        <v>197</v>
      </c>
      <c r="D298" s="38">
        <v>0</v>
      </c>
      <c r="E298" s="54" t="e">
        <f>'اجمالى الوارد'!P298</f>
        <v>#REF!</v>
      </c>
      <c r="F298" s="54" t="e">
        <f>#REF!</f>
        <v>#REF!</v>
      </c>
      <c r="G298" s="54">
        <f>SUMIF(مرتجع!$D:$D,A298,مرتجع!$H:$H)</f>
        <v>0</v>
      </c>
      <c r="H298" s="54" t="e">
        <f>'الاجمالى المنصرف'!P298</f>
        <v>#REF!</v>
      </c>
      <c r="I298" s="58" t="e">
        <f t="shared" si="8"/>
        <v>#REF!</v>
      </c>
      <c r="J298" s="107"/>
      <c r="K298" s="38" t="e">
        <f t="shared" si="9"/>
        <v>#REF!</v>
      </c>
    </row>
    <row r="299" spans="1:14" ht="24.95" customHeight="1" thickTop="1" thickBot="1">
      <c r="A299" s="30">
        <v>296</v>
      </c>
      <c r="B299" s="30" t="s">
        <v>197</v>
      </c>
      <c r="C299" s="30" t="s">
        <v>197</v>
      </c>
      <c r="D299" s="38">
        <v>0</v>
      </c>
      <c r="E299" s="54" t="e">
        <f>'اجمالى الوارد'!P299</f>
        <v>#REF!</v>
      </c>
      <c r="F299" s="54" t="e">
        <f>#REF!</f>
        <v>#REF!</v>
      </c>
      <c r="G299" s="54">
        <f>SUMIF(مرتجع!$D:$D,A299,مرتجع!$H:$H)</f>
        <v>0</v>
      </c>
      <c r="H299" s="54" t="e">
        <f>'الاجمالى المنصرف'!P299</f>
        <v>#REF!</v>
      </c>
      <c r="I299" s="58" t="e">
        <f t="shared" si="8"/>
        <v>#REF!</v>
      </c>
      <c r="J299" s="107"/>
      <c r="K299" s="38" t="e">
        <f t="shared" si="9"/>
        <v>#REF!</v>
      </c>
    </row>
    <row r="300" spans="1:14" ht="24.95" customHeight="1" thickTop="1" thickBot="1">
      <c r="A300" s="30">
        <v>297</v>
      </c>
      <c r="B300" s="30" t="s">
        <v>197</v>
      </c>
      <c r="C300" s="30" t="s">
        <v>197</v>
      </c>
      <c r="D300" s="38">
        <v>0</v>
      </c>
      <c r="E300" s="54" t="e">
        <f>'اجمالى الوارد'!P300</f>
        <v>#REF!</v>
      </c>
      <c r="F300" s="54" t="e">
        <f>#REF!</f>
        <v>#REF!</v>
      </c>
      <c r="G300" s="54">
        <f>SUMIF(مرتجع!$D:$D,A300,مرتجع!$H:$H)</f>
        <v>0</v>
      </c>
      <c r="H300" s="54" t="e">
        <f>'الاجمالى المنصرف'!P300</f>
        <v>#REF!</v>
      </c>
      <c r="I300" s="58" t="e">
        <f t="shared" si="8"/>
        <v>#REF!</v>
      </c>
      <c r="J300" s="107"/>
      <c r="K300" s="38" t="e">
        <f t="shared" si="9"/>
        <v>#REF!</v>
      </c>
    </row>
    <row r="301" spans="1:14" ht="24.95" customHeight="1" thickTop="1" thickBot="1">
      <c r="A301" s="30">
        <v>298</v>
      </c>
      <c r="B301" s="30" t="s">
        <v>197</v>
      </c>
      <c r="C301" s="30" t="s">
        <v>197</v>
      </c>
      <c r="D301" s="38">
        <v>0</v>
      </c>
      <c r="E301" s="54" t="e">
        <f>'اجمالى الوارد'!P301</f>
        <v>#REF!</v>
      </c>
      <c r="F301" s="54" t="e">
        <f>#REF!</f>
        <v>#REF!</v>
      </c>
      <c r="G301" s="54">
        <f>SUMIF(مرتجع!$D:$D,A301,مرتجع!$H:$H)</f>
        <v>0</v>
      </c>
      <c r="H301" s="54" t="e">
        <f>'الاجمالى المنصرف'!P301</f>
        <v>#REF!</v>
      </c>
      <c r="I301" s="58" t="e">
        <f t="shared" si="8"/>
        <v>#REF!</v>
      </c>
      <c r="J301" s="107"/>
      <c r="K301" s="38" t="e">
        <f t="shared" si="9"/>
        <v>#REF!</v>
      </c>
    </row>
    <row r="302" spans="1:14" ht="24.95" customHeight="1" thickTop="1" thickBot="1">
      <c r="A302" s="30">
        <v>299</v>
      </c>
      <c r="B302" s="30" t="s">
        <v>197</v>
      </c>
      <c r="C302" s="30" t="s">
        <v>197</v>
      </c>
      <c r="D302" s="38">
        <v>0</v>
      </c>
      <c r="E302" s="54" t="e">
        <f>'اجمالى الوارد'!P302</f>
        <v>#REF!</v>
      </c>
      <c r="F302" s="54" t="e">
        <f>#REF!</f>
        <v>#REF!</v>
      </c>
      <c r="G302" s="54">
        <f>SUMIF(مرتجع!$D:$D,A302,مرتجع!$H:$H)</f>
        <v>0</v>
      </c>
      <c r="H302" s="54" t="e">
        <f>'الاجمالى المنصرف'!P302</f>
        <v>#REF!</v>
      </c>
      <c r="I302" s="58" t="e">
        <f t="shared" si="8"/>
        <v>#REF!</v>
      </c>
      <c r="J302" s="107"/>
      <c r="K302" s="38" t="e">
        <f t="shared" si="9"/>
        <v>#REF!</v>
      </c>
    </row>
    <row r="303" spans="1:14" ht="24.95" customHeight="1" thickTop="1" thickBot="1">
      <c r="A303" s="30">
        <v>300</v>
      </c>
      <c r="B303" s="30" t="s">
        <v>197</v>
      </c>
      <c r="C303" s="30"/>
      <c r="D303" s="38">
        <v>0</v>
      </c>
      <c r="E303" s="54" t="e">
        <f>'اجمالى الوارد'!P303</f>
        <v>#REF!</v>
      </c>
      <c r="F303" s="54" t="e">
        <f>#REF!</f>
        <v>#REF!</v>
      </c>
      <c r="G303" s="54">
        <f>SUMIF(مرتجع!$D:$D,A303,مرتجع!$H:$H)</f>
        <v>0</v>
      </c>
      <c r="H303" s="54" t="e">
        <f>'الاجمالى المنصرف'!P303</f>
        <v>#REF!</v>
      </c>
      <c r="I303" s="58" t="e">
        <f t="shared" si="8"/>
        <v>#REF!</v>
      </c>
      <c r="J303" s="107"/>
      <c r="K303" s="38" t="e">
        <f t="shared" si="9"/>
        <v>#REF!</v>
      </c>
    </row>
    <row r="304" spans="1:14" ht="24.95" customHeight="1" thickTop="1" thickBot="1">
      <c r="A304" s="30">
        <v>301</v>
      </c>
      <c r="B304" s="30" t="s">
        <v>237</v>
      </c>
      <c r="C304" s="30" t="s">
        <v>661</v>
      </c>
      <c r="D304" s="38">
        <v>0</v>
      </c>
      <c r="E304" s="54" t="e">
        <f>'اجمالى الوارد'!P304</f>
        <v>#REF!</v>
      </c>
      <c r="F304" s="54" t="e">
        <f>#REF!</f>
        <v>#REF!</v>
      </c>
      <c r="G304" s="54">
        <f>SUMIF(مرتجع!$D:$D,A304,مرتجع!$H:$H)</f>
        <v>3</v>
      </c>
      <c r="H304" s="54" t="e">
        <f>'الاجمالى المنصرف'!P304</f>
        <v>#REF!</v>
      </c>
      <c r="I304" s="58" t="e">
        <f t="shared" si="8"/>
        <v>#REF!</v>
      </c>
      <c r="J304" s="107"/>
      <c r="K304" s="38" t="e">
        <f t="shared" si="9"/>
        <v>#REF!</v>
      </c>
    </row>
    <row r="305" spans="1:14" ht="24.95" customHeight="1" thickTop="1" thickBot="1">
      <c r="A305" s="30">
        <v>302</v>
      </c>
      <c r="B305" s="30" t="s">
        <v>240</v>
      </c>
      <c r="C305" s="30"/>
      <c r="D305" s="38">
        <v>0</v>
      </c>
      <c r="E305" s="54" t="e">
        <f>'اجمالى الوارد'!P305</f>
        <v>#REF!</v>
      </c>
      <c r="F305" s="54" t="e">
        <f>#REF!</f>
        <v>#REF!</v>
      </c>
      <c r="G305" s="54">
        <f>SUMIF(مرتجع!$D:$D,A305,مرتجع!$H:$H)</f>
        <v>0</v>
      </c>
      <c r="H305" s="54" t="e">
        <f>'الاجمالى المنصرف'!P305</f>
        <v>#REF!</v>
      </c>
      <c r="I305" s="58" t="e">
        <f t="shared" si="8"/>
        <v>#REF!</v>
      </c>
      <c r="J305" s="107"/>
      <c r="K305" s="38" t="e">
        <f t="shared" si="9"/>
        <v>#REF!</v>
      </c>
    </row>
    <row r="306" spans="1:14" ht="24.95" customHeight="1" thickTop="1" thickBot="1">
      <c r="A306" s="30">
        <v>303</v>
      </c>
      <c r="B306" s="30" t="s">
        <v>242</v>
      </c>
      <c r="C306" s="30" t="s">
        <v>662</v>
      </c>
      <c r="D306" s="38">
        <v>0</v>
      </c>
      <c r="E306" s="54" t="e">
        <f>'اجمالى الوارد'!P306</f>
        <v>#REF!</v>
      </c>
      <c r="F306" s="54" t="e">
        <f>#REF!</f>
        <v>#REF!</v>
      </c>
      <c r="G306" s="54">
        <f>SUMIF(مرتجع!$D:$D,A306,مرتجع!$H:$H)</f>
        <v>7</v>
      </c>
      <c r="H306" s="54" t="e">
        <f>'الاجمالى المنصرف'!P306</f>
        <v>#REF!</v>
      </c>
      <c r="I306" s="58" t="e">
        <f t="shared" si="8"/>
        <v>#REF!</v>
      </c>
      <c r="J306" s="107"/>
      <c r="K306" s="38" t="e">
        <f t="shared" si="9"/>
        <v>#REF!</v>
      </c>
    </row>
    <row r="307" spans="1:14" ht="24.95" customHeight="1" thickTop="1" thickBot="1">
      <c r="A307" s="30">
        <v>304</v>
      </c>
      <c r="B307" s="30" t="s">
        <v>244</v>
      </c>
      <c r="C307" s="30" t="s">
        <v>663</v>
      </c>
      <c r="D307" s="38">
        <v>1</v>
      </c>
      <c r="E307" s="54" t="e">
        <f>'اجمالى الوارد'!P307</f>
        <v>#REF!</v>
      </c>
      <c r="F307" s="54" t="e">
        <f>#REF!</f>
        <v>#REF!</v>
      </c>
      <c r="G307" s="54">
        <f>SUMIF(مرتجع!$D:$D,A307,مرتجع!$H:$H)</f>
        <v>16</v>
      </c>
      <c r="H307" s="54" t="e">
        <f>'الاجمالى المنصرف'!P307</f>
        <v>#REF!</v>
      </c>
      <c r="I307" s="58" t="e">
        <f t="shared" si="8"/>
        <v>#REF!</v>
      </c>
      <c r="J307" s="107"/>
      <c r="K307" s="38" t="e">
        <f t="shared" si="9"/>
        <v>#REF!</v>
      </c>
      <c r="M307" s="62"/>
      <c r="N307" s="62"/>
    </row>
    <row r="308" spans="1:14" ht="24.95" customHeight="1" thickTop="1" thickBot="1">
      <c r="A308" s="30">
        <v>305</v>
      </c>
      <c r="B308" s="30" t="s">
        <v>245</v>
      </c>
      <c r="C308" s="30" t="s">
        <v>664</v>
      </c>
      <c r="D308" s="38">
        <v>0</v>
      </c>
      <c r="E308" s="54" t="e">
        <f>'اجمالى الوارد'!P308</f>
        <v>#REF!</v>
      </c>
      <c r="F308" s="54" t="e">
        <f>#REF!</f>
        <v>#REF!</v>
      </c>
      <c r="G308" s="54">
        <f>SUMIF(مرتجع!$D:$D,A308,مرتجع!$H:$H)</f>
        <v>43</v>
      </c>
      <c r="H308" s="54" t="e">
        <f>'الاجمالى المنصرف'!P308</f>
        <v>#REF!</v>
      </c>
      <c r="I308" s="58" t="e">
        <f t="shared" si="8"/>
        <v>#REF!</v>
      </c>
      <c r="J308" s="107"/>
      <c r="K308" s="38" t="e">
        <f t="shared" si="9"/>
        <v>#REF!</v>
      </c>
    </row>
    <row r="309" spans="1:14" ht="24.95" customHeight="1" thickTop="1" thickBot="1">
      <c r="A309" s="30">
        <v>306</v>
      </c>
      <c r="B309" s="30" t="s">
        <v>247</v>
      </c>
      <c r="C309" s="30" t="s">
        <v>665</v>
      </c>
      <c r="D309" s="38">
        <v>0</v>
      </c>
      <c r="E309" s="54" t="e">
        <f>'اجمالى الوارد'!P309</f>
        <v>#REF!</v>
      </c>
      <c r="F309" s="54" t="e">
        <f>#REF!</f>
        <v>#REF!</v>
      </c>
      <c r="G309" s="54">
        <f>SUMIF(مرتجع!$D:$D,A309,مرتجع!$H:$H)</f>
        <v>32</v>
      </c>
      <c r="H309" s="54" t="e">
        <f>'الاجمالى المنصرف'!P309</f>
        <v>#REF!</v>
      </c>
      <c r="I309" s="58" t="e">
        <f t="shared" si="8"/>
        <v>#REF!</v>
      </c>
      <c r="J309" s="107"/>
      <c r="K309" s="38" t="e">
        <f t="shared" si="9"/>
        <v>#REF!</v>
      </c>
    </row>
    <row r="310" spans="1:14" ht="24.95" customHeight="1" thickTop="1" thickBot="1">
      <c r="A310" s="30">
        <v>307</v>
      </c>
      <c r="B310" s="30" t="s">
        <v>249</v>
      </c>
      <c r="C310" s="30"/>
      <c r="D310" s="38">
        <v>0</v>
      </c>
      <c r="E310" s="54" t="e">
        <f>'اجمالى الوارد'!P310</f>
        <v>#REF!</v>
      </c>
      <c r="F310" s="54" t="e">
        <f>#REF!</f>
        <v>#REF!</v>
      </c>
      <c r="G310" s="54">
        <f>SUMIF(مرتجع!$D:$D,A310,مرتجع!$H:$H)</f>
        <v>2</v>
      </c>
      <c r="H310" s="54" t="e">
        <f>'الاجمالى المنصرف'!P310</f>
        <v>#REF!</v>
      </c>
      <c r="I310" s="58" t="e">
        <f t="shared" si="8"/>
        <v>#REF!</v>
      </c>
      <c r="J310" s="107"/>
      <c r="K310" s="38" t="e">
        <f t="shared" si="9"/>
        <v>#REF!</v>
      </c>
    </row>
    <row r="311" spans="1:14" ht="24.95" customHeight="1" thickTop="1" thickBot="1">
      <c r="A311" s="30">
        <v>308</v>
      </c>
      <c r="B311" s="30" t="s">
        <v>250</v>
      </c>
      <c r="C311" s="30" t="s">
        <v>666</v>
      </c>
      <c r="D311" s="38">
        <v>0</v>
      </c>
      <c r="E311" s="54" t="e">
        <f>'اجمالى الوارد'!P311</f>
        <v>#REF!</v>
      </c>
      <c r="F311" s="54" t="e">
        <f>#REF!</f>
        <v>#REF!</v>
      </c>
      <c r="G311" s="54">
        <f>SUMIF(مرتجع!$D:$D,A311,مرتجع!$H:$H)</f>
        <v>63</v>
      </c>
      <c r="H311" s="54" t="e">
        <f>'الاجمالى المنصرف'!P311</f>
        <v>#REF!</v>
      </c>
      <c r="I311" s="58" t="e">
        <f t="shared" si="8"/>
        <v>#REF!</v>
      </c>
      <c r="J311" s="107"/>
      <c r="K311" s="38" t="e">
        <f t="shared" si="9"/>
        <v>#REF!</v>
      </c>
    </row>
    <row r="312" spans="1:14" ht="24.95" customHeight="1" thickTop="1" thickBot="1">
      <c r="A312" s="30">
        <v>309</v>
      </c>
      <c r="B312" s="30" t="s">
        <v>252</v>
      </c>
      <c r="C312" s="30" t="s">
        <v>667</v>
      </c>
      <c r="D312" s="38">
        <v>0</v>
      </c>
      <c r="E312" s="54" t="e">
        <f>'اجمالى الوارد'!P312</f>
        <v>#REF!</v>
      </c>
      <c r="F312" s="54" t="e">
        <f>#REF!</f>
        <v>#REF!</v>
      </c>
      <c r="G312" s="54">
        <f>SUMIF(مرتجع!$D:$D,A312,مرتجع!$H:$H)</f>
        <v>8</v>
      </c>
      <c r="H312" s="54" t="e">
        <f>'الاجمالى المنصرف'!P312</f>
        <v>#REF!</v>
      </c>
      <c r="I312" s="58" t="e">
        <f t="shared" si="8"/>
        <v>#REF!</v>
      </c>
      <c r="J312" s="107"/>
      <c r="K312" s="38" t="e">
        <f t="shared" si="9"/>
        <v>#REF!</v>
      </c>
    </row>
    <row r="313" spans="1:14" ht="24.95" customHeight="1" thickTop="1" thickBot="1">
      <c r="A313" s="30">
        <v>310</v>
      </c>
      <c r="B313" s="30" t="s">
        <v>254</v>
      </c>
      <c r="C313" s="30" t="s">
        <v>668</v>
      </c>
      <c r="D313" s="38">
        <v>0</v>
      </c>
      <c r="E313" s="54" t="e">
        <f>'اجمالى الوارد'!P313</f>
        <v>#REF!</v>
      </c>
      <c r="F313" s="54" t="e">
        <f>#REF!</f>
        <v>#REF!</v>
      </c>
      <c r="G313" s="54">
        <f>SUMIF(مرتجع!$D:$D,A313,مرتجع!$H:$H)</f>
        <v>66</v>
      </c>
      <c r="H313" s="54" t="e">
        <f>'الاجمالى المنصرف'!P313</f>
        <v>#REF!</v>
      </c>
      <c r="I313" s="58" t="e">
        <f t="shared" si="8"/>
        <v>#REF!</v>
      </c>
      <c r="J313" s="107"/>
      <c r="K313" s="38" t="e">
        <f t="shared" si="9"/>
        <v>#REF!</v>
      </c>
    </row>
    <row r="314" spans="1:14" ht="24.95" customHeight="1" thickTop="1" thickBot="1">
      <c r="A314" s="30">
        <v>311</v>
      </c>
      <c r="B314" s="30" t="s">
        <v>256</v>
      </c>
      <c r="C314" s="30"/>
      <c r="D314" s="38">
        <v>0</v>
      </c>
      <c r="E314" s="54" t="e">
        <f>'اجمالى الوارد'!P314</f>
        <v>#REF!</v>
      </c>
      <c r="F314" s="54" t="e">
        <f>#REF!</f>
        <v>#REF!</v>
      </c>
      <c r="G314" s="54">
        <f>SUMIF(مرتجع!$D:$D,A314,مرتجع!$H:$H)</f>
        <v>0</v>
      </c>
      <c r="H314" s="54" t="e">
        <f>'الاجمالى المنصرف'!P314</f>
        <v>#REF!</v>
      </c>
      <c r="I314" s="58" t="e">
        <f t="shared" si="8"/>
        <v>#REF!</v>
      </c>
      <c r="J314" s="107"/>
      <c r="K314" s="38" t="e">
        <f t="shared" si="9"/>
        <v>#REF!</v>
      </c>
    </row>
    <row r="315" spans="1:14" ht="24.95" customHeight="1" thickTop="1" thickBot="1">
      <c r="A315" s="30">
        <v>312</v>
      </c>
      <c r="B315" s="30" t="s">
        <v>669</v>
      </c>
      <c r="C315" s="30" t="s">
        <v>670</v>
      </c>
      <c r="D315" s="38">
        <v>0</v>
      </c>
      <c r="E315" s="54" t="e">
        <f>'اجمالى الوارد'!P315</f>
        <v>#REF!</v>
      </c>
      <c r="F315" s="54" t="e">
        <f>#REF!</f>
        <v>#REF!</v>
      </c>
      <c r="G315" s="54">
        <f>SUMIF(مرتجع!$D:$D,A315,مرتجع!$H:$H)</f>
        <v>48</v>
      </c>
      <c r="H315" s="54" t="e">
        <f>'الاجمالى المنصرف'!P315</f>
        <v>#REF!</v>
      </c>
      <c r="I315" s="58" t="e">
        <f t="shared" si="8"/>
        <v>#REF!</v>
      </c>
      <c r="J315" s="107"/>
      <c r="K315" s="38" t="e">
        <f t="shared" si="9"/>
        <v>#REF!</v>
      </c>
    </row>
    <row r="316" spans="1:14" ht="24.95" customHeight="1" thickTop="1" thickBot="1">
      <c r="A316" s="30">
        <v>313</v>
      </c>
      <c r="B316" s="30" t="s">
        <v>258</v>
      </c>
      <c r="C316" s="30"/>
      <c r="D316" s="38">
        <v>0</v>
      </c>
      <c r="E316" s="54" t="e">
        <f>'اجمالى الوارد'!P316</f>
        <v>#REF!</v>
      </c>
      <c r="F316" s="54" t="e">
        <f>#REF!</f>
        <v>#REF!</v>
      </c>
      <c r="G316" s="54">
        <f>SUMIF(مرتجع!$D:$D,A316,مرتجع!$H:$H)</f>
        <v>0</v>
      </c>
      <c r="H316" s="54" t="e">
        <f>'الاجمالى المنصرف'!P316</f>
        <v>#REF!</v>
      </c>
      <c r="I316" s="58" t="e">
        <f t="shared" si="8"/>
        <v>#REF!</v>
      </c>
      <c r="J316" s="107"/>
      <c r="K316" s="38" t="e">
        <f t="shared" si="9"/>
        <v>#REF!</v>
      </c>
    </row>
    <row r="317" spans="1:14" ht="24.95" customHeight="1" thickTop="1" thickBot="1">
      <c r="A317" s="30">
        <v>314</v>
      </c>
      <c r="B317" s="30" t="s">
        <v>259</v>
      </c>
      <c r="C317" s="30"/>
      <c r="D317" s="38">
        <v>0</v>
      </c>
      <c r="E317" s="54" t="e">
        <f>'اجمالى الوارد'!P317</f>
        <v>#REF!</v>
      </c>
      <c r="F317" s="54" t="e">
        <f>#REF!</f>
        <v>#REF!</v>
      </c>
      <c r="G317" s="54">
        <f>SUMIF(مرتجع!$D:$D,A317,مرتجع!$H:$H)</f>
        <v>0</v>
      </c>
      <c r="H317" s="54" t="e">
        <f>'الاجمالى المنصرف'!P317</f>
        <v>#REF!</v>
      </c>
      <c r="I317" s="58" t="e">
        <f t="shared" si="8"/>
        <v>#REF!</v>
      </c>
      <c r="J317" s="107"/>
      <c r="K317" s="38" t="e">
        <f t="shared" si="9"/>
        <v>#REF!</v>
      </c>
    </row>
    <row r="318" spans="1:14" ht="24.95" customHeight="1" thickTop="1" thickBot="1">
      <c r="A318" s="30">
        <v>315</v>
      </c>
      <c r="B318" s="30" t="s">
        <v>261</v>
      </c>
      <c r="C318" s="30"/>
      <c r="D318" s="38">
        <v>0</v>
      </c>
      <c r="E318" s="54" t="e">
        <f>'اجمالى الوارد'!P318</f>
        <v>#REF!</v>
      </c>
      <c r="F318" s="54" t="e">
        <f>#REF!</f>
        <v>#REF!</v>
      </c>
      <c r="G318" s="54">
        <f>SUMIF(مرتجع!$D:$D,A318,مرتجع!$H:$H)</f>
        <v>0</v>
      </c>
      <c r="H318" s="54" t="e">
        <f>'الاجمالى المنصرف'!P318</f>
        <v>#REF!</v>
      </c>
      <c r="I318" s="58" t="e">
        <f t="shared" si="8"/>
        <v>#REF!</v>
      </c>
      <c r="J318" s="107"/>
      <c r="K318" s="38" t="e">
        <f t="shared" si="9"/>
        <v>#REF!</v>
      </c>
    </row>
    <row r="319" spans="1:14" ht="24.95" customHeight="1" thickTop="1" thickBot="1">
      <c r="A319" s="30">
        <v>316</v>
      </c>
      <c r="B319" s="30" t="s">
        <v>263</v>
      </c>
      <c r="C319" s="30"/>
      <c r="D319" s="38">
        <v>0</v>
      </c>
      <c r="E319" s="54" t="e">
        <f>'اجمالى الوارد'!P319</f>
        <v>#REF!</v>
      </c>
      <c r="F319" s="54" t="e">
        <f>#REF!</f>
        <v>#REF!</v>
      </c>
      <c r="G319" s="54">
        <f>SUMIF(مرتجع!$D:$D,A319,مرتجع!$H:$H)</f>
        <v>0</v>
      </c>
      <c r="H319" s="54" t="e">
        <f>'الاجمالى المنصرف'!P319</f>
        <v>#REF!</v>
      </c>
      <c r="I319" s="58" t="e">
        <f t="shared" si="8"/>
        <v>#REF!</v>
      </c>
      <c r="J319" s="107"/>
      <c r="K319" s="38" t="e">
        <f t="shared" si="9"/>
        <v>#REF!</v>
      </c>
    </row>
    <row r="320" spans="1:14" ht="24.95" customHeight="1" thickTop="1" thickBot="1">
      <c r="A320" s="30">
        <v>317</v>
      </c>
      <c r="B320" s="30" t="s">
        <v>265</v>
      </c>
      <c r="C320" s="30" t="s">
        <v>671</v>
      </c>
      <c r="D320" s="38">
        <v>0</v>
      </c>
      <c r="E320" s="54" t="e">
        <f>'اجمالى الوارد'!P320</f>
        <v>#REF!</v>
      </c>
      <c r="F320" s="54" t="e">
        <f>#REF!</f>
        <v>#REF!</v>
      </c>
      <c r="G320" s="54">
        <f>SUMIF(مرتجع!$D:$D,A320,مرتجع!$H:$H)</f>
        <v>41</v>
      </c>
      <c r="H320" s="54" t="e">
        <f>'الاجمالى المنصرف'!P320</f>
        <v>#REF!</v>
      </c>
      <c r="I320" s="58" t="e">
        <f t="shared" si="8"/>
        <v>#REF!</v>
      </c>
      <c r="J320" s="107"/>
      <c r="K320" s="38" t="e">
        <f t="shared" si="9"/>
        <v>#REF!</v>
      </c>
    </row>
    <row r="321" spans="1:11" ht="24.95" customHeight="1" thickTop="1" thickBot="1">
      <c r="A321" s="30">
        <v>318</v>
      </c>
      <c r="B321" s="30" t="s">
        <v>267</v>
      </c>
      <c r="C321" s="30" t="s">
        <v>672</v>
      </c>
      <c r="D321" s="38">
        <v>0</v>
      </c>
      <c r="E321" s="54" t="e">
        <f>'اجمالى الوارد'!P321</f>
        <v>#REF!</v>
      </c>
      <c r="F321" s="54" t="e">
        <f>#REF!</f>
        <v>#REF!</v>
      </c>
      <c r="G321" s="54">
        <f>SUMIF(مرتجع!$D:$D,A321,مرتجع!$H:$H)</f>
        <v>18</v>
      </c>
      <c r="H321" s="54" t="e">
        <f>'الاجمالى المنصرف'!P321</f>
        <v>#REF!</v>
      </c>
      <c r="I321" s="58" t="e">
        <f t="shared" si="8"/>
        <v>#REF!</v>
      </c>
      <c r="J321" s="107"/>
      <c r="K321" s="38" t="e">
        <f t="shared" si="9"/>
        <v>#REF!</v>
      </c>
    </row>
    <row r="322" spans="1:11" ht="24.95" customHeight="1" thickTop="1" thickBot="1">
      <c r="A322" s="30">
        <v>319</v>
      </c>
      <c r="B322" s="30" t="s">
        <v>269</v>
      </c>
      <c r="C322" s="30"/>
      <c r="D322" s="38">
        <v>0</v>
      </c>
      <c r="E322" s="54" t="e">
        <f>'اجمالى الوارد'!P322</f>
        <v>#REF!</v>
      </c>
      <c r="F322" s="54" t="e">
        <f>#REF!</f>
        <v>#REF!</v>
      </c>
      <c r="G322" s="54">
        <f>SUMIF(مرتجع!$D:$D,A322,مرتجع!$H:$H)</f>
        <v>0</v>
      </c>
      <c r="H322" s="54" t="e">
        <f>'الاجمالى المنصرف'!P322</f>
        <v>#REF!</v>
      </c>
      <c r="I322" s="58" t="e">
        <f t="shared" si="8"/>
        <v>#REF!</v>
      </c>
      <c r="J322" s="107"/>
      <c r="K322" s="38" t="e">
        <f t="shared" si="9"/>
        <v>#REF!</v>
      </c>
    </row>
    <row r="323" spans="1:11" ht="24.95" customHeight="1" thickTop="1" thickBot="1">
      <c r="A323" s="30">
        <v>320</v>
      </c>
      <c r="B323" s="30" t="s">
        <v>270</v>
      </c>
      <c r="C323" s="30"/>
      <c r="D323" s="38">
        <v>0</v>
      </c>
      <c r="E323" s="54" t="e">
        <f>'اجمالى الوارد'!P323</f>
        <v>#REF!</v>
      </c>
      <c r="F323" s="54" t="e">
        <f>#REF!</f>
        <v>#REF!</v>
      </c>
      <c r="G323" s="54">
        <f>SUMIF(مرتجع!$D:$D,A323,مرتجع!$H:$H)</f>
        <v>0</v>
      </c>
      <c r="H323" s="54" t="e">
        <f>'الاجمالى المنصرف'!P323</f>
        <v>#REF!</v>
      </c>
      <c r="I323" s="58" t="e">
        <f t="shared" si="8"/>
        <v>#REF!</v>
      </c>
      <c r="J323" s="107"/>
      <c r="K323" s="38" t="e">
        <f t="shared" si="9"/>
        <v>#REF!</v>
      </c>
    </row>
    <row r="324" spans="1:11" ht="24.95" customHeight="1" thickTop="1" thickBot="1">
      <c r="A324" s="30">
        <v>321</v>
      </c>
      <c r="B324" s="30" t="s">
        <v>272</v>
      </c>
      <c r="C324" s="30" t="s">
        <v>673</v>
      </c>
      <c r="D324" s="38">
        <v>0</v>
      </c>
      <c r="E324" s="54" t="e">
        <f>'اجمالى الوارد'!P324</f>
        <v>#REF!</v>
      </c>
      <c r="F324" s="54" t="e">
        <f>#REF!</f>
        <v>#REF!</v>
      </c>
      <c r="G324" s="54">
        <f>SUMIF(مرتجع!$D:$D,A324,مرتجع!$H:$H)</f>
        <v>34</v>
      </c>
      <c r="H324" s="54" t="e">
        <f>'الاجمالى المنصرف'!P324</f>
        <v>#REF!</v>
      </c>
      <c r="I324" s="58" t="e">
        <f t="shared" si="8"/>
        <v>#REF!</v>
      </c>
      <c r="J324" s="107"/>
      <c r="K324" s="38" t="e">
        <f t="shared" si="9"/>
        <v>#REF!</v>
      </c>
    </row>
    <row r="325" spans="1:11" ht="24.95" customHeight="1" thickTop="1" thickBot="1">
      <c r="A325" s="30">
        <v>322</v>
      </c>
      <c r="B325" s="30" t="s">
        <v>274</v>
      </c>
      <c r="C325" s="30"/>
      <c r="D325" s="38">
        <v>0</v>
      </c>
      <c r="E325" s="54" t="e">
        <f>'اجمالى الوارد'!P325</f>
        <v>#REF!</v>
      </c>
      <c r="F325" s="54" t="e">
        <f>#REF!</f>
        <v>#REF!</v>
      </c>
      <c r="G325" s="54">
        <f>SUMIF(مرتجع!$D:$D,A325,مرتجع!$H:$H)</f>
        <v>0</v>
      </c>
      <c r="H325" s="54" t="e">
        <f>'الاجمالى المنصرف'!P325</f>
        <v>#REF!</v>
      </c>
      <c r="I325" s="58" t="e">
        <f t="shared" ref="I325:I388" si="10">D325+E325+F325+G325-H325</f>
        <v>#REF!</v>
      </c>
      <c r="J325" s="107"/>
      <c r="K325" s="38" t="e">
        <f t="shared" ref="K325:K388" si="11">I325*J325</f>
        <v>#REF!</v>
      </c>
    </row>
    <row r="326" spans="1:11" ht="24.95" customHeight="1" thickTop="1" thickBot="1">
      <c r="A326" s="30">
        <v>323</v>
      </c>
      <c r="B326" s="30" t="s">
        <v>275</v>
      </c>
      <c r="C326" s="30"/>
      <c r="D326" s="38">
        <v>0</v>
      </c>
      <c r="E326" s="54" t="e">
        <f>'اجمالى الوارد'!P326</f>
        <v>#REF!</v>
      </c>
      <c r="F326" s="54" t="e">
        <f>#REF!</f>
        <v>#REF!</v>
      </c>
      <c r="G326" s="54">
        <f>SUMIF(مرتجع!$D:$D,A326,مرتجع!$H:$H)</f>
        <v>0</v>
      </c>
      <c r="H326" s="54" t="e">
        <f>'الاجمالى المنصرف'!P326</f>
        <v>#REF!</v>
      </c>
      <c r="I326" s="58" t="e">
        <f t="shared" si="10"/>
        <v>#REF!</v>
      </c>
      <c r="J326" s="107"/>
      <c r="K326" s="38" t="e">
        <f t="shared" si="11"/>
        <v>#REF!</v>
      </c>
    </row>
    <row r="327" spans="1:11" ht="24.95" customHeight="1" thickTop="1" thickBot="1">
      <c r="A327" s="30">
        <v>324</v>
      </c>
      <c r="B327" s="30" t="s">
        <v>276</v>
      </c>
      <c r="C327" s="30"/>
      <c r="D327" s="38">
        <v>0</v>
      </c>
      <c r="E327" s="54" t="e">
        <f>'اجمالى الوارد'!P327</f>
        <v>#REF!</v>
      </c>
      <c r="F327" s="54" t="e">
        <f>#REF!</f>
        <v>#REF!</v>
      </c>
      <c r="G327" s="54">
        <f>SUMIF(مرتجع!$D:$D,A327,مرتجع!$H:$H)</f>
        <v>0</v>
      </c>
      <c r="H327" s="54" t="e">
        <f>'الاجمالى المنصرف'!P327</f>
        <v>#REF!</v>
      </c>
      <c r="I327" s="58" t="e">
        <f t="shared" si="10"/>
        <v>#REF!</v>
      </c>
      <c r="J327" s="107"/>
      <c r="K327" s="38" t="e">
        <f t="shared" si="11"/>
        <v>#REF!</v>
      </c>
    </row>
    <row r="328" spans="1:11" ht="24.95" customHeight="1" thickTop="1" thickBot="1">
      <c r="A328" s="30">
        <v>325</v>
      </c>
      <c r="B328" s="30" t="s">
        <v>277</v>
      </c>
      <c r="C328" s="30"/>
      <c r="D328" s="38">
        <v>0</v>
      </c>
      <c r="E328" s="54" t="e">
        <f>'اجمالى الوارد'!P328</f>
        <v>#REF!</v>
      </c>
      <c r="F328" s="54" t="e">
        <f>#REF!</f>
        <v>#REF!</v>
      </c>
      <c r="G328" s="54">
        <f>SUMIF(مرتجع!$D:$D,A328,مرتجع!$H:$H)</f>
        <v>0</v>
      </c>
      <c r="H328" s="54" t="e">
        <f>'الاجمالى المنصرف'!P328</f>
        <v>#REF!</v>
      </c>
      <c r="I328" s="58" t="e">
        <f t="shared" si="10"/>
        <v>#REF!</v>
      </c>
      <c r="J328" s="107"/>
      <c r="K328" s="38" t="e">
        <f t="shared" si="11"/>
        <v>#REF!</v>
      </c>
    </row>
    <row r="329" spans="1:11" ht="24.95" customHeight="1" thickTop="1" thickBot="1">
      <c r="A329" s="30">
        <v>326</v>
      </c>
      <c r="B329" s="30" t="s">
        <v>278</v>
      </c>
      <c r="C329" s="30"/>
      <c r="D329" s="38">
        <v>0</v>
      </c>
      <c r="E329" s="54" t="e">
        <f>'اجمالى الوارد'!P329</f>
        <v>#REF!</v>
      </c>
      <c r="F329" s="54" t="e">
        <f>#REF!</f>
        <v>#REF!</v>
      </c>
      <c r="G329" s="54">
        <f>SUMIF(مرتجع!$D:$D,A329,مرتجع!$H:$H)</f>
        <v>0</v>
      </c>
      <c r="H329" s="54" t="e">
        <f>'الاجمالى المنصرف'!P329</f>
        <v>#REF!</v>
      </c>
      <c r="I329" s="58" t="e">
        <f t="shared" si="10"/>
        <v>#REF!</v>
      </c>
      <c r="J329" s="107"/>
      <c r="K329" s="38" t="e">
        <f t="shared" si="11"/>
        <v>#REF!</v>
      </c>
    </row>
    <row r="330" spans="1:11" ht="24.95" customHeight="1" thickTop="1" thickBot="1">
      <c r="A330" s="30">
        <v>327</v>
      </c>
      <c r="B330" s="30" t="s">
        <v>279</v>
      </c>
      <c r="C330" s="30"/>
      <c r="D330" s="38">
        <v>0</v>
      </c>
      <c r="E330" s="54" t="e">
        <f>'اجمالى الوارد'!P330</f>
        <v>#REF!</v>
      </c>
      <c r="F330" s="54" t="e">
        <f>#REF!</f>
        <v>#REF!</v>
      </c>
      <c r="G330" s="54">
        <f>SUMIF(مرتجع!$D:$D,A330,مرتجع!$H:$H)</f>
        <v>0</v>
      </c>
      <c r="H330" s="54" t="e">
        <f>'الاجمالى المنصرف'!P330</f>
        <v>#REF!</v>
      </c>
      <c r="I330" s="58" t="e">
        <f t="shared" si="10"/>
        <v>#REF!</v>
      </c>
      <c r="J330" s="107"/>
      <c r="K330" s="38" t="e">
        <f t="shared" si="11"/>
        <v>#REF!</v>
      </c>
    </row>
    <row r="331" spans="1:11" ht="24.95" customHeight="1" thickTop="1" thickBot="1">
      <c r="A331" s="30">
        <v>328</v>
      </c>
      <c r="B331" s="30" t="s">
        <v>281</v>
      </c>
      <c r="C331" s="30"/>
      <c r="D331" s="38">
        <v>0</v>
      </c>
      <c r="E331" s="54" t="e">
        <f>'اجمالى الوارد'!P331</f>
        <v>#REF!</v>
      </c>
      <c r="F331" s="54" t="e">
        <f>#REF!</f>
        <v>#REF!</v>
      </c>
      <c r="G331" s="54">
        <f>SUMIF(مرتجع!$D:$D,A331,مرتجع!$H:$H)</f>
        <v>0</v>
      </c>
      <c r="H331" s="54" t="e">
        <f>'الاجمالى المنصرف'!P331</f>
        <v>#REF!</v>
      </c>
      <c r="I331" s="58" t="e">
        <f t="shared" si="10"/>
        <v>#REF!</v>
      </c>
      <c r="J331" s="107"/>
      <c r="K331" s="38" t="e">
        <f t="shared" si="11"/>
        <v>#REF!</v>
      </c>
    </row>
    <row r="332" spans="1:11" ht="24.95" customHeight="1" thickTop="1" thickBot="1">
      <c r="A332" s="30">
        <v>329</v>
      </c>
      <c r="B332" s="30" t="s">
        <v>282</v>
      </c>
      <c r="C332" s="30" t="s">
        <v>674</v>
      </c>
      <c r="D332" s="38">
        <v>0</v>
      </c>
      <c r="E332" s="54" t="e">
        <f>'اجمالى الوارد'!P332</f>
        <v>#REF!</v>
      </c>
      <c r="F332" s="54" t="e">
        <f>#REF!</f>
        <v>#REF!</v>
      </c>
      <c r="G332" s="54">
        <f>SUMIF(مرتجع!$D:$D,A332,مرتجع!$H:$H)</f>
        <v>8</v>
      </c>
      <c r="H332" s="54" t="e">
        <f>'الاجمالى المنصرف'!P332</f>
        <v>#REF!</v>
      </c>
      <c r="I332" s="58" t="e">
        <f t="shared" si="10"/>
        <v>#REF!</v>
      </c>
      <c r="J332" s="107"/>
      <c r="K332" s="38" t="e">
        <f t="shared" si="11"/>
        <v>#REF!</v>
      </c>
    </row>
    <row r="333" spans="1:11" ht="24.95" customHeight="1" thickTop="1" thickBot="1">
      <c r="A333" s="30">
        <v>330</v>
      </c>
      <c r="B333" s="30" t="s">
        <v>597</v>
      </c>
      <c r="C333" s="30" t="s">
        <v>675</v>
      </c>
      <c r="D333" s="38">
        <v>0</v>
      </c>
      <c r="E333" s="54" t="e">
        <f>'اجمالى الوارد'!P333</f>
        <v>#REF!</v>
      </c>
      <c r="F333" s="54" t="e">
        <f>#REF!</f>
        <v>#REF!</v>
      </c>
      <c r="G333" s="54">
        <f>SUMIF(مرتجع!$D:$D,A333,مرتجع!$H:$H)</f>
        <v>18</v>
      </c>
      <c r="H333" s="54" t="e">
        <f>'الاجمالى المنصرف'!P333</f>
        <v>#REF!</v>
      </c>
      <c r="I333" s="58" t="e">
        <f t="shared" si="10"/>
        <v>#REF!</v>
      </c>
      <c r="J333" s="107"/>
      <c r="K333" s="38" t="e">
        <f t="shared" si="11"/>
        <v>#REF!</v>
      </c>
    </row>
    <row r="334" spans="1:11" ht="24.95" customHeight="1" thickTop="1" thickBot="1">
      <c r="A334" s="30">
        <v>331</v>
      </c>
      <c r="B334" s="30" t="s">
        <v>285</v>
      </c>
      <c r="C334" s="30" t="s">
        <v>676</v>
      </c>
      <c r="D334" s="38">
        <v>0</v>
      </c>
      <c r="E334" s="54" t="e">
        <f>'اجمالى الوارد'!P334</f>
        <v>#REF!</v>
      </c>
      <c r="F334" s="54" t="e">
        <f>#REF!</f>
        <v>#REF!</v>
      </c>
      <c r="G334" s="54">
        <f>SUMIF(مرتجع!$D:$D,A334,مرتجع!$H:$H)</f>
        <v>18</v>
      </c>
      <c r="H334" s="54" t="e">
        <f>'الاجمالى المنصرف'!P334</f>
        <v>#REF!</v>
      </c>
      <c r="I334" s="58" t="e">
        <f t="shared" si="10"/>
        <v>#REF!</v>
      </c>
      <c r="J334" s="107"/>
      <c r="K334" s="38" t="e">
        <f t="shared" si="11"/>
        <v>#REF!</v>
      </c>
    </row>
    <row r="335" spans="1:11" ht="24.95" customHeight="1" thickTop="1" thickBot="1">
      <c r="A335" s="30">
        <v>332</v>
      </c>
      <c r="B335" s="30" t="s">
        <v>286</v>
      </c>
      <c r="C335" s="30" t="s">
        <v>677</v>
      </c>
      <c r="D335" s="38">
        <v>0</v>
      </c>
      <c r="E335" s="54" t="e">
        <f>'اجمالى الوارد'!P335</f>
        <v>#REF!</v>
      </c>
      <c r="F335" s="54" t="e">
        <f>#REF!</f>
        <v>#REF!</v>
      </c>
      <c r="G335" s="54">
        <f>SUMIF(مرتجع!$D:$D,A335,مرتجع!$H:$H)</f>
        <v>13</v>
      </c>
      <c r="H335" s="54" t="e">
        <f>'الاجمالى المنصرف'!P335</f>
        <v>#REF!</v>
      </c>
      <c r="I335" s="58" t="e">
        <f t="shared" si="10"/>
        <v>#REF!</v>
      </c>
      <c r="J335" s="107"/>
      <c r="K335" s="38" t="e">
        <f t="shared" si="11"/>
        <v>#REF!</v>
      </c>
    </row>
    <row r="336" spans="1:11" ht="24.95" customHeight="1" thickTop="1" thickBot="1">
      <c r="A336" s="30">
        <v>333</v>
      </c>
      <c r="B336" s="30" t="s">
        <v>288</v>
      </c>
      <c r="C336" s="30" t="s">
        <v>678</v>
      </c>
      <c r="D336" s="38">
        <v>0</v>
      </c>
      <c r="E336" s="54" t="e">
        <f>'اجمالى الوارد'!P336</f>
        <v>#REF!</v>
      </c>
      <c r="F336" s="54" t="e">
        <f>#REF!</f>
        <v>#REF!</v>
      </c>
      <c r="G336" s="54">
        <f>SUMIF(مرتجع!$D:$D,A336,مرتجع!$H:$H)</f>
        <v>0</v>
      </c>
      <c r="H336" s="54" t="e">
        <f>'الاجمالى المنصرف'!P336</f>
        <v>#REF!</v>
      </c>
      <c r="I336" s="58" t="e">
        <f t="shared" si="10"/>
        <v>#REF!</v>
      </c>
      <c r="J336" s="107"/>
      <c r="K336" s="38" t="e">
        <f t="shared" si="11"/>
        <v>#REF!</v>
      </c>
    </row>
    <row r="337" spans="1:15" ht="24.95" customHeight="1" thickTop="1" thickBot="1">
      <c r="A337" s="30">
        <v>334</v>
      </c>
      <c r="B337" s="30" t="s">
        <v>289</v>
      </c>
      <c r="C337" s="30"/>
      <c r="D337" s="38">
        <v>0</v>
      </c>
      <c r="E337" s="54" t="e">
        <f>'اجمالى الوارد'!P337</f>
        <v>#REF!</v>
      </c>
      <c r="F337" s="54" t="e">
        <f>#REF!</f>
        <v>#REF!</v>
      </c>
      <c r="G337" s="54">
        <f>SUMIF(مرتجع!$D:$D,A337,مرتجع!$H:$H)</f>
        <v>0</v>
      </c>
      <c r="H337" s="54" t="e">
        <f>'الاجمالى المنصرف'!P337</f>
        <v>#REF!</v>
      </c>
      <c r="I337" s="58" t="e">
        <f t="shared" si="10"/>
        <v>#REF!</v>
      </c>
      <c r="J337" s="107"/>
      <c r="K337" s="38" t="e">
        <f t="shared" si="11"/>
        <v>#REF!</v>
      </c>
    </row>
    <row r="338" spans="1:15" ht="24.95" customHeight="1" thickTop="1" thickBot="1">
      <c r="A338" s="30">
        <v>335</v>
      </c>
      <c r="B338" s="30" t="s">
        <v>645</v>
      </c>
      <c r="C338" s="30" t="s">
        <v>679</v>
      </c>
      <c r="D338" s="38">
        <v>0</v>
      </c>
      <c r="E338" s="54" t="e">
        <f>'اجمالى الوارد'!P338</f>
        <v>#REF!</v>
      </c>
      <c r="F338" s="54" t="e">
        <f>#REF!</f>
        <v>#REF!</v>
      </c>
      <c r="G338" s="54">
        <f>SUMIF(مرتجع!$D:$D,A338,مرتجع!$H:$H)</f>
        <v>17</v>
      </c>
      <c r="H338" s="54" t="e">
        <f>'الاجمالى المنصرف'!P338</f>
        <v>#REF!</v>
      </c>
      <c r="I338" s="58" t="e">
        <f t="shared" si="10"/>
        <v>#REF!</v>
      </c>
      <c r="J338" s="107"/>
      <c r="K338" s="38" t="e">
        <f t="shared" si="11"/>
        <v>#REF!</v>
      </c>
    </row>
    <row r="339" spans="1:15" ht="24.95" customHeight="1" thickTop="1" thickBot="1">
      <c r="A339" s="30">
        <v>336</v>
      </c>
      <c r="B339" s="30" t="s">
        <v>646</v>
      </c>
      <c r="C339" s="30" t="s">
        <v>680</v>
      </c>
      <c r="D339" s="38">
        <v>0</v>
      </c>
      <c r="E339" s="54" t="e">
        <f>'اجمالى الوارد'!P339</f>
        <v>#REF!</v>
      </c>
      <c r="F339" s="54" t="e">
        <f>#REF!</f>
        <v>#REF!</v>
      </c>
      <c r="G339" s="54">
        <f>SUMIF(مرتجع!$D:$D,A339,مرتجع!$H:$H)</f>
        <v>0</v>
      </c>
      <c r="H339" s="54" t="e">
        <f>'الاجمالى المنصرف'!P339</f>
        <v>#REF!</v>
      </c>
      <c r="I339" s="58" t="e">
        <f t="shared" si="10"/>
        <v>#REF!</v>
      </c>
      <c r="J339" s="107"/>
      <c r="K339" s="38" t="e">
        <f t="shared" si="11"/>
        <v>#REF!</v>
      </c>
    </row>
    <row r="340" spans="1:15" ht="24.95" customHeight="1" thickTop="1" thickBot="1">
      <c r="A340" s="30">
        <v>337</v>
      </c>
      <c r="B340" s="30" t="s">
        <v>292</v>
      </c>
      <c r="C340" s="30" t="s">
        <v>681</v>
      </c>
      <c r="D340" s="38">
        <v>0</v>
      </c>
      <c r="E340" s="54" t="e">
        <f>'اجمالى الوارد'!P340</f>
        <v>#REF!</v>
      </c>
      <c r="F340" s="54" t="e">
        <f>#REF!</f>
        <v>#REF!</v>
      </c>
      <c r="G340" s="54">
        <f>SUMIF(مرتجع!$D:$D,A340,مرتجع!$H:$H)</f>
        <v>22</v>
      </c>
      <c r="H340" s="54" t="e">
        <f>'الاجمالى المنصرف'!P340</f>
        <v>#REF!</v>
      </c>
      <c r="I340" s="58" t="e">
        <f t="shared" si="10"/>
        <v>#REF!</v>
      </c>
      <c r="J340" s="107"/>
      <c r="K340" s="38" t="e">
        <f t="shared" si="11"/>
        <v>#REF!</v>
      </c>
    </row>
    <row r="341" spans="1:15" ht="24.95" customHeight="1" thickTop="1" thickBot="1">
      <c r="A341" s="30">
        <v>338</v>
      </c>
      <c r="B341" s="30"/>
      <c r="C341" s="30"/>
      <c r="D341" s="38">
        <v>0</v>
      </c>
      <c r="E341" s="54" t="e">
        <f>'اجمالى الوارد'!P341</f>
        <v>#REF!</v>
      </c>
      <c r="F341" s="54" t="e">
        <f>#REF!</f>
        <v>#REF!</v>
      </c>
      <c r="G341" s="54">
        <f>SUMIF(مرتجع!$D:$D,A341,مرتجع!$H:$H)</f>
        <v>0</v>
      </c>
      <c r="H341" s="54" t="e">
        <f>'الاجمالى المنصرف'!P341</f>
        <v>#REF!</v>
      </c>
      <c r="I341" s="58" t="e">
        <f t="shared" si="10"/>
        <v>#REF!</v>
      </c>
      <c r="J341" s="107"/>
      <c r="K341" s="38" t="e">
        <f t="shared" si="11"/>
        <v>#REF!</v>
      </c>
    </row>
    <row r="342" spans="1:15" ht="24.95" customHeight="1" thickTop="1" thickBot="1">
      <c r="A342" s="30">
        <v>339</v>
      </c>
      <c r="B342" s="30"/>
      <c r="C342" s="30"/>
      <c r="D342" s="38">
        <v>0</v>
      </c>
      <c r="E342" s="54" t="e">
        <f>'اجمالى الوارد'!P342</f>
        <v>#REF!</v>
      </c>
      <c r="F342" s="54" t="e">
        <f>#REF!</f>
        <v>#REF!</v>
      </c>
      <c r="G342" s="54">
        <f>SUMIF(مرتجع!$D:$D,A342,مرتجع!$H:$H)</f>
        <v>0</v>
      </c>
      <c r="H342" s="54" t="e">
        <f>'الاجمالى المنصرف'!P342</f>
        <v>#REF!</v>
      </c>
      <c r="I342" s="58" t="e">
        <f t="shared" si="10"/>
        <v>#REF!</v>
      </c>
      <c r="J342" s="107"/>
      <c r="K342" s="38" t="e">
        <f t="shared" si="11"/>
        <v>#REF!</v>
      </c>
    </row>
    <row r="343" spans="1:15" ht="24.95" customHeight="1" thickTop="1" thickBot="1">
      <c r="A343" s="30">
        <v>340</v>
      </c>
      <c r="B343" s="30"/>
      <c r="C343" s="30"/>
      <c r="D343" s="38">
        <v>0</v>
      </c>
      <c r="E343" s="54" t="e">
        <f>'اجمالى الوارد'!P343</f>
        <v>#REF!</v>
      </c>
      <c r="F343" s="54" t="e">
        <f>#REF!</f>
        <v>#REF!</v>
      </c>
      <c r="G343" s="54">
        <f>SUMIF(مرتجع!$D:$D,A343,مرتجع!$H:$H)</f>
        <v>0</v>
      </c>
      <c r="H343" s="54" t="e">
        <f>'الاجمالى المنصرف'!P343</f>
        <v>#REF!</v>
      </c>
      <c r="I343" s="58" t="e">
        <f t="shared" si="10"/>
        <v>#REF!</v>
      </c>
      <c r="J343" s="107"/>
      <c r="K343" s="38" t="e">
        <f t="shared" si="11"/>
        <v>#REF!</v>
      </c>
    </row>
    <row r="344" spans="1:15" ht="24.95" customHeight="1" thickTop="1" thickBot="1">
      <c r="A344" s="30">
        <v>341</v>
      </c>
      <c r="B344" s="30" t="s">
        <v>296</v>
      </c>
      <c r="C344" s="30"/>
      <c r="D344" s="38">
        <v>0</v>
      </c>
      <c r="E344" s="54" t="e">
        <f>'اجمالى الوارد'!P344</f>
        <v>#REF!</v>
      </c>
      <c r="F344" s="54" t="e">
        <f>#REF!</f>
        <v>#REF!</v>
      </c>
      <c r="G344" s="54">
        <f>SUMIF(مرتجع!$D:$D,A344,مرتجع!$H:$H)</f>
        <v>0</v>
      </c>
      <c r="H344" s="54" t="e">
        <f>'الاجمالى المنصرف'!P344</f>
        <v>#REF!</v>
      </c>
      <c r="I344" s="58" t="e">
        <f t="shared" si="10"/>
        <v>#REF!</v>
      </c>
      <c r="J344" s="107"/>
      <c r="K344" s="38" t="e">
        <f t="shared" si="11"/>
        <v>#REF!</v>
      </c>
    </row>
    <row r="345" spans="1:15" ht="24.95" customHeight="1" thickTop="1" thickBot="1">
      <c r="A345" s="30">
        <v>342</v>
      </c>
      <c r="B345" s="30" t="s">
        <v>298</v>
      </c>
      <c r="C345" s="30"/>
      <c r="D345" s="38">
        <v>0</v>
      </c>
      <c r="E345" s="54" t="e">
        <f>'اجمالى الوارد'!P345</f>
        <v>#REF!</v>
      </c>
      <c r="F345" s="54" t="e">
        <f>#REF!</f>
        <v>#REF!</v>
      </c>
      <c r="G345" s="54">
        <f>SUMIF(مرتجع!$D:$D,A345,مرتجع!$H:$H)</f>
        <v>0</v>
      </c>
      <c r="H345" s="54" t="e">
        <f>'الاجمالى المنصرف'!P345</f>
        <v>#REF!</v>
      </c>
      <c r="I345" s="58" t="e">
        <f t="shared" si="10"/>
        <v>#REF!</v>
      </c>
      <c r="J345" s="107"/>
      <c r="K345" s="38" t="e">
        <f t="shared" si="11"/>
        <v>#REF!</v>
      </c>
    </row>
    <row r="346" spans="1:15" ht="24.95" customHeight="1" thickTop="1" thickBot="1">
      <c r="A346" s="30">
        <v>343</v>
      </c>
      <c r="B346" s="30" t="s">
        <v>299</v>
      </c>
      <c r="C346" s="30" t="s">
        <v>300</v>
      </c>
      <c r="D346" s="38">
        <v>0</v>
      </c>
      <c r="E346" s="54" t="e">
        <f>'اجمالى الوارد'!P346</f>
        <v>#REF!</v>
      </c>
      <c r="F346" s="54" t="e">
        <f>#REF!</f>
        <v>#REF!</v>
      </c>
      <c r="G346" s="54">
        <f>SUMIF(مرتجع!$D:$D,A346,مرتجع!$H:$H)</f>
        <v>0</v>
      </c>
      <c r="H346" s="54" t="e">
        <f>'الاجمالى المنصرف'!P346</f>
        <v>#REF!</v>
      </c>
      <c r="I346" s="58" t="e">
        <f t="shared" si="10"/>
        <v>#REF!</v>
      </c>
      <c r="J346" s="107"/>
      <c r="K346" s="38" t="e">
        <f t="shared" si="11"/>
        <v>#REF!</v>
      </c>
    </row>
    <row r="347" spans="1:15" ht="24.95" customHeight="1" thickTop="1" thickBot="1">
      <c r="A347" s="30">
        <v>344</v>
      </c>
      <c r="B347" s="30" t="s">
        <v>301</v>
      </c>
      <c r="C347" s="30"/>
      <c r="D347" s="38">
        <v>0</v>
      </c>
      <c r="E347" s="54" t="e">
        <f>'اجمالى الوارد'!P347</f>
        <v>#REF!</v>
      </c>
      <c r="F347" s="54" t="e">
        <f>#REF!</f>
        <v>#REF!</v>
      </c>
      <c r="G347" s="54">
        <f>SUMIF(مرتجع!$D:$D,A347,مرتجع!$H:$H)</f>
        <v>0</v>
      </c>
      <c r="H347" s="54" t="e">
        <f>'الاجمالى المنصرف'!P347</f>
        <v>#REF!</v>
      </c>
      <c r="I347" s="58" t="e">
        <f t="shared" si="10"/>
        <v>#REF!</v>
      </c>
      <c r="J347" s="107"/>
      <c r="K347" s="38" t="e">
        <f t="shared" si="11"/>
        <v>#REF!</v>
      </c>
    </row>
    <row r="348" spans="1:15" ht="24.95" customHeight="1" thickTop="1" thickBot="1">
      <c r="A348" s="30">
        <v>345</v>
      </c>
      <c r="B348" s="30" t="s">
        <v>197</v>
      </c>
      <c r="C348" s="30"/>
      <c r="D348" s="38">
        <v>0</v>
      </c>
      <c r="E348" s="54" t="e">
        <f>'اجمالى الوارد'!P348</f>
        <v>#REF!</v>
      </c>
      <c r="F348" s="54" t="e">
        <f>#REF!</f>
        <v>#REF!</v>
      </c>
      <c r="G348" s="54">
        <f>SUMIF(مرتجع!$D:$D,A348,مرتجع!$H:$H)</f>
        <v>0</v>
      </c>
      <c r="H348" s="54" t="e">
        <f>'الاجمالى المنصرف'!P348</f>
        <v>#REF!</v>
      </c>
      <c r="I348" s="58" t="e">
        <f t="shared" si="10"/>
        <v>#REF!</v>
      </c>
      <c r="J348" s="107"/>
      <c r="K348" s="38" t="e">
        <f t="shared" si="11"/>
        <v>#REF!</v>
      </c>
    </row>
    <row r="349" spans="1:15" ht="24.95" customHeight="1" thickTop="1" thickBot="1">
      <c r="A349" s="30">
        <v>346</v>
      </c>
      <c r="B349" s="30" t="s">
        <v>302</v>
      </c>
      <c r="C349" s="30"/>
      <c r="D349" s="38">
        <v>27</v>
      </c>
      <c r="E349" s="54" t="e">
        <f>'اجمالى الوارد'!P349</f>
        <v>#REF!</v>
      </c>
      <c r="F349" s="54" t="e">
        <f>#REF!</f>
        <v>#REF!</v>
      </c>
      <c r="G349" s="54">
        <f>SUMIF(مرتجع!$D:$D,A349,مرتجع!$H:$H)</f>
        <v>6</v>
      </c>
      <c r="H349" s="54" t="e">
        <f>'الاجمالى المنصرف'!P349</f>
        <v>#REF!</v>
      </c>
      <c r="I349" s="58" t="e">
        <f t="shared" si="10"/>
        <v>#REF!</v>
      </c>
      <c r="J349" s="107"/>
      <c r="K349" s="38" t="e">
        <f t="shared" si="11"/>
        <v>#REF!</v>
      </c>
      <c r="M349" s="62"/>
      <c r="N349" s="62"/>
    </row>
    <row r="350" spans="1:15" ht="24.95" customHeight="1" thickTop="1" thickBot="1">
      <c r="A350" s="30">
        <v>347</v>
      </c>
      <c r="B350" s="30" t="s">
        <v>304</v>
      </c>
      <c r="C350" s="30" t="s">
        <v>305</v>
      </c>
      <c r="D350" s="38">
        <v>54</v>
      </c>
      <c r="E350" s="54" t="e">
        <f>'اجمالى الوارد'!P350</f>
        <v>#REF!</v>
      </c>
      <c r="F350" s="54" t="e">
        <f>#REF!</f>
        <v>#REF!</v>
      </c>
      <c r="G350" s="54">
        <f>SUMIF(مرتجع!$D:$D,A350,مرتجع!$H:$H)</f>
        <v>3</v>
      </c>
      <c r="H350" s="54" t="e">
        <f>'الاجمالى المنصرف'!P350</f>
        <v>#REF!</v>
      </c>
      <c r="I350" s="58" t="e">
        <f t="shared" si="10"/>
        <v>#REF!</v>
      </c>
      <c r="J350" s="107"/>
      <c r="K350" s="38" t="e">
        <f t="shared" si="11"/>
        <v>#REF!</v>
      </c>
      <c r="M350" s="62"/>
      <c r="N350" s="62"/>
      <c r="O350" s="49">
        <v>250</v>
      </c>
    </row>
    <row r="351" spans="1:15" ht="24.95" customHeight="1" thickTop="1" thickBot="1">
      <c r="A351" s="30">
        <v>348</v>
      </c>
      <c r="B351" s="30" t="s">
        <v>306</v>
      </c>
      <c r="C351" s="30"/>
      <c r="D351" s="38">
        <v>10</v>
      </c>
      <c r="E351" s="54" t="e">
        <f>'اجمالى الوارد'!P351</f>
        <v>#REF!</v>
      </c>
      <c r="F351" s="54" t="e">
        <f>#REF!</f>
        <v>#REF!</v>
      </c>
      <c r="G351" s="54">
        <f>SUMIF(مرتجع!$D:$D,A351,مرتجع!$H:$H)</f>
        <v>1</v>
      </c>
      <c r="H351" s="54" t="e">
        <f>'الاجمالى المنصرف'!P351</f>
        <v>#REF!</v>
      </c>
      <c r="I351" s="58" t="e">
        <f t="shared" si="10"/>
        <v>#REF!</v>
      </c>
      <c r="J351" s="107"/>
      <c r="K351" s="38" t="e">
        <f t="shared" si="11"/>
        <v>#REF!</v>
      </c>
      <c r="M351" s="62"/>
      <c r="N351" s="62"/>
    </row>
    <row r="352" spans="1:15" ht="24.95" customHeight="1" thickTop="1" thickBot="1">
      <c r="A352" s="30">
        <v>349</v>
      </c>
      <c r="B352" s="30" t="s">
        <v>307</v>
      </c>
      <c r="C352" s="30"/>
      <c r="D352" s="38">
        <v>48</v>
      </c>
      <c r="E352" s="54" t="e">
        <f>'اجمالى الوارد'!P352</f>
        <v>#REF!</v>
      </c>
      <c r="F352" s="54" t="e">
        <f>#REF!</f>
        <v>#REF!</v>
      </c>
      <c r="G352" s="54">
        <f>SUMIF(مرتجع!$D:$D,A352,مرتجع!$H:$H)</f>
        <v>10</v>
      </c>
      <c r="H352" s="54" t="e">
        <f>'الاجمالى المنصرف'!P352</f>
        <v>#REF!</v>
      </c>
      <c r="I352" s="58" t="e">
        <f t="shared" si="10"/>
        <v>#REF!</v>
      </c>
      <c r="J352" s="107"/>
      <c r="K352" s="38" t="e">
        <f t="shared" si="11"/>
        <v>#REF!</v>
      </c>
      <c r="M352" s="62"/>
      <c r="N352" s="62"/>
    </row>
    <row r="353" spans="1:14" ht="24.95" customHeight="1" thickTop="1" thickBot="1">
      <c r="A353" s="30">
        <v>350</v>
      </c>
      <c r="B353" s="30" t="s">
        <v>308</v>
      </c>
      <c r="C353" s="30"/>
      <c r="D353" s="38">
        <v>23</v>
      </c>
      <c r="E353" s="54" t="e">
        <f>'اجمالى الوارد'!P353</f>
        <v>#REF!</v>
      </c>
      <c r="F353" s="54" t="e">
        <f>#REF!</f>
        <v>#REF!</v>
      </c>
      <c r="G353" s="54">
        <f>SUMIF(مرتجع!$D:$D,A353,مرتجع!$H:$H)</f>
        <v>1</v>
      </c>
      <c r="H353" s="54" t="e">
        <f>'الاجمالى المنصرف'!P353</f>
        <v>#REF!</v>
      </c>
      <c r="I353" s="58" t="e">
        <f t="shared" si="10"/>
        <v>#REF!</v>
      </c>
      <c r="J353" s="107"/>
      <c r="K353" s="38" t="e">
        <f t="shared" si="11"/>
        <v>#REF!</v>
      </c>
      <c r="M353" s="62"/>
      <c r="N353" s="62"/>
    </row>
    <row r="354" spans="1:14" ht="24.95" customHeight="1" thickTop="1" thickBot="1">
      <c r="A354" s="30">
        <v>351</v>
      </c>
      <c r="B354" s="30" t="s">
        <v>309</v>
      </c>
      <c r="C354" s="30"/>
      <c r="D354" s="38">
        <v>65</v>
      </c>
      <c r="E354" s="54" t="e">
        <f>'اجمالى الوارد'!P354</f>
        <v>#REF!</v>
      </c>
      <c r="F354" s="54" t="e">
        <f>#REF!</f>
        <v>#REF!</v>
      </c>
      <c r="G354" s="54">
        <f>SUMIF(مرتجع!$D:$D,A354,مرتجع!$H:$H)</f>
        <v>10</v>
      </c>
      <c r="H354" s="54" t="e">
        <f>'الاجمالى المنصرف'!P354</f>
        <v>#REF!</v>
      </c>
      <c r="I354" s="58" t="e">
        <f t="shared" si="10"/>
        <v>#REF!</v>
      </c>
      <c r="J354" s="107"/>
      <c r="K354" s="38" t="e">
        <f t="shared" si="11"/>
        <v>#REF!</v>
      </c>
      <c r="M354" s="62"/>
      <c r="N354" s="62"/>
    </row>
    <row r="355" spans="1:14" ht="24.95" customHeight="1" thickTop="1" thickBot="1">
      <c r="A355" s="30">
        <v>352</v>
      </c>
      <c r="B355" s="30" t="s">
        <v>682</v>
      </c>
      <c r="C355" s="30" t="s">
        <v>683</v>
      </c>
      <c r="D355" s="38">
        <v>0</v>
      </c>
      <c r="E355" s="54" t="e">
        <f>'اجمالى الوارد'!P355</f>
        <v>#REF!</v>
      </c>
      <c r="F355" s="54" t="e">
        <f>#REF!</f>
        <v>#REF!</v>
      </c>
      <c r="G355" s="54">
        <f>SUMIF(مرتجع!$D:$D,A355,مرتجع!$H:$H)</f>
        <v>0</v>
      </c>
      <c r="H355" s="54" t="e">
        <f>'الاجمالى المنصرف'!P355</f>
        <v>#REF!</v>
      </c>
      <c r="I355" s="58" t="e">
        <f t="shared" si="10"/>
        <v>#REF!</v>
      </c>
      <c r="J355" s="107"/>
      <c r="K355" s="38" t="e">
        <f t="shared" si="11"/>
        <v>#REF!</v>
      </c>
    </row>
    <row r="356" spans="1:14" ht="24.95" customHeight="1" thickTop="1" thickBot="1">
      <c r="A356" s="30">
        <v>353</v>
      </c>
      <c r="B356" s="30" t="s">
        <v>684</v>
      </c>
      <c r="C356" s="30" t="s">
        <v>683</v>
      </c>
      <c r="D356" s="38">
        <v>0</v>
      </c>
      <c r="E356" s="54" t="e">
        <f>'اجمالى الوارد'!P356</f>
        <v>#REF!</v>
      </c>
      <c r="F356" s="54" t="e">
        <f>#REF!</f>
        <v>#REF!</v>
      </c>
      <c r="G356" s="54">
        <f>SUMIF(مرتجع!$D:$D,A356,مرتجع!$H:$H)</f>
        <v>11</v>
      </c>
      <c r="H356" s="54" t="e">
        <f>'الاجمالى المنصرف'!P356</f>
        <v>#REF!</v>
      </c>
      <c r="I356" s="58" t="e">
        <f t="shared" si="10"/>
        <v>#REF!</v>
      </c>
      <c r="J356" s="107"/>
      <c r="K356" s="38" t="e">
        <f t="shared" si="11"/>
        <v>#REF!</v>
      </c>
    </row>
    <row r="357" spans="1:14" ht="24.95" customHeight="1" thickTop="1" thickBot="1">
      <c r="A357" s="30">
        <v>354</v>
      </c>
      <c r="B357" s="30" t="s">
        <v>685</v>
      </c>
      <c r="C357" s="30" t="s">
        <v>686</v>
      </c>
      <c r="D357" s="38">
        <v>0</v>
      </c>
      <c r="E357" s="54" t="e">
        <f>'اجمالى الوارد'!P357</f>
        <v>#REF!</v>
      </c>
      <c r="F357" s="54" t="e">
        <f>#REF!</f>
        <v>#REF!</v>
      </c>
      <c r="G357" s="54">
        <f>SUMIF(مرتجع!$D:$D,A357,مرتجع!$H:$H)</f>
        <v>0</v>
      </c>
      <c r="H357" s="54" t="e">
        <f>'الاجمالى المنصرف'!P357</f>
        <v>#REF!</v>
      </c>
      <c r="I357" s="58" t="e">
        <f t="shared" si="10"/>
        <v>#REF!</v>
      </c>
      <c r="J357" s="107"/>
      <c r="K357" s="38" t="e">
        <f t="shared" si="11"/>
        <v>#REF!</v>
      </c>
    </row>
    <row r="358" spans="1:14" ht="24.95" customHeight="1" thickTop="1" thickBot="1">
      <c r="A358" s="30">
        <v>355</v>
      </c>
      <c r="B358" s="30" t="s">
        <v>687</v>
      </c>
      <c r="C358" s="30" t="s">
        <v>686</v>
      </c>
      <c r="D358" s="38">
        <v>0</v>
      </c>
      <c r="E358" s="54" t="e">
        <f>'اجمالى الوارد'!P358</f>
        <v>#REF!</v>
      </c>
      <c r="F358" s="54" t="e">
        <f>#REF!</f>
        <v>#REF!</v>
      </c>
      <c r="G358" s="54">
        <f>SUMIF(مرتجع!$D:$D,A358,مرتجع!$H:$H)</f>
        <v>14</v>
      </c>
      <c r="H358" s="54" t="e">
        <f>'الاجمالى المنصرف'!P358</f>
        <v>#REF!</v>
      </c>
      <c r="I358" s="58" t="e">
        <f t="shared" si="10"/>
        <v>#REF!</v>
      </c>
      <c r="J358" s="107"/>
      <c r="K358" s="38" t="e">
        <f t="shared" si="11"/>
        <v>#REF!</v>
      </c>
    </row>
    <row r="359" spans="1:14" ht="24.95" customHeight="1" thickTop="1" thickBot="1">
      <c r="A359" s="30">
        <v>356</v>
      </c>
      <c r="B359" s="30" t="s">
        <v>688</v>
      </c>
      <c r="C359" s="30" t="s">
        <v>689</v>
      </c>
      <c r="D359" s="38">
        <v>0</v>
      </c>
      <c r="E359" s="54" t="e">
        <f>'اجمالى الوارد'!P359</f>
        <v>#REF!</v>
      </c>
      <c r="F359" s="54" t="e">
        <f>#REF!</f>
        <v>#REF!</v>
      </c>
      <c r="G359" s="54">
        <f>SUMIF(مرتجع!$D:$D,A359,مرتجع!$H:$H)</f>
        <v>14</v>
      </c>
      <c r="H359" s="54" t="e">
        <f>'الاجمالى المنصرف'!P359</f>
        <v>#REF!</v>
      </c>
      <c r="I359" s="58" t="e">
        <f t="shared" si="10"/>
        <v>#REF!</v>
      </c>
      <c r="J359" s="107"/>
      <c r="K359" s="38" t="e">
        <f t="shared" si="11"/>
        <v>#REF!</v>
      </c>
    </row>
    <row r="360" spans="1:14" ht="24.95" customHeight="1" thickTop="1" thickBot="1">
      <c r="A360" s="30">
        <v>357</v>
      </c>
      <c r="B360" s="30"/>
      <c r="C360" s="30"/>
      <c r="D360" s="38">
        <v>0</v>
      </c>
      <c r="E360" s="54" t="e">
        <f>'اجمالى الوارد'!P360</f>
        <v>#REF!</v>
      </c>
      <c r="F360" s="54" t="e">
        <f>#REF!</f>
        <v>#REF!</v>
      </c>
      <c r="G360" s="54">
        <f>SUMIF(مرتجع!$D:$D,A360,مرتجع!$H:$H)</f>
        <v>0</v>
      </c>
      <c r="H360" s="54" t="e">
        <f>'الاجمالى المنصرف'!P360</f>
        <v>#REF!</v>
      </c>
      <c r="I360" s="58" t="e">
        <f t="shared" si="10"/>
        <v>#REF!</v>
      </c>
      <c r="J360" s="107"/>
      <c r="K360" s="38" t="e">
        <f t="shared" si="11"/>
        <v>#REF!</v>
      </c>
    </row>
    <row r="361" spans="1:14" ht="24.95" customHeight="1" thickTop="1" thickBot="1">
      <c r="A361" s="30">
        <v>358</v>
      </c>
      <c r="B361" s="30"/>
      <c r="C361" s="30"/>
      <c r="D361" s="38">
        <v>0</v>
      </c>
      <c r="E361" s="54" t="e">
        <f>'اجمالى الوارد'!P361</f>
        <v>#REF!</v>
      </c>
      <c r="F361" s="54" t="e">
        <f>#REF!</f>
        <v>#REF!</v>
      </c>
      <c r="G361" s="54">
        <f>SUMIF(مرتجع!$D:$D,A361,مرتجع!$H:$H)</f>
        <v>0</v>
      </c>
      <c r="H361" s="54"/>
      <c r="I361" s="58" t="e">
        <f t="shared" si="10"/>
        <v>#REF!</v>
      </c>
      <c r="J361" s="107"/>
      <c r="K361" s="38" t="e">
        <f t="shared" si="11"/>
        <v>#REF!</v>
      </c>
    </row>
    <row r="362" spans="1:14" ht="24.95" customHeight="1" thickTop="1" thickBot="1">
      <c r="A362" s="30">
        <v>359</v>
      </c>
      <c r="B362" s="30"/>
      <c r="C362" s="30"/>
      <c r="D362" s="38">
        <v>0</v>
      </c>
      <c r="E362" s="54" t="e">
        <f>'اجمالى الوارد'!P362</f>
        <v>#REF!</v>
      </c>
      <c r="F362" s="54" t="e">
        <f>#REF!</f>
        <v>#REF!</v>
      </c>
      <c r="G362" s="54">
        <f>SUMIF(مرتجع!$D:$D,A362,مرتجع!$H:$H)</f>
        <v>0</v>
      </c>
      <c r="H362" s="54" t="e">
        <f>'الاجمالى المنصرف'!P362</f>
        <v>#REF!</v>
      </c>
      <c r="I362" s="58" t="e">
        <f t="shared" si="10"/>
        <v>#REF!</v>
      </c>
      <c r="J362" s="107"/>
      <c r="K362" s="38" t="e">
        <f t="shared" si="11"/>
        <v>#REF!</v>
      </c>
    </row>
    <row r="363" spans="1:14" ht="24.95" customHeight="1" thickTop="1" thickBot="1">
      <c r="A363" s="30">
        <v>360</v>
      </c>
      <c r="B363" s="30"/>
      <c r="C363" s="30"/>
      <c r="D363" s="38">
        <v>0</v>
      </c>
      <c r="E363" s="54" t="e">
        <f>'اجمالى الوارد'!P363</f>
        <v>#REF!</v>
      </c>
      <c r="F363" s="54" t="e">
        <f>#REF!</f>
        <v>#REF!</v>
      </c>
      <c r="G363" s="54">
        <f>SUMIF(مرتجع!$D:$D,A363,مرتجع!$H:$H)</f>
        <v>0</v>
      </c>
      <c r="H363" s="54" t="e">
        <f>'الاجمالى المنصرف'!P363</f>
        <v>#REF!</v>
      </c>
      <c r="I363" s="58" t="e">
        <f t="shared" si="10"/>
        <v>#REF!</v>
      </c>
      <c r="J363" s="107"/>
      <c r="K363" s="38" t="e">
        <f t="shared" si="11"/>
        <v>#REF!</v>
      </c>
    </row>
    <row r="364" spans="1:14" ht="24.95" customHeight="1" thickTop="1" thickBot="1">
      <c r="A364" s="30">
        <v>361</v>
      </c>
      <c r="B364" s="30" t="s">
        <v>317</v>
      </c>
      <c r="C364" s="30"/>
      <c r="D364" s="38">
        <v>0</v>
      </c>
      <c r="E364" s="54" t="e">
        <f>'اجمالى الوارد'!P364</f>
        <v>#REF!</v>
      </c>
      <c r="F364" s="54" t="e">
        <f>#REF!</f>
        <v>#REF!</v>
      </c>
      <c r="G364" s="54">
        <f>SUMIF(مرتجع!$D:$D,A364,مرتجع!$H:$H)</f>
        <v>0</v>
      </c>
      <c r="H364" s="54" t="e">
        <f>'الاجمالى المنصرف'!P364</f>
        <v>#REF!</v>
      </c>
      <c r="I364" s="58" t="e">
        <f t="shared" si="10"/>
        <v>#REF!</v>
      </c>
      <c r="J364" s="107"/>
      <c r="K364" s="38" t="e">
        <f t="shared" si="11"/>
        <v>#REF!</v>
      </c>
    </row>
    <row r="365" spans="1:14" ht="24.95" customHeight="1" thickTop="1" thickBot="1">
      <c r="A365" s="30">
        <v>362</v>
      </c>
      <c r="B365" s="30" t="s">
        <v>318</v>
      </c>
      <c r="C365" s="30"/>
      <c r="D365" s="38">
        <v>0</v>
      </c>
      <c r="E365" s="54" t="e">
        <f>'اجمالى الوارد'!P365</f>
        <v>#REF!</v>
      </c>
      <c r="F365" s="54" t="e">
        <f>#REF!</f>
        <v>#REF!</v>
      </c>
      <c r="G365" s="54">
        <f>SUMIF(مرتجع!$D:$D,A365,مرتجع!$H:$H)</f>
        <v>0</v>
      </c>
      <c r="H365" s="54" t="e">
        <f>'الاجمالى المنصرف'!P365</f>
        <v>#REF!</v>
      </c>
      <c r="I365" s="58" t="e">
        <f t="shared" si="10"/>
        <v>#REF!</v>
      </c>
      <c r="J365" s="107"/>
      <c r="K365" s="38" t="e">
        <f t="shared" si="11"/>
        <v>#REF!</v>
      </c>
    </row>
    <row r="366" spans="1:14" ht="24.95" customHeight="1" thickTop="1" thickBot="1">
      <c r="A366" s="30">
        <v>363</v>
      </c>
      <c r="B366" s="30" t="s">
        <v>319</v>
      </c>
      <c r="C366" s="30"/>
      <c r="D366" s="38">
        <v>0</v>
      </c>
      <c r="E366" s="54" t="e">
        <f>'اجمالى الوارد'!P366</f>
        <v>#REF!</v>
      </c>
      <c r="F366" s="54" t="e">
        <f>#REF!</f>
        <v>#REF!</v>
      </c>
      <c r="G366" s="54">
        <f>SUMIF(مرتجع!$D:$D,A366,مرتجع!$H:$H)</f>
        <v>0</v>
      </c>
      <c r="H366" s="54" t="e">
        <f>'الاجمالى المنصرف'!P366</f>
        <v>#REF!</v>
      </c>
      <c r="I366" s="58" t="e">
        <f t="shared" si="10"/>
        <v>#REF!</v>
      </c>
      <c r="J366" s="107"/>
      <c r="K366" s="38" t="e">
        <f t="shared" si="11"/>
        <v>#REF!</v>
      </c>
    </row>
    <row r="367" spans="1:14" ht="24.95" customHeight="1" thickTop="1" thickBot="1">
      <c r="A367" s="30">
        <v>364</v>
      </c>
      <c r="B367" s="30" t="s">
        <v>320</v>
      </c>
      <c r="C367" s="30"/>
      <c r="D367" s="38">
        <v>0</v>
      </c>
      <c r="E367" s="54" t="e">
        <f>'اجمالى الوارد'!P367</f>
        <v>#REF!</v>
      </c>
      <c r="F367" s="54" t="e">
        <f>#REF!</f>
        <v>#REF!</v>
      </c>
      <c r="G367" s="54">
        <f>SUMIF(مرتجع!$D:$D,A367,مرتجع!$H:$H)</f>
        <v>0</v>
      </c>
      <c r="H367" s="54" t="e">
        <f>'الاجمالى المنصرف'!P367</f>
        <v>#REF!</v>
      </c>
      <c r="I367" s="58" t="e">
        <f t="shared" si="10"/>
        <v>#REF!</v>
      </c>
      <c r="J367" s="107"/>
      <c r="K367" s="38" t="e">
        <f t="shared" si="11"/>
        <v>#REF!</v>
      </c>
    </row>
    <row r="368" spans="1:14" ht="24.95" customHeight="1" thickTop="1" thickBot="1">
      <c r="A368" s="30">
        <v>365</v>
      </c>
      <c r="B368" s="30" t="s">
        <v>321</v>
      </c>
      <c r="C368" s="30"/>
      <c r="D368" s="38">
        <v>0</v>
      </c>
      <c r="E368" s="54" t="e">
        <f>'اجمالى الوارد'!P368</f>
        <v>#REF!</v>
      </c>
      <c r="F368" s="54" t="e">
        <f>#REF!</f>
        <v>#REF!</v>
      </c>
      <c r="G368" s="54">
        <f>SUMIF(مرتجع!$D:$D,A368,مرتجع!$H:$H)</f>
        <v>0</v>
      </c>
      <c r="H368" s="54" t="e">
        <f>'الاجمالى المنصرف'!P368</f>
        <v>#REF!</v>
      </c>
      <c r="I368" s="58" t="e">
        <f t="shared" si="10"/>
        <v>#REF!</v>
      </c>
      <c r="J368" s="107"/>
      <c r="K368" s="38" t="e">
        <f t="shared" si="11"/>
        <v>#REF!</v>
      </c>
    </row>
    <row r="369" spans="1:11" ht="24.95" customHeight="1" thickTop="1" thickBot="1">
      <c r="A369" s="30">
        <v>366</v>
      </c>
      <c r="B369" s="30" t="s">
        <v>322</v>
      </c>
      <c r="C369" s="30"/>
      <c r="D369" s="38">
        <v>0</v>
      </c>
      <c r="E369" s="54" t="e">
        <f>'اجمالى الوارد'!P369</f>
        <v>#REF!</v>
      </c>
      <c r="F369" s="54" t="e">
        <f>#REF!</f>
        <v>#REF!</v>
      </c>
      <c r="G369" s="54">
        <f>SUMIF(مرتجع!$D:$D,A369,مرتجع!$H:$H)</f>
        <v>0</v>
      </c>
      <c r="H369" s="54" t="e">
        <f>'الاجمالى المنصرف'!P369</f>
        <v>#REF!</v>
      </c>
      <c r="I369" s="58" t="e">
        <f t="shared" si="10"/>
        <v>#REF!</v>
      </c>
      <c r="J369" s="107"/>
      <c r="K369" s="38" t="e">
        <f t="shared" si="11"/>
        <v>#REF!</v>
      </c>
    </row>
    <row r="370" spans="1:11" ht="24.95" customHeight="1" thickTop="1" thickBot="1">
      <c r="A370" s="30">
        <v>367</v>
      </c>
      <c r="B370" s="30" t="s">
        <v>323</v>
      </c>
      <c r="C370" s="30"/>
      <c r="D370" s="38">
        <v>0</v>
      </c>
      <c r="E370" s="54" t="e">
        <f>'اجمالى الوارد'!P370</f>
        <v>#REF!</v>
      </c>
      <c r="F370" s="54" t="e">
        <f>#REF!</f>
        <v>#REF!</v>
      </c>
      <c r="G370" s="54">
        <f>SUMIF(مرتجع!$D:$D,A370,مرتجع!$H:$H)</f>
        <v>0</v>
      </c>
      <c r="H370" s="54" t="e">
        <f>'الاجمالى المنصرف'!P370</f>
        <v>#REF!</v>
      </c>
      <c r="I370" s="58" t="e">
        <f t="shared" si="10"/>
        <v>#REF!</v>
      </c>
      <c r="J370" s="107"/>
      <c r="K370" s="38" t="e">
        <f t="shared" si="11"/>
        <v>#REF!</v>
      </c>
    </row>
    <row r="371" spans="1:11" ht="24.95" customHeight="1" thickTop="1" thickBot="1">
      <c r="A371" s="30">
        <v>368</v>
      </c>
      <c r="B371" s="30" t="s">
        <v>324</v>
      </c>
      <c r="C371" s="30"/>
      <c r="D371" s="38">
        <v>0</v>
      </c>
      <c r="E371" s="54" t="e">
        <f>'اجمالى الوارد'!P371</f>
        <v>#REF!</v>
      </c>
      <c r="F371" s="54" t="e">
        <f>#REF!</f>
        <v>#REF!</v>
      </c>
      <c r="G371" s="54">
        <f>SUMIF(مرتجع!$D:$D,A371,مرتجع!$H:$H)</f>
        <v>0</v>
      </c>
      <c r="H371" s="54" t="e">
        <f>'الاجمالى المنصرف'!P371</f>
        <v>#REF!</v>
      </c>
      <c r="I371" s="58" t="e">
        <f t="shared" si="10"/>
        <v>#REF!</v>
      </c>
      <c r="J371" s="107"/>
      <c r="K371" s="38" t="e">
        <f t="shared" si="11"/>
        <v>#REF!</v>
      </c>
    </row>
    <row r="372" spans="1:11" ht="24.95" customHeight="1" thickTop="1" thickBot="1">
      <c r="A372" s="30">
        <v>369</v>
      </c>
      <c r="B372" s="30" t="s">
        <v>325</v>
      </c>
      <c r="C372" s="30"/>
      <c r="D372" s="38">
        <v>0</v>
      </c>
      <c r="E372" s="54" t="e">
        <f>'اجمالى الوارد'!P372</f>
        <v>#REF!</v>
      </c>
      <c r="F372" s="54" t="e">
        <f>#REF!</f>
        <v>#REF!</v>
      </c>
      <c r="G372" s="54">
        <f>SUMIF(مرتجع!$D:$D,A372,مرتجع!$H:$H)</f>
        <v>0</v>
      </c>
      <c r="H372" s="54" t="e">
        <f>'الاجمالى المنصرف'!P372</f>
        <v>#REF!</v>
      </c>
      <c r="I372" s="58" t="e">
        <f t="shared" si="10"/>
        <v>#REF!</v>
      </c>
      <c r="J372" s="107"/>
      <c r="K372" s="38" t="e">
        <f t="shared" si="11"/>
        <v>#REF!</v>
      </c>
    </row>
    <row r="373" spans="1:11" ht="24.95" customHeight="1" thickTop="1" thickBot="1">
      <c r="A373" s="30">
        <v>370</v>
      </c>
      <c r="B373" s="30" t="s">
        <v>326</v>
      </c>
      <c r="C373" s="30"/>
      <c r="D373" s="38">
        <v>0</v>
      </c>
      <c r="E373" s="54" t="e">
        <f>'اجمالى الوارد'!P373</f>
        <v>#REF!</v>
      </c>
      <c r="F373" s="54" t="e">
        <f>#REF!</f>
        <v>#REF!</v>
      </c>
      <c r="G373" s="54">
        <f>SUMIF(مرتجع!$D:$D,A373,مرتجع!$H:$H)</f>
        <v>0</v>
      </c>
      <c r="H373" s="54" t="e">
        <f>'الاجمالى المنصرف'!P373</f>
        <v>#REF!</v>
      </c>
      <c r="I373" s="58" t="e">
        <f t="shared" si="10"/>
        <v>#REF!</v>
      </c>
      <c r="J373" s="107"/>
      <c r="K373" s="38" t="e">
        <f t="shared" si="11"/>
        <v>#REF!</v>
      </c>
    </row>
    <row r="374" spans="1:11" ht="24.95" customHeight="1" thickTop="1" thickBot="1">
      <c r="A374" s="30">
        <v>371</v>
      </c>
      <c r="B374" s="30" t="s">
        <v>327</v>
      </c>
      <c r="C374" s="30"/>
      <c r="D374" s="38">
        <v>0</v>
      </c>
      <c r="E374" s="54" t="e">
        <f>'اجمالى الوارد'!P374</f>
        <v>#REF!</v>
      </c>
      <c r="F374" s="54" t="e">
        <f>#REF!</f>
        <v>#REF!</v>
      </c>
      <c r="G374" s="54">
        <f>SUMIF(مرتجع!$D:$D,A374,مرتجع!$H:$H)</f>
        <v>0</v>
      </c>
      <c r="H374" s="54" t="e">
        <f>'الاجمالى المنصرف'!P374</f>
        <v>#REF!</v>
      </c>
      <c r="I374" s="58" t="e">
        <f t="shared" si="10"/>
        <v>#REF!</v>
      </c>
      <c r="J374" s="107"/>
      <c r="K374" s="38" t="e">
        <f t="shared" si="11"/>
        <v>#REF!</v>
      </c>
    </row>
    <row r="375" spans="1:11" ht="24.95" customHeight="1" thickTop="1" thickBot="1">
      <c r="A375" s="30">
        <v>372</v>
      </c>
      <c r="B375" s="30" t="s">
        <v>328</v>
      </c>
      <c r="C375" s="30"/>
      <c r="D375" s="38">
        <v>0</v>
      </c>
      <c r="E375" s="54" t="e">
        <f>'اجمالى الوارد'!P375</f>
        <v>#REF!</v>
      </c>
      <c r="F375" s="54" t="e">
        <f>#REF!</f>
        <v>#REF!</v>
      </c>
      <c r="G375" s="54">
        <f>SUMIF(مرتجع!$D:$D,A375,مرتجع!$H:$H)</f>
        <v>0</v>
      </c>
      <c r="H375" s="54" t="e">
        <f>'الاجمالى المنصرف'!P375</f>
        <v>#REF!</v>
      </c>
      <c r="I375" s="58" t="e">
        <f t="shared" si="10"/>
        <v>#REF!</v>
      </c>
      <c r="J375" s="107"/>
      <c r="K375" s="38" t="e">
        <f t="shared" si="11"/>
        <v>#REF!</v>
      </c>
    </row>
    <row r="376" spans="1:11" ht="24.95" customHeight="1" thickTop="1" thickBot="1">
      <c r="A376" s="30">
        <v>373</v>
      </c>
      <c r="B376" s="30" t="s">
        <v>329</v>
      </c>
      <c r="C376" s="30"/>
      <c r="D376" s="38">
        <v>0</v>
      </c>
      <c r="E376" s="54" t="e">
        <f>'اجمالى الوارد'!P376</f>
        <v>#REF!</v>
      </c>
      <c r="F376" s="54" t="e">
        <f>#REF!</f>
        <v>#REF!</v>
      </c>
      <c r="G376" s="54">
        <f>SUMIF(مرتجع!$D:$D,A376,مرتجع!$H:$H)</f>
        <v>0</v>
      </c>
      <c r="H376" s="54" t="e">
        <f>'الاجمالى المنصرف'!P376</f>
        <v>#REF!</v>
      </c>
      <c r="I376" s="58" t="e">
        <f t="shared" si="10"/>
        <v>#REF!</v>
      </c>
      <c r="J376" s="107"/>
      <c r="K376" s="38" t="e">
        <f t="shared" si="11"/>
        <v>#REF!</v>
      </c>
    </row>
    <row r="377" spans="1:11" ht="24.95" customHeight="1" thickTop="1" thickBot="1">
      <c r="A377" s="30">
        <v>374</v>
      </c>
      <c r="B377" s="30" t="s">
        <v>330</v>
      </c>
      <c r="C377" s="30"/>
      <c r="D377" s="38">
        <v>0</v>
      </c>
      <c r="E377" s="54" t="e">
        <f>'اجمالى الوارد'!P377</f>
        <v>#REF!</v>
      </c>
      <c r="F377" s="54" t="e">
        <f>#REF!</f>
        <v>#REF!</v>
      </c>
      <c r="G377" s="54">
        <f>SUMIF(مرتجع!$D:$D,A377,مرتجع!$H:$H)</f>
        <v>0</v>
      </c>
      <c r="H377" s="54" t="e">
        <f>'الاجمالى المنصرف'!P377</f>
        <v>#REF!</v>
      </c>
      <c r="I377" s="58" t="e">
        <f t="shared" si="10"/>
        <v>#REF!</v>
      </c>
      <c r="J377" s="107"/>
      <c r="K377" s="38" t="e">
        <f t="shared" si="11"/>
        <v>#REF!</v>
      </c>
    </row>
    <row r="378" spans="1:11" ht="24.95" customHeight="1" thickTop="1" thickBot="1">
      <c r="A378" s="30">
        <v>375</v>
      </c>
      <c r="B378" s="30" t="s">
        <v>331</v>
      </c>
      <c r="C378" s="30"/>
      <c r="D378" s="38">
        <v>0</v>
      </c>
      <c r="E378" s="54" t="e">
        <f>'اجمالى الوارد'!P378</f>
        <v>#REF!</v>
      </c>
      <c r="F378" s="54" t="e">
        <f>#REF!</f>
        <v>#REF!</v>
      </c>
      <c r="G378" s="54">
        <f>SUMIF(مرتجع!$D:$D,A378,مرتجع!$H:$H)</f>
        <v>0</v>
      </c>
      <c r="H378" s="54" t="e">
        <f>'الاجمالى المنصرف'!P378</f>
        <v>#REF!</v>
      </c>
      <c r="I378" s="58" t="e">
        <f t="shared" si="10"/>
        <v>#REF!</v>
      </c>
      <c r="J378" s="107"/>
      <c r="K378" s="38" t="e">
        <f t="shared" si="11"/>
        <v>#REF!</v>
      </c>
    </row>
    <row r="379" spans="1:11" ht="24.95" customHeight="1" thickTop="1" thickBot="1">
      <c r="A379" s="30">
        <v>376</v>
      </c>
      <c r="B379" s="30" t="s">
        <v>332</v>
      </c>
      <c r="C379" s="30"/>
      <c r="D379" s="38">
        <v>0</v>
      </c>
      <c r="E379" s="54" t="e">
        <f>'اجمالى الوارد'!P379</f>
        <v>#REF!</v>
      </c>
      <c r="F379" s="54" t="e">
        <f>#REF!</f>
        <v>#REF!</v>
      </c>
      <c r="G379" s="54">
        <f>SUMIF(مرتجع!$D:$D,A379,مرتجع!$H:$H)</f>
        <v>0</v>
      </c>
      <c r="H379" s="54" t="e">
        <f>'الاجمالى المنصرف'!P379</f>
        <v>#REF!</v>
      </c>
      <c r="I379" s="58" t="e">
        <f t="shared" si="10"/>
        <v>#REF!</v>
      </c>
      <c r="J379" s="107"/>
      <c r="K379" s="38" t="e">
        <f t="shared" si="11"/>
        <v>#REF!</v>
      </c>
    </row>
    <row r="380" spans="1:11" ht="24.95" customHeight="1" thickTop="1" thickBot="1">
      <c r="A380" s="30">
        <v>377</v>
      </c>
      <c r="B380" s="30" t="s">
        <v>333</v>
      </c>
      <c r="C380" s="30"/>
      <c r="D380" s="38">
        <v>0</v>
      </c>
      <c r="E380" s="54" t="e">
        <f>'اجمالى الوارد'!P380</f>
        <v>#REF!</v>
      </c>
      <c r="F380" s="54" t="e">
        <f>#REF!</f>
        <v>#REF!</v>
      </c>
      <c r="G380" s="54">
        <f>SUMIF(مرتجع!$D:$D,A380,مرتجع!$H:$H)</f>
        <v>0</v>
      </c>
      <c r="H380" s="54" t="e">
        <f>'الاجمالى المنصرف'!P380</f>
        <v>#REF!</v>
      </c>
      <c r="I380" s="58" t="e">
        <f t="shared" si="10"/>
        <v>#REF!</v>
      </c>
      <c r="J380" s="107"/>
      <c r="K380" s="38" t="e">
        <f t="shared" si="11"/>
        <v>#REF!</v>
      </c>
    </row>
    <row r="381" spans="1:11" ht="24.95" customHeight="1" thickTop="1" thickBot="1">
      <c r="A381" s="30">
        <v>378</v>
      </c>
      <c r="B381" s="30" t="s">
        <v>334</v>
      </c>
      <c r="C381" s="30"/>
      <c r="D381" s="38">
        <v>0</v>
      </c>
      <c r="E381" s="54" t="e">
        <f>'اجمالى الوارد'!P381</f>
        <v>#REF!</v>
      </c>
      <c r="F381" s="54" t="e">
        <f>#REF!</f>
        <v>#REF!</v>
      </c>
      <c r="G381" s="54">
        <f>SUMIF(مرتجع!$D:$D,A381,مرتجع!$H:$H)</f>
        <v>0</v>
      </c>
      <c r="H381" s="54" t="e">
        <f>'الاجمالى المنصرف'!P381</f>
        <v>#REF!</v>
      </c>
      <c r="I381" s="58" t="e">
        <f t="shared" si="10"/>
        <v>#REF!</v>
      </c>
      <c r="J381" s="107"/>
      <c r="K381" s="38" t="e">
        <f t="shared" si="11"/>
        <v>#REF!</v>
      </c>
    </row>
    <row r="382" spans="1:11" ht="24.95" customHeight="1" thickTop="1" thickBot="1">
      <c r="A382" s="30">
        <v>379</v>
      </c>
      <c r="B382" s="30" t="s">
        <v>335</v>
      </c>
      <c r="C382" s="30"/>
      <c r="D382" s="38">
        <v>0</v>
      </c>
      <c r="E382" s="54" t="e">
        <f>'اجمالى الوارد'!P382</f>
        <v>#REF!</v>
      </c>
      <c r="F382" s="54" t="e">
        <f>#REF!</f>
        <v>#REF!</v>
      </c>
      <c r="G382" s="54">
        <f>SUMIF(مرتجع!$D:$D,A382,مرتجع!$H:$H)</f>
        <v>0</v>
      </c>
      <c r="H382" s="54" t="e">
        <f>'الاجمالى المنصرف'!P382</f>
        <v>#REF!</v>
      </c>
      <c r="I382" s="58" t="e">
        <f t="shared" si="10"/>
        <v>#REF!</v>
      </c>
      <c r="J382" s="107"/>
      <c r="K382" s="38" t="e">
        <f t="shared" si="11"/>
        <v>#REF!</v>
      </c>
    </row>
    <row r="383" spans="1:11" ht="24.95" customHeight="1" thickTop="1" thickBot="1">
      <c r="A383" s="30">
        <v>380</v>
      </c>
      <c r="B383" s="30" t="s">
        <v>336</v>
      </c>
      <c r="C383" s="30"/>
      <c r="D383" s="38">
        <v>0</v>
      </c>
      <c r="E383" s="54" t="e">
        <f>'اجمالى الوارد'!P383</f>
        <v>#REF!</v>
      </c>
      <c r="F383" s="54" t="e">
        <f>#REF!</f>
        <v>#REF!</v>
      </c>
      <c r="G383" s="54">
        <f>SUMIF(مرتجع!$D:$D,A383,مرتجع!$H:$H)</f>
        <v>0</v>
      </c>
      <c r="H383" s="54" t="e">
        <f>'الاجمالى المنصرف'!P383</f>
        <v>#REF!</v>
      </c>
      <c r="I383" s="58" t="e">
        <f t="shared" si="10"/>
        <v>#REF!</v>
      </c>
      <c r="J383" s="107"/>
      <c r="K383" s="38" t="e">
        <f t="shared" si="11"/>
        <v>#REF!</v>
      </c>
    </row>
    <row r="384" spans="1:11" ht="24.95" customHeight="1" thickTop="1" thickBot="1">
      <c r="A384" s="30">
        <v>381</v>
      </c>
      <c r="B384" s="30" t="s">
        <v>337</v>
      </c>
      <c r="C384" s="30"/>
      <c r="D384" s="38">
        <v>0</v>
      </c>
      <c r="E384" s="54" t="e">
        <f>'اجمالى الوارد'!P384</f>
        <v>#REF!</v>
      </c>
      <c r="F384" s="54" t="e">
        <f>#REF!</f>
        <v>#REF!</v>
      </c>
      <c r="G384" s="54">
        <f>SUMIF(مرتجع!$D:$D,A384,مرتجع!$H:$H)</f>
        <v>0</v>
      </c>
      <c r="H384" s="54" t="e">
        <f>'الاجمالى المنصرف'!P384</f>
        <v>#REF!</v>
      </c>
      <c r="I384" s="58" t="e">
        <f t="shared" si="10"/>
        <v>#REF!</v>
      </c>
      <c r="J384" s="107"/>
      <c r="K384" s="38" t="e">
        <f t="shared" si="11"/>
        <v>#REF!</v>
      </c>
    </row>
    <row r="385" spans="1:11" ht="24.95" customHeight="1" thickTop="1" thickBot="1">
      <c r="A385" s="30">
        <v>382</v>
      </c>
      <c r="B385" s="30" t="s">
        <v>338</v>
      </c>
      <c r="C385" s="30"/>
      <c r="D385" s="38">
        <v>0</v>
      </c>
      <c r="E385" s="54" t="e">
        <f>'اجمالى الوارد'!P385</f>
        <v>#REF!</v>
      </c>
      <c r="F385" s="54" t="e">
        <f>#REF!</f>
        <v>#REF!</v>
      </c>
      <c r="G385" s="54">
        <f>SUMIF(مرتجع!$D:$D,A385,مرتجع!$H:$H)</f>
        <v>0</v>
      </c>
      <c r="H385" s="54" t="e">
        <f>'الاجمالى المنصرف'!P385</f>
        <v>#REF!</v>
      </c>
      <c r="I385" s="58" t="e">
        <f t="shared" si="10"/>
        <v>#REF!</v>
      </c>
      <c r="J385" s="107"/>
      <c r="K385" s="38" t="e">
        <f t="shared" si="11"/>
        <v>#REF!</v>
      </c>
    </row>
    <row r="386" spans="1:11" ht="24.95" customHeight="1" thickTop="1" thickBot="1">
      <c r="A386" s="30">
        <v>383</v>
      </c>
      <c r="B386" s="30" t="s">
        <v>339</v>
      </c>
      <c r="C386" s="30"/>
      <c r="D386" s="38">
        <v>0</v>
      </c>
      <c r="E386" s="54" t="e">
        <f>'اجمالى الوارد'!P386</f>
        <v>#REF!</v>
      </c>
      <c r="F386" s="54" t="e">
        <f>#REF!</f>
        <v>#REF!</v>
      </c>
      <c r="G386" s="54">
        <f>SUMIF(مرتجع!$D:$D,A386,مرتجع!$H:$H)</f>
        <v>0</v>
      </c>
      <c r="H386" s="54" t="e">
        <f>'الاجمالى المنصرف'!P386</f>
        <v>#REF!</v>
      </c>
      <c r="I386" s="58" t="e">
        <f t="shared" si="10"/>
        <v>#REF!</v>
      </c>
      <c r="J386" s="107"/>
      <c r="K386" s="38" t="e">
        <f t="shared" si="11"/>
        <v>#REF!</v>
      </c>
    </row>
    <row r="387" spans="1:11" ht="24.95" customHeight="1" thickTop="1" thickBot="1">
      <c r="A387" s="30">
        <v>384</v>
      </c>
      <c r="B387" s="30" t="s">
        <v>340</v>
      </c>
      <c r="C387" s="30"/>
      <c r="D387" s="38">
        <v>0</v>
      </c>
      <c r="E387" s="54" t="e">
        <f>'اجمالى الوارد'!P387</f>
        <v>#REF!</v>
      </c>
      <c r="F387" s="54" t="e">
        <f>#REF!</f>
        <v>#REF!</v>
      </c>
      <c r="G387" s="54">
        <f>SUMIF(مرتجع!$D:$D,A387,مرتجع!$H:$H)</f>
        <v>0</v>
      </c>
      <c r="H387" s="54" t="e">
        <f>'الاجمالى المنصرف'!P387</f>
        <v>#REF!</v>
      </c>
      <c r="I387" s="58" t="e">
        <f t="shared" si="10"/>
        <v>#REF!</v>
      </c>
      <c r="J387" s="107"/>
      <c r="K387" s="38" t="e">
        <f t="shared" si="11"/>
        <v>#REF!</v>
      </c>
    </row>
    <row r="388" spans="1:11" ht="24.95" customHeight="1" thickTop="1" thickBot="1">
      <c r="A388" s="30">
        <v>385</v>
      </c>
      <c r="B388" s="30" t="s">
        <v>341</v>
      </c>
      <c r="C388" s="30"/>
      <c r="D388" s="38">
        <v>0</v>
      </c>
      <c r="E388" s="54" t="e">
        <f>'اجمالى الوارد'!P388</f>
        <v>#REF!</v>
      </c>
      <c r="F388" s="54" t="e">
        <f>#REF!</f>
        <v>#REF!</v>
      </c>
      <c r="G388" s="54">
        <f>SUMIF(مرتجع!$D:$D,A388,مرتجع!$H:$H)</f>
        <v>0</v>
      </c>
      <c r="H388" s="54" t="e">
        <f>'الاجمالى المنصرف'!P388</f>
        <v>#REF!</v>
      </c>
      <c r="I388" s="58" t="e">
        <f t="shared" si="10"/>
        <v>#REF!</v>
      </c>
      <c r="J388" s="107"/>
      <c r="K388" s="38" t="e">
        <f t="shared" si="11"/>
        <v>#REF!</v>
      </c>
    </row>
    <row r="389" spans="1:11" ht="24.95" customHeight="1" thickTop="1" thickBot="1">
      <c r="A389" s="30">
        <v>386</v>
      </c>
      <c r="B389" s="30" t="s">
        <v>342</v>
      </c>
      <c r="C389" s="30"/>
      <c r="D389" s="38">
        <v>0</v>
      </c>
      <c r="E389" s="54" t="e">
        <f>'اجمالى الوارد'!P389</f>
        <v>#REF!</v>
      </c>
      <c r="F389" s="54" t="e">
        <f>#REF!</f>
        <v>#REF!</v>
      </c>
      <c r="G389" s="54">
        <f>SUMIF(مرتجع!$D:$D,A389,مرتجع!$H:$H)</f>
        <v>0</v>
      </c>
      <c r="H389" s="54" t="e">
        <f>'الاجمالى المنصرف'!P389</f>
        <v>#REF!</v>
      </c>
      <c r="I389" s="58" t="e">
        <f t="shared" ref="I389:I452" si="12">D389+E389+F389+G389-H389</f>
        <v>#REF!</v>
      </c>
      <c r="J389" s="107"/>
      <c r="K389" s="38" t="e">
        <f t="shared" ref="K389:K452" si="13">I389*J389</f>
        <v>#REF!</v>
      </c>
    </row>
    <row r="390" spans="1:11" ht="24.95" customHeight="1" thickTop="1" thickBot="1">
      <c r="A390" s="30">
        <v>387</v>
      </c>
      <c r="B390" s="30" t="s">
        <v>343</v>
      </c>
      <c r="C390" s="30"/>
      <c r="D390" s="38">
        <v>0</v>
      </c>
      <c r="E390" s="54" t="e">
        <f>'اجمالى الوارد'!P390</f>
        <v>#REF!</v>
      </c>
      <c r="F390" s="54" t="e">
        <f>#REF!</f>
        <v>#REF!</v>
      </c>
      <c r="G390" s="54">
        <f>SUMIF(مرتجع!$D:$D,A390,مرتجع!$H:$H)</f>
        <v>0</v>
      </c>
      <c r="H390" s="54" t="e">
        <f>'الاجمالى المنصرف'!P390</f>
        <v>#REF!</v>
      </c>
      <c r="I390" s="58" t="e">
        <f t="shared" si="12"/>
        <v>#REF!</v>
      </c>
      <c r="J390" s="107"/>
      <c r="K390" s="38" t="e">
        <f t="shared" si="13"/>
        <v>#REF!</v>
      </c>
    </row>
    <row r="391" spans="1:11" ht="24.95" customHeight="1" thickTop="1" thickBot="1">
      <c r="A391" s="30">
        <v>388</v>
      </c>
      <c r="B391" s="30" t="s">
        <v>344</v>
      </c>
      <c r="C391" s="30"/>
      <c r="D391" s="38">
        <v>0</v>
      </c>
      <c r="E391" s="54" t="e">
        <f>'اجمالى الوارد'!P391</f>
        <v>#REF!</v>
      </c>
      <c r="F391" s="54" t="e">
        <f>#REF!</f>
        <v>#REF!</v>
      </c>
      <c r="G391" s="54">
        <f>SUMIF(مرتجع!$D:$D,A391,مرتجع!$H:$H)</f>
        <v>0</v>
      </c>
      <c r="H391" s="54" t="e">
        <f>'الاجمالى المنصرف'!P391</f>
        <v>#REF!</v>
      </c>
      <c r="I391" s="58" t="e">
        <f t="shared" si="12"/>
        <v>#REF!</v>
      </c>
      <c r="J391" s="107"/>
      <c r="K391" s="38" t="e">
        <f t="shared" si="13"/>
        <v>#REF!</v>
      </c>
    </row>
    <row r="392" spans="1:11" ht="24.95" customHeight="1" thickTop="1" thickBot="1">
      <c r="A392" s="30">
        <v>389</v>
      </c>
      <c r="B392" s="30" t="s">
        <v>345</v>
      </c>
      <c r="C392" s="30"/>
      <c r="D392" s="38">
        <v>0</v>
      </c>
      <c r="E392" s="54" t="e">
        <f>'اجمالى الوارد'!P392</f>
        <v>#REF!</v>
      </c>
      <c r="F392" s="54" t="e">
        <f>#REF!</f>
        <v>#REF!</v>
      </c>
      <c r="G392" s="54">
        <f>SUMIF(مرتجع!$D:$D,A392,مرتجع!$H:$H)</f>
        <v>0</v>
      </c>
      <c r="H392" s="54" t="e">
        <f>'الاجمالى المنصرف'!P392</f>
        <v>#REF!</v>
      </c>
      <c r="I392" s="58" t="e">
        <f t="shared" si="12"/>
        <v>#REF!</v>
      </c>
      <c r="J392" s="107"/>
      <c r="K392" s="38" t="e">
        <f t="shared" si="13"/>
        <v>#REF!</v>
      </c>
    </row>
    <row r="393" spans="1:11" ht="24.95" customHeight="1" thickTop="1" thickBot="1">
      <c r="A393" s="30">
        <v>390</v>
      </c>
      <c r="B393" s="30" t="s">
        <v>346</v>
      </c>
      <c r="C393" s="30"/>
      <c r="D393" s="38">
        <v>0</v>
      </c>
      <c r="E393" s="54" t="e">
        <f>'اجمالى الوارد'!P393</f>
        <v>#REF!</v>
      </c>
      <c r="F393" s="54" t="e">
        <f>#REF!</f>
        <v>#REF!</v>
      </c>
      <c r="G393" s="54">
        <f>SUMIF(مرتجع!$D:$D,A393,مرتجع!$H:$H)</f>
        <v>0</v>
      </c>
      <c r="H393" s="54" t="e">
        <f>'الاجمالى المنصرف'!P393</f>
        <v>#REF!</v>
      </c>
      <c r="I393" s="58" t="e">
        <f t="shared" si="12"/>
        <v>#REF!</v>
      </c>
      <c r="J393" s="107"/>
      <c r="K393" s="38" t="e">
        <f t="shared" si="13"/>
        <v>#REF!</v>
      </c>
    </row>
    <row r="394" spans="1:11" ht="24.95" customHeight="1" thickTop="1" thickBot="1">
      <c r="A394" s="30">
        <v>391</v>
      </c>
      <c r="B394" s="30" t="s">
        <v>347</v>
      </c>
      <c r="C394" s="30" t="s">
        <v>348</v>
      </c>
      <c r="D394" s="38">
        <v>0</v>
      </c>
      <c r="E394" s="54" t="e">
        <f>'اجمالى الوارد'!P394</f>
        <v>#REF!</v>
      </c>
      <c r="F394" s="54" t="e">
        <f>#REF!</f>
        <v>#REF!</v>
      </c>
      <c r="G394" s="54">
        <f>SUMIF(مرتجع!$D:$D,A394,مرتجع!$H:$H)</f>
        <v>0</v>
      </c>
      <c r="H394" s="54" t="e">
        <f>'الاجمالى المنصرف'!P394</f>
        <v>#REF!</v>
      </c>
      <c r="I394" s="58" t="e">
        <f t="shared" si="12"/>
        <v>#REF!</v>
      </c>
      <c r="J394" s="107"/>
      <c r="K394" s="38" t="e">
        <f t="shared" si="13"/>
        <v>#REF!</v>
      </c>
    </row>
    <row r="395" spans="1:11" ht="24.95" customHeight="1" thickTop="1" thickBot="1">
      <c r="A395" s="30">
        <v>392</v>
      </c>
      <c r="B395" s="30" t="s">
        <v>349</v>
      </c>
      <c r="C395" s="30" t="s">
        <v>690</v>
      </c>
      <c r="D395" s="38">
        <v>0</v>
      </c>
      <c r="E395" s="54" t="e">
        <f>'اجمالى الوارد'!P395</f>
        <v>#REF!</v>
      </c>
      <c r="F395" s="54" t="e">
        <f>#REF!</f>
        <v>#REF!</v>
      </c>
      <c r="G395" s="54">
        <f>SUMIF(مرتجع!$D:$D,A395,مرتجع!$H:$H)</f>
        <v>10</v>
      </c>
      <c r="H395" s="54" t="e">
        <f>'الاجمالى المنصرف'!P395</f>
        <v>#REF!</v>
      </c>
      <c r="I395" s="58" t="e">
        <f t="shared" si="12"/>
        <v>#REF!</v>
      </c>
      <c r="J395" s="107"/>
      <c r="K395" s="38" t="e">
        <f t="shared" si="13"/>
        <v>#REF!</v>
      </c>
    </row>
    <row r="396" spans="1:11" ht="24.95" customHeight="1" thickTop="1" thickBot="1">
      <c r="A396" s="30">
        <v>393</v>
      </c>
      <c r="B396" s="30" t="s">
        <v>351</v>
      </c>
      <c r="C396" s="30"/>
      <c r="D396" s="38">
        <v>0</v>
      </c>
      <c r="E396" s="54" t="e">
        <f>'اجمالى الوارد'!P396</f>
        <v>#REF!</v>
      </c>
      <c r="F396" s="54" t="e">
        <f>#REF!</f>
        <v>#REF!</v>
      </c>
      <c r="G396" s="54">
        <f>SUMIF(مرتجع!$D:$D,A396,مرتجع!$H:$H)</f>
        <v>0</v>
      </c>
      <c r="H396" s="54" t="e">
        <f>'الاجمالى المنصرف'!P396</f>
        <v>#REF!</v>
      </c>
      <c r="I396" s="58" t="e">
        <f t="shared" si="12"/>
        <v>#REF!</v>
      </c>
      <c r="J396" s="107"/>
      <c r="K396" s="38" t="e">
        <f t="shared" si="13"/>
        <v>#REF!</v>
      </c>
    </row>
    <row r="397" spans="1:11" ht="24.95" customHeight="1" thickTop="1" thickBot="1">
      <c r="A397" s="30">
        <v>394</v>
      </c>
      <c r="B397" s="30" t="s">
        <v>352</v>
      </c>
      <c r="C397" s="30"/>
      <c r="D397" s="38">
        <v>0</v>
      </c>
      <c r="E397" s="54" t="e">
        <f>'اجمالى الوارد'!P397</f>
        <v>#REF!</v>
      </c>
      <c r="F397" s="54" t="e">
        <f>#REF!</f>
        <v>#REF!</v>
      </c>
      <c r="G397" s="54">
        <f>SUMIF(مرتجع!$D:$D,A397,مرتجع!$H:$H)</f>
        <v>0</v>
      </c>
      <c r="H397" s="54" t="e">
        <f>'الاجمالى المنصرف'!P397</f>
        <v>#REF!</v>
      </c>
      <c r="I397" s="58" t="e">
        <f t="shared" si="12"/>
        <v>#REF!</v>
      </c>
      <c r="J397" s="107"/>
      <c r="K397" s="38" t="e">
        <f t="shared" si="13"/>
        <v>#REF!</v>
      </c>
    </row>
    <row r="398" spans="1:11" ht="24.95" customHeight="1" thickTop="1" thickBot="1">
      <c r="A398" s="30">
        <v>395</v>
      </c>
      <c r="B398" s="30" t="s">
        <v>353</v>
      </c>
      <c r="C398" s="30"/>
      <c r="D398" s="38">
        <v>0</v>
      </c>
      <c r="E398" s="54" t="e">
        <f>'اجمالى الوارد'!P398</f>
        <v>#REF!</v>
      </c>
      <c r="F398" s="54" t="e">
        <f>#REF!</f>
        <v>#REF!</v>
      </c>
      <c r="G398" s="54">
        <f>SUMIF(مرتجع!$D:$D,A398,مرتجع!$H:$H)</f>
        <v>0</v>
      </c>
      <c r="H398" s="54" t="e">
        <f>'الاجمالى المنصرف'!P398</f>
        <v>#REF!</v>
      </c>
      <c r="I398" s="58" t="e">
        <f t="shared" si="12"/>
        <v>#REF!</v>
      </c>
      <c r="J398" s="107"/>
      <c r="K398" s="38" t="e">
        <f t="shared" si="13"/>
        <v>#REF!</v>
      </c>
    </row>
    <row r="399" spans="1:11" ht="24.95" customHeight="1" thickTop="1" thickBot="1">
      <c r="A399" s="30">
        <v>396</v>
      </c>
      <c r="B399" s="30" t="s">
        <v>354</v>
      </c>
      <c r="C399" s="30"/>
      <c r="D399" s="38">
        <v>0</v>
      </c>
      <c r="E399" s="54" t="e">
        <f>'اجمالى الوارد'!P399</f>
        <v>#REF!</v>
      </c>
      <c r="F399" s="54" t="e">
        <f>#REF!</f>
        <v>#REF!</v>
      </c>
      <c r="G399" s="54">
        <f>SUMIF(مرتجع!$D:$D,A399,مرتجع!$H:$H)</f>
        <v>0</v>
      </c>
      <c r="H399" s="54" t="e">
        <f>'الاجمالى المنصرف'!P399</f>
        <v>#REF!</v>
      </c>
      <c r="I399" s="58" t="e">
        <f t="shared" si="12"/>
        <v>#REF!</v>
      </c>
      <c r="J399" s="107"/>
      <c r="K399" s="38" t="e">
        <f t="shared" si="13"/>
        <v>#REF!</v>
      </c>
    </row>
    <row r="400" spans="1:11" ht="24.95" customHeight="1" thickTop="1" thickBot="1">
      <c r="A400" s="30">
        <v>397</v>
      </c>
      <c r="B400" s="30" t="s">
        <v>355</v>
      </c>
      <c r="C400" s="30"/>
      <c r="D400" s="38">
        <v>0</v>
      </c>
      <c r="E400" s="54" t="e">
        <f>'اجمالى الوارد'!P400</f>
        <v>#REF!</v>
      </c>
      <c r="F400" s="54" t="e">
        <f>#REF!</f>
        <v>#REF!</v>
      </c>
      <c r="G400" s="54">
        <f>SUMIF(مرتجع!$D:$D,A400,مرتجع!$H:$H)</f>
        <v>0</v>
      </c>
      <c r="H400" s="54" t="e">
        <f>'الاجمالى المنصرف'!P400</f>
        <v>#REF!</v>
      </c>
      <c r="I400" s="58" t="e">
        <f t="shared" si="12"/>
        <v>#REF!</v>
      </c>
      <c r="J400" s="107"/>
      <c r="K400" s="38" t="e">
        <f t="shared" si="13"/>
        <v>#REF!</v>
      </c>
    </row>
    <row r="401" spans="1:11" ht="24.95" customHeight="1" thickTop="1" thickBot="1">
      <c r="A401" s="30">
        <v>398</v>
      </c>
      <c r="B401" s="30" t="s">
        <v>356</v>
      </c>
      <c r="C401" s="30"/>
      <c r="D401" s="38">
        <v>0</v>
      </c>
      <c r="E401" s="54" t="e">
        <f>'اجمالى الوارد'!P401</f>
        <v>#REF!</v>
      </c>
      <c r="F401" s="54" t="e">
        <f>#REF!</f>
        <v>#REF!</v>
      </c>
      <c r="G401" s="54">
        <f>SUMIF(مرتجع!$D:$D,A401,مرتجع!$H:$H)</f>
        <v>0</v>
      </c>
      <c r="H401" s="54" t="e">
        <f>'الاجمالى المنصرف'!P401</f>
        <v>#REF!</v>
      </c>
      <c r="I401" s="58" t="e">
        <f t="shared" si="12"/>
        <v>#REF!</v>
      </c>
      <c r="J401" s="107"/>
      <c r="K401" s="38" t="e">
        <f t="shared" si="13"/>
        <v>#REF!</v>
      </c>
    </row>
    <row r="402" spans="1:11" ht="24.95" customHeight="1" thickTop="1" thickBot="1">
      <c r="A402" s="30">
        <v>399</v>
      </c>
      <c r="B402" s="30" t="s">
        <v>357</v>
      </c>
      <c r="C402" s="30"/>
      <c r="D402" s="38">
        <v>0</v>
      </c>
      <c r="E402" s="54" t="e">
        <f>'اجمالى الوارد'!P402</f>
        <v>#REF!</v>
      </c>
      <c r="F402" s="54" t="e">
        <f>#REF!</f>
        <v>#REF!</v>
      </c>
      <c r="G402" s="54">
        <f>SUMIF(مرتجع!$D:$D,A402,مرتجع!$H:$H)</f>
        <v>0</v>
      </c>
      <c r="H402" s="54" t="e">
        <f>'الاجمالى المنصرف'!P402</f>
        <v>#REF!</v>
      </c>
      <c r="I402" s="58" t="e">
        <f t="shared" si="12"/>
        <v>#REF!</v>
      </c>
      <c r="J402" s="107"/>
      <c r="K402" s="38" t="e">
        <f t="shared" si="13"/>
        <v>#REF!</v>
      </c>
    </row>
    <row r="403" spans="1:11" ht="24.95" customHeight="1" thickTop="1" thickBot="1">
      <c r="A403" s="30">
        <v>400</v>
      </c>
      <c r="B403" s="30" t="s">
        <v>358</v>
      </c>
      <c r="C403" s="30"/>
      <c r="D403" s="38">
        <v>0</v>
      </c>
      <c r="E403" s="54" t="e">
        <f>'اجمالى الوارد'!P403</f>
        <v>#REF!</v>
      </c>
      <c r="F403" s="54" t="e">
        <f>#REF!</f>
        <v>#REF!</v>
      </c>
      <c r="G403" s="54">
        <f>SUMIF(مرتجع!$D:$D,A403,مرتجع!$H:$H)</f>
        <v>0</v>
      </c>
      <c r="H403" s="54" t="e">
        <f>'الاجمالى المنصرف'!P403</f>
        <v>#REF!</v>
      </c>
      <c r="I403" s="58" t="e">
        <f t="shared" si="12"/>
        <v>#REF!</v>
      </c>
      <c r="J403" s="107"/>
      <c r="K403" s="38" t="e">
        <f t="shared" si="13"/>
        <v>#REF!</v>
      </c>
    </row>
    <row r="404" spans="1:11" ht="24.95" customHeight="1" thickTop="1" thickBot="1">
      <c r="A404" s="30">
        <v>401</v>
      </c>
      <c r="B404" s="30" t="s">
        <v>359</v>
      </c>
      <c r="C404" s="30"/>
      <c r="D404" s="38">
        <v>0</v>
      </c>
      <c r="E404" s="54" t="e">
        <f>'اجمالى الوارد'!P404</f>
        <v>#REF!</v>
      </c>
      <c r="F404" s="54" t="e">
        <f>#REF!</f>
        <v>#REF!</v>
      </c>
      <c r="G404" s="54">
        <f>SUMIF(مرتجع!$D:$D,A404,مرتجع!$H:$H)</f>
        <v>0</v>
      </c>
      <c r="H404" s="54" t="e">
        <f>'الاجمالى المنصرف'!P404</f>
        <v>#REF!</v>
      </c>
      <c r="I404" s="58" t="e">
        <f t="shared" si="12"/>
        <v>#REF!</v>
      </c>
      <c r="J404" s="107"/>
      <c r="K404" s="38" t="e">
        <f t="shared" si="13"/>
        <v>#REF!</v>
      </c>
    </row>
    <row r="405" spans="1:11" ht="24.95" customHeight="1" thickTop="1" thickBot="1">
      <c r="A405" s="30">
        <v>402</v>
      </c>
      <c r="B405" s="30" t="s">
        <v>360</v>
      </c>
      <c r="C405" s="30"/>
      <c r="D405" s="38">
        <v>0</v>
      </c>
      <c r="E405" s="54" t="e">
        <f>'اجمالى الوارد'!P405</f>
        <v>#REF!</v>
      </c>
      <c r="F405" s="54" t="e">
        <f>#REF!</f>
        <v>#REF!</v>
      </c>
      <c r="G405" s="54">
        <f>SUMIF(مرتجع!$D:$D,A405,مرتجع!$H:$H)</f>
        <v>0</v>
      </c>
      <c r="H405" s="54" t="e">
        <f>'الاجمالى المنصرف'!P405</f>
        <v>#REF!</v>
      </c>
      <c r="I405" s="58" t="e">
        <f t="shared" si="12"/>
        <v>#REF!</v>
      </c>
      <c r="J405" s="107"/>
      <c r="K405" s="38" t="e">
        <f t="shared" si="13"/>
        <v>#REF!</v>
      </c>
    </row>
    <row r="406" spans="1:11" ht="24.95" customHeight="1" thickTop="1" thickBot="1">
      <c r="A406" s="30">
        <v>403</v>
      </c>
      <c r="B406" s="30" t="s">
        <v>361</v>
      </c>
      <c r="C406" s="30"/>
      <c r="D406" s="38">
        <v>0</v>
      </c>
      <c r="E406" s="54" t="e">
        <f>'اجمالى الوارد'!P406</f>
        <v>#REF!</v>
      </c>
      <c r="F406" s="54" t="e">
        <f>#REF!</f>
        <v>#REF!</v>
      </c>
      <c r="G406" s="54">
        <f>SUMIF(مرتجع!$D:$D,A406,مرتجع!$H:$H)</f>
        <v>0</v>
      </c>
      <c r="H406" s="54" t="e">
        <f>'الاجمالى المنصرف'!P406</f>
        <v>#REF!</v>
      </c>
      <c r="I406" s="58" t="e">
        <f t="shared" si="12"/>
        <v>#REF!</v>
      </c>
      <c r="J406" s="107"/>
      <c r="K406" s="38" t="e">
        <f t="shared" si="13"/>
        <v>#REF!</v>
      </c>
    </row>
    <row r="407" spans="1:11" ht="24.95" customHeight="1" thickTop="1" thickBot="1">
      <c r="A407" s="30">
        <v>404</v>
      </c>
      <c r="B407" s="30" t="s">
        <v>362</v>
      </c>
      <c r="C407" s="30"/>
      <c r="D407" s="38">
        <v>0</v>
      </c>
      <c r="E407" s="54" t="e">
        <f>'اجمالى الوارد'!P407</f>
        <v>#REF!</v>
      </c>
      <c r="F407" s="54" t="e">
        <f>#REF!</f>
        <v>#REF!</v>
      </c>
      <c r="G407" s="54">
        <f>SUMIF(مرتجع!$D:$D,A407,مرتجع!$H:$H)</f>
        <v>0</v>
      </c>
      <c r="H407" s="54" t="e">
        <f>'الاجمالى المنصرف'!P407</f>
        <v>#REF!</v>
      </c>
      <c r="I407" s="58" t="e">
        <f t="shared" si="12"/>
        <v>#REF!</v>
      </c>
      <c r="J407" s="107"/>
      <c r="K407" s="38" t="e">
        <f t="shared" si="13"/>
        <v>#REF!</v>
      </c>
    </row>
    <row r="408" spans="1:11" ht="24.95" customHeight="1" thickTop="1" thickBot="1">
      <c r="A408" s="30">
        <v>405</v>
      </c>
      <c r="B408" s="30" t="s">
        <v>363</v>
      </c>
      <c r="C408" s="30"/>
      <c r="D408" s="38">
        <v>0</v>
      </c>
      <c r="E408" s="54" t="e">
        <f>'اجمالى الوارد'!P408</f>
        <v>#REF!</v>
      </c>
      <c r="F408" s="54" t="e">
        <f>#REF!</f>
        <v>#REF!</v>
      </c>
      <c r="G408" s="54">
        <f>SUMIF(مرتجع!$D:$D,A408,مرتجع!$H:$H)</f>
        <v>0</v>
      </c>
      <c r="H408" s="54" t="e">
        <f>'الاجمالى المنصرف'!P408</f>
        <v>#REF!</v>
      </c>
      <c r="I408" s="58" t="e">
        <f t="shared" si="12"/>
        <v>#REF!</v>
      </c>
      <c r="J408" s="107"/>
      <c r="K408" s="38" t="e">
        <f t="shared" si="13"/>
        <v>#REF!</v>
      </c>
    </row>
    <row r="409" spans="1:11" ht="24.95" customHeight="1" thickTop="1" thickBot="1">
      <c r="A409" s="30">
        <v>406</v>
      </c>
      <c r="B409" s="30" t="s">
        <v>364</v>
      </c>
      <c r="C409" s="30"/>
      <c r="D409" s="38">
        <v>0</v>
      </c>
      <c r="E409" s="54" t="e">
        <f>'اجمالى الوارد'!P409</f>
        <v>#REF!</v>
      </c>
      <c r="F409" s="54" t="e">
        <f>#REF!</f>
        <v>#REF!</v>
      </c>
      <c r="G409" s="54">
        <f>SUMIF(مرتجع!$D:$D,A409,مرتجع!$H:$H)</f>
        <v>0</v>
      </c>
      <c r="H409" s="54" t="e">
        <f>'الاجمالى المنصرف'!P409</f>
        <v>#REF!</v>
      </c>
      <c r="I409" s="58" t="e">
        <f t="shared" si="12"/>
        <v>#REF!</v>
      </c>
      <c r="J409" s="107"/>
      <c r="K409" s="38" t="e">
        <f t="shared" si="13"/>
        <v>#REF!</v>
      </c>
    </row>
    <row r="410" spans="1:11" ht="24.95" customHeight="1" thickTop="1" thickBot="1">
      <c r="A410" s="30">
        <v>407</v>
      </c>
      <c r="B410" s="30" t="s">
        <v>365</v>
      </c>
      <c r="C410" s="30"/>
      <c r="D410" s="38">
        <v>0</v>
      </c>
      <c r="E410" s="54" t="e">
        <f>'اجمالى الوارد'!P410</f>
        <v>#REF!</v>
      </c>
      <c r="F410" s="54" t="e">
        <f>#REF!</f>
        <v>#REF!</v>
      </c>
      <c r="G410" s="54">
        <f>SUMIF(مرتجع!$D:$D,A410,مرتجع!$H:$H)</f>
        <v>0</v>
      </c>
      <c r="H410" s="54" t="e">
        <f>'الاجمالى المنصرف'!P410</f>
        <v>#REF!</v>
      </c>
      <c r="I410" s="58" t="e">
        <f t="shared" si="12"/>
        <v>#REF!</v>
      </c>
      <c r="J410" s="107"/>
      <c r="K410" s="38" t="e">
        <f t="shared" si="13"/>
        <v>#REF!</v>
      </c>
    </row>
    <row r="411" spans="1:11" ht="24.95" customHeight="1" thickTop="1" thickBot="1">
      <c r="A411" s="30">
        <v>408</v>
      </c>
      <c r="B411" s="30" t="s">
        <v>366</v>
      </c>
      <c r="C411" s="30"/>
      <c r="D411" s="38">
        <v>0</v>
      </c>
      <c r="E411" s="54" t="e">
        <f>'اجمالى الوارد'!P411</f>
        <v>#REF!</v>
      </c>
      <c r="F411" s="54" t="e">
        <f>#REF!</f>
        <v>#REF!</v>
      </c>
      <c r="G411" s="54">
        <f>SUMIF(مرتجع!$D:$D,A411,مرتجع!$H:$H)</f>
        <v>0</v>
      </c>
      <c r="H411" s="54" t="e">
        <f>'الاجمالى المنصرف'!P411</f>
        <v>#REF!</v>
      </c>
      <c r="I411" s="58" t="e">
        <f t="shared" si="12"/>
        <v>#REF!</v>
      </c>
      <c r="J411" s="107"/>
      <c r="K411" s="38" t="e">
        <f t="shared" si="13"/>
        <v>#REF!</v>
      </c>
    </row>
    <row r="412" spans="1:11" ht="24.95" customHeight="1" thickTop="1" thickBot="1">
      <c r="A412" s="30">
        <v>409</v>
      </c>
      <c r="B412" s="30"/>
      <c r="C412" s="30"/>
      <c r="D412" s="38">
        <v>0</v>
      </c>
      <c r="E412" s="54" t="e">
        <f>'اجمالى الوارد'!P412</f>
        <v>#REF!</v>
      </c>
      <c r="F412" s="54" t="e">
        <f>#REF!</f>
        <v>#REF!</v>
      </c>
      <c r="G412" s="54">
        <f>SUMIF(مرتجع!$D:$D,A412,مرتجع!$H:$H)</f>
        <v>0</v>
      </c>
      <c r="H412" s="54" t="e">
        <f>'الاجمالى المنصرف'!P412</f>
        <v>#REF!</v>
      </c>
      <c r="I412" s="58" t="e">
        <f t="shared" si="12"/>
        <v>#REF!</v>
      </c>
      <c r="J412" s="107"/>
      <c r="K412" s="38" t="e">
        <f t="shared" si="13"/>
        <v>#REF!</v>
      </c>
    </row>
    <row r="413" spans="1:11" ht="24.95" customHeight="1" thickTop="1" thickBot="1">
      <c r="A413" s="30">
        <v>410</v>
      </c>
      <c r="B413" s="30" t="s">
        <v>367</v>
      </c>
      <c r="C413" s="30"/>
      <c r="D413" s="38">
        <v>1</v>
      </c>
      <c r="E413" s="54" t="e">
        <f>'اجمالى الوارد'!P413</f>
        <v>#REF!</v>
      </c>
      <c r="F413" s="54" t="e">
        <f>#REF!</f>
        <v>#REF!</v>
      </c>
      <c r="G413" s="54">
        <f>SUMIF(مرتجع!$D:$D,A413,مرتجع!$H:$H)</f>
        <v>0</v>
      </c>
      <c r="H413" s="54" t="e">
        <f>'الاجمالى المنصرف'!P413</f>
        <v>#REF!</v>
      </c>
      <c r="I413" s="58" t="e">
        <f t="shared" si="12"/>
        <v>#REF!</v>
      </c>
      <c r="J413" s="107"/>
      <c r="K413" s="38" t="e">
        <f t="shared" si="13"/>
        <v>#REF!</v>
      </c>
    </row>
    <row r="414" spans="1:11" ht="24.95" customHeight="1" thickTop="1" thickBot="1">
      <c r="A414" s="30">
        <v>411</v>
      </c>
      <c r="B414" s="30" t="s">
        <v>368</v>
      </c>
      <c r="C414" s="30"/>
      <c r="D414" s="38">
        <v>1</v>
      </c>
      <c r="E414" s="54" t="e">
        <f>'اجمالى الوارد'!P414</f>
        <v>#REF!</v>
      </c>
      <c r="F414" s="54" t="e">
        <f>#REF!</f>
        <v>#REF!</v>
      </c>
      <c r="G414" s="54">
        <f>SUMIF(مرتجع!$D:$D,A414,مرتجع!$H:$H)</f>
        <v>0</v>
      </c>
      <c r="H414" s="54" t="e">
        <f>'الاجمالى المنصرف'!P414</f>
        <v>#REF!</v>
      </c>
      <c r="I414" s="58" t="e">
        <f t="shared" si="12"/>
        <v>#REF!</v>
      </c>
      <c r="J414" s="107"/>
      <c r="K414" s="38" t="e">
        <f t="shared" si="13"/>
        <v>#REF!</v>
      </c>
    </row>
    <row r="415" spans="1:11" ht="24.95" customHeight="1" thickTop="1" thickBot="1">
      <c r="A415" s="30">
        <v>412</v>
      </c>
      <c r="B415" s="30" t="s">
        <v>369</v>
      </c>
      <c r="C415" s="30"/>
      <c r="D415" s="38">
        <v>0</v>
      </c>
      <c r="E415" s="54" t="e">
        <f>'اجمالى الوارد'!P415</f>
        <v>#REF!</v>
      </c>
      <c r="F415" s="54" t="e">
        <f>#REF!</f>
        <v>#REF!</v>
      </c>
      <c r="G415" s="54">
        <f>SUMIF(مرتجع!$D:$D,A415,مرتجع!$H:$H)</f>
        <v>0</v>
      </c>
      <c r="H415" s="54" t="e">
        <f>'الاجمالى المنصرف'!P415</f>
        <v>#REF!</v>
      </c>
      <c r="I415" s="58" t="e">
        <f t="shared" si="12"/>
        <v>#REF!</v>
      </c>
      <c r="J415" s="107"/>
      <c r="K415" s="38" t="e">
        <f t="shared" si="13"/>
        <v>#REF!</v>
      </c>
    </row>
    <row r="416" spans="1:11" ht="24.95" customHeight="1" thickTop="1" thickBot="1">
      <c r="A416" s="30">
        <v>413</v>
      </c>
      <c r="B416" s="30" t="s">
        <v>370</v>
      </c>
      <c r="C416" s="30"/>
      <c r="D416" s="38">
        <v>0</v>
      </c>
      <c r="E416" s="54" t="e">
        <f>'اجمالى الوارد'!P416</f>
        <v>#REF!</v>
      </c>
      <c r="F416" s="54" t="e">
        <f>#REF!</f>
        <v>#REF!</v>
      </c>
      <c r="G416" s="54">
        <f>SUMIF(مرتجع!$D:$D,A416,مرتجع!$H:$H)</f>
        <v>0</v>
      </c>
      <c r="H416" s="54" t="e">
        <f>'الاجمالى المنصرف'!P416</f>
        <v>#REF!</v>
      </c>
      <c r="I416" s="58" t="e">
        <f t="shared" si="12"/>
        <v>#REF!</v>
      </c>
      <c r="J416" s="107"/>
      <c r="K416" s="38" t="e">
        <f t="shared" si="13"/>
        <v>#REF!</v>
      </c>
    </row>
    <row r="417" spans="1:11" ht="24.95" customHeight="1" thickTop="1" thickBot="1">
      <c r="A417" s="30">
        <v>414</v>
      </c>
      <c r="B417" s="30" t="s">
        <v>371</v>
      </c>
      <c r="C417" s="30"/>
      <c r="D417" s="38">
        <v>0</v>
      </c>
      <c r="E417" s="54" t="e">
        <f>'اجمالى الوارد'!P417</f>
        <v>#REF!</v>
      </c>
      <c r="F417" s="54" t="e">
        <f>#REF!</f>
        <v>#REF!</v>
      </c>
      <c r="G417" s="54">
        <f>SUMIF(مرتجع!$D:$D,A417,مرتجع!$H:$H)</f>
        <v>0</v>
      </c>
      <c r="H417" s="54" t="e">
        <f>'الاجمالى المنصرف'!P417</f>
        <v>#REF!</v>
      </c>
      <c r="I417" s="58" t="e">
        <f t="shared" si="12"/>
        <v>#REF!</v>
      </c>
      <c r="J417" s="107"/>
      <c r="K417" s="38" t="e">
        <f t="shared" si="13"/>
        <v>#REF!</v>
      </c>
    </row>
    <row r="418" spans="1:11" ht="24.95" customHeight="1" thickTop="1" thickBot="1">
      <c r="A418" s="30">
        <v>415</v>
      </c>
      <c r="B418" s="30" t="s">
        <v>197</v>
      </c>
      <c r="C418" s="30"/>
      <c r="D418" s="38">
        <v>0</v>
      </c>
      <c r="E418" s="54" t="e">
        <f>'اجمالى الوارد'!P418</f>
        <v>#REF!</v>
      </c>
      <c r="F418" s="54" t="e">
        <f>#REF!</f>
        <v>#REF!</v>
      </c>
      <c r="G418" s="54">
        <f>SUMIF(مرتجع!$D:$D,A418,مرتجع!$H:$H)</f>
        <v>0</v>
      </c>
      <c r="H418" s="54" t="e">
        <f>'الاجمالى المنصرف'!P418</f>
        <v>#REF!</v>
      </c>
      <c r="I418" s="58" t="e">
        <f t="shared" si="12"/>
        <v>#REF!</v>
      </c>
      <c r="J418" s="107"/>
      <c r="K418" s="38" t="e">
        <f t="shared" si="13"/>
        <v>#REF!</v>
      </c>
    </row>
    <row r="419" spans="1:11" ht="24.95" customHeight="1" thickTop="1" thickBot="1">
      <c r="A419" s="30">
        <v>416</v>
      </c>
      <c r="B419" s="30" t="s">
        <v>197</v>
      </c>
      <c r="C419" s="30"/>
      <c r="D419" s="38">
        <v>0</v>
      </c>
      <c r="E419" s="54" t="e">
        <f>'اجمالى الوارد'!P419</f>
        <v>#REF!</v>
      </c>
      <c r="F419" s="54" t="e">
        <f>#REF!</f>
        <v>#REF!</v>
      </c>
      <c r="G419" s="54">
        <f>SUMIF(مرتجع!$D:$D,A419,مرتجع!$H:$H)</f>
        <v>0</v>
      </c>
      <c r="H419" s="54" t="e">
        <f>'الاجمالى المنصرف'!P419</f>
        <v>#REF!</v>
      </c>
      <c r="I419" s="58" t="e">
        <f t="shared" si="12"/>
        <v>#REF!</v>
      </c>
      <c r="J419" s="107"/>
      <c r="K419" s="38" t="e">
        <f t="shared" si="13"/>
        <v>#REF!</v>
      </c>
    </row>
    <row r="420" spans="1:11" ht="24.95" customHeight="1" thickTop="1" thickBot="1">
      <c r="A420" s="30">
        <v>417</v>
      </c>
      <c r="B420" s="30" t="s">
        <v>197</v>
      </c>
      <c r="C420" s="30"/>
      <c r="D420" s="38">
        <v>0</v>
      </c>
      <c r="E420" s="54" t="e">
        <f>'اجمالى الوارد'!P420</f>
        <v>#REF!</v>
      </c>
      <c r="F420" s="54" t="e">
        <f>#REF!</f>
        <v>#REF!</v>
      </c>
      <c r="G420" s="54">
        <f>SUMIF(مرتجع!$D:$D,A420,مرتجع!$H:$H)</f>
        <v>0</v>
      </c>
      <c r="H420" s="54" t="e">
        <f>'الاجمالى المنصرف'!P420</f>
        <v>#REF!</v>
      </c>
      <c r="I420" s="58" t="e">
        <f t="shared" si="12"/>
        <v>#REF!</v>
      </c>
      <c r="J420" s="107"/>
      <c r="K420" s="38" t="e">
        <f t="shared" si="13"/>
        <v>#REF!</v>
      </c>
    </row>
    <row r="421" spans="1:11" ht="24.95" customHeight="1" thickTop="1" thickBot="1">
      <c r="A421" s="30">
        <v>418</v>
      </c>
      <c r="B421" s="30" t="s">
        <v>197</v>
      </c>
      <c r="C421" s="30"/>
      <c r="D421" s="38">
        <v>0</v>
      </c>
      <c r="E421" s="54" t="e">
        <f>'اجمالى الوارد'!P421</f>
        <v>#REF!</v>
      </c>
      <c r="F421" s="54" t="e">
        <f>#REF!</f>
        <v>#REF!</v>
      </c>
      <c r="G421" s="54">
        <f>SUMIF(مرتجع!$D:$D,A421,مرتجع!$H:$H)</f>
        <v>0</v>
      </c>
      <c r="H421" s="54" t="e">
        <f>'الاجمالى المنصرف'!P421</f>
        <v>#REF!</v>
      </c>
      <c r="I421" s="58" t="e">
        <f t="shared" si="12"/>
        <v>#REF!</v>
      </c>
      <c r="J421" s="107"/>
      <c r="K421" s="38" t="e">
        <f t="shared" si="13"/>
        <v>#REF!</v>
      </c>
    </row>
    <row r="422" spans="1:11" ht="24.95" customHeight="1" thickTop="1" thickBot="1">
      <c r="A422" s="30">
        <v>419</v>
      </c>
      <c r="B422" s="30" t="s">
        <v>197</v>
      </c>
      <c r="C422" s="30"/>
      <c r="D422" s="38">
        <v>0</v>
      </c>
      <c r="E422" s="54" t="e">
        <f>'اجمالى الوارد'!P422</f>
        <v>#REF!</v>
      </c>
      <c r="F422" s="54" t="e">
        <f>#REF!</f>
        <v>#REF!</v>
      </c>
      <c r="G422" s="54">
        <f>SUMIF(مرتجع!$D:$D,A422,مرتجع!$H:$H)</f>
        <v>0</v>
      </c>
      <c r="H422" s="54" t="e">
        <f>'الاجمالى المنصرف'!P422</f>
        <v>#REF!</v>
      </c>
      <c r="I422" s="58" t="e">
        <f t="shared" si="12"/>
        <v>#REF!</v>
      </c>
      <c r="J422" s="107"/>
      <c r="K422" s="38" t="e">
        <f t="shared" si="13"/>
        <v>#REF!</v>
      </c>
    </row>
    <row r="423" spans="1:11" ht="24.95" customHeight="1" thickTop="1" thickBot="1">
      <c r="A423" s="30">
        <v>420</v>
      </c>
      <c r="B423" s="30" t="s">
        <v>197</v>
      </c>
      <c r="C423" s="30"/>
      <c r="D423" s="38">
        <v>0</v>
      </c>
      <c r="E423" s="54" t="e">
        <f>'اجمالى الوارد'!P423</f>
        <v>#REF!</v>
      </c>
      <c r="F423" s="54" t="e">
        <f>#REF!</f>
        <v>#REF!</v>
      </c>
      <c r="G423" s="54">
        <f>SUMIF(مرتجع!$D:$D,A423,مرتجع!$H:$H)</f>
        <v>0</v>
      </c>
      <c r="H423" s="54" t="e">
        <f>'الاجمالى المنصرف'!P423</f>
        <v>#REF!</v>
      </c>
      <c r="I423" s="58" t="e">
        <f t="shared" si="12"/>
        <v>#REF!</v>
      </c>
      <c r="J423" s="107"/>
      <c r="K423" s="38" t="e">
        <f t="shared" si="13"/>
        <v>#REF!</v>
      </c>
    </row>
    <row r="424" spans="1:11" ht="24.95" customHeight="1" thickTop="1" thickBot="1">
      <c r="A424" s="30">
        <v>421</v>
      </c>
      <c r="B424" s="30"/>
      <c r="C424" s="30"/>
      <c r="D424" s="38">
        <v>0</v>
      </c>
      <c r="E424" s="54" t="e">
        <f>'اجمالى الوارد'!P424</f>
        <v>#REF!</v>
      </c>
      <c r="F424" s="54" t="e">
        <f>#REF!</f>
        <v>#REF!</v>
      </c>
      <c r="G424" s="54">
        <f>SUMIF(مرتجع!$D:$D,A424,مرتجع!$H:$H)</f>
        <v>0</v>
      </c>
      <c r="H424" s="54" t="e">
        <f>'الاجمالى المنصرف'!P424</f>
        <v>#REF!</v>
      </c>
      <c r="I424" s="58" t="e">
        <f t="shared" si="12"/>
        <v>#REF!</v>
      </c>
      <c r="J424" s="107"/>
      <c r="K424" s="38" t="e">
        <f t="shared" si="13"/>
        <v>#REF!</v>
      </c>
    </row>
    <row r="425" spans="1:11" ht="24.95" customHeight="1" thickTop="1" thickBot="1">
      <c r="A425" s="30">
        <v>422</v>
      </c>
      <c r="B425" s="30"/>
      <c r="C425" s="30"/>
      <c r="D425" s="38">
        <v>0</v>
      </c>
      <c r="E425" s="54" t="e">
        <f>'اجمالى الوارد'!P425</f>
        <v>#REF!</v>
      </c>
      <c r="F425" s="54" t="e">
        <f>#REF!</f>
        <v>#REF!</v>
      </c>
      <c r="G425" s="54">
        <f>SUMIF(مرتجع!$D:$D,A425,مرتجع!$H:$H)</f>
        <v>0</v>
      </c>
      <c r="H425" s="54" t="e">
        <f>'الاجمالى المنصرف'!P425</f>
        <v>#REF!</v>
      </c>
      <c r="I425" s="58" t="e">
        <f t="shared" si="12"/>
        <v>#REF!</v>
      </c>
      <c r="J425" s="107"/>
      <c r="K425" s="38" t="e">
        <f t="shared" si="13"/>
        <v>#REF!</v>
      </c>
    </row>
    <row r="426" spans="1:11" ht="24.95" customHeight="1" thickTop="1" thickBot="1">
      <c r="A426" s="30">
        <v>423</v>
      </c>
      <c r="B426" s="30"/>
      <c r="C426" s="30"/>
      <c r="D426" s="38">
        <v>0</v>
      </c>
      <c r="E426" s="54" t="e">
        <f>'اجمالى الوارد'!P426</f>
        <v>#REF!</v>
      </c>
      <c r="F426" s="54" t="e">
        <f>#REF!</f>
        <v>#REF!</v>
      </c>
      <c r="G426" s="54">
        <f>SUMIF(مرتجع!$D:$D,A426,مرتجع!$H:$H)</f>
        <v>0</v>
      </c>
      <c r="H426" s="54" t="e">
        <f>'الاجمالى المنصرف'!P426</f>
        <v>#REF!</v>
      </c>
      <c r="I426" s="58" t="e">
        <f t="shared" si="12"/>
        <v>#REF!</v>
      </c>
      <c r="J426" s="107"/>
      <c r="K426" s="38" t="e">
        <f t="shared" si="13"/>
        <v>#REF!</v>
      </c>
    </row>
    <row r="427" spans="1:11" ht="24.95" customHeight="1" thickTop="1" thickBot="1">
      <c r="A427" s="30">
        <v>424</v>
      </c>
      <c r="B427" s="30"/>
      <c r="C427" s="30"/>
      <c r="D427" s="38">
        <v>0</v>
      </c>
      <c r="E427" s="54" t="e">
        <f>'اجمالى الوارد'!P427</f>
        <v>#REF!</v>
      </c>
      <c r="F427" s="54" t="e">
        <f>#REF!</f>
        <v>#REF!</v>
      </c>
      <c r="G427" s="54">
        <f>SUMIF(مرتجع!$D:$D,A427,مرتجع!$H:$H)</f>
        <v>0</v>
      </c>
      <c r="H427" s="54" t="e">
        <f>'الاجمالى المنصرف'!P427</f>
        <v>#REF!</v>
      </c>
      <c r="I427" s="58" t="e">
        <f t="shared" si="12"/>
        <v>#REF!</v>
      </c>
      <c r="J427" s="107"/>
      <c r="K427" s="38" t="e">
        <f t="shared" si="13"/>
        <v>#REF!</v>
      </c>
    </row>
    <row r="428" spans="1:11" ht="24.95" customHeight="1" thickTop="1" thickBot="1">
      <c r="A428" s="30">
        <v>425</v>
      </c>
      <c r="B428" s="30"/>
      <c r="C428" s="30"/>
      <c r="D428" s="38">
        <v>0</v>
      </c>
      <c r="E428" s="54" t="e">
        <f>'اجمالى الوارد'!P428</f>
        <v>#REF!</v>
      </c>
      <c r="F428" s="54" t="e">
        <f>#REF!</f>
        <v>#REF!</v>
      </c>
      <c r="G428" s="54">
        <f>SUMIF(مرتجع!$D:$D,A428,مرتجع!$H:$H)</f>
        <v>0</v>
      </c>
      <c r="H428" s="54" t="e">
        <f>'الاجمالى المنصرف'!P428</f>
        <v>#REF!</v>
      </c>
      <c r="I428" s="58" t="e">
        <f t="shared" si="12"/>
        <v>#REF!</v>
      </c>
      <c r="J428" s="107"/>
      <c r="K428" s="38" t="e">
        <f t="shared" si="13"/>
        <v>#REF!</v>
      </c>
    </row>
    <row r="429" spans="1:11" ht="24.95" customHeight="1" thickTop="1" thickBot="1">
      <c r="A429" s="30">
        <v>426</v>
      </c>
      <c r="B429" s="30"/>
      <c r="C429" s="30"/>
      <c r="D429" s="38">
        <v>0</v>
      </c>
      <c r="E429" s="54" t="e">
        <f>'اجمالى الوارد'!P429</f>
        <v>#REF!</v>
      </c>
      <c r="F429" s="54" t="e">
        <f>#REF!</f>
        <v>#REF!</v>
      </c>
      <c r="G429" s="54">
        <f>SUMIF(مرتجع!$D:$D,A429,مرتجع!$H:$H)</f>
        <v>0</v>
      </c>
      <c r="H429" s="54" t="e">
        <f>'الاجمالى المنصرف'!P429</f>
        <v>#REF!</v>
      </c>
      <c r="I429" s="58" t="e">
        <f t="shared" si="12"/>
        <v>#REF!</v>
      </c>
      <c r="J429" s="107"/>
      <c r="K429" s="38" t="e">
        <f t="shared" si="13"/>
        <v>#REF!</v>
      </c>
    </row>
    <row r="430" spans="1:11" ht="24.95" customHeight="1" thickTop="1" thickBot="1">
      <c r="A430" s="30">
        <v>427</v>
      </c>
      <c r="B430" s="30"/>
      <c r="C430" s="30"/>
      <c r="D430" s="38">
        <v>0</v>
      </c>
      <c r="E430" s="54" t="e">
        <f>'اجمالى الوارد'!P430</f>
        <v>#REF!</v>
      </c>
      <c r="F430" s="54" t="e">
        <f>#REF!</f>
        <v>#REF!</v>
      </c>
      <c r="G430" s="54">
        <f>SUMIF(مرتجع!$D:$D,A430,مرتجع!$H:$H)</f>
        <v>0</v>
      </c>
      <c r="H430" s="54" t="e">
        <f>'الاجمالى المنصرف'!P430</f>
        <v>#REF!</v>
      </c>
      <c r="I430" s="58" t="e">
        <f t="shared" si="12"/>
        <v>#REF!</v>
      </c>
      <c r="J430" s="107"/>
      <c r="K430" s="38" t="e">
        <f t="shared" si="13"/>
        <v>#REF!</v>
      </c>
    </row>
    <row r="431" spans="1:11" ht="24.95" customHeight="1" thickTop="1" thickBot="1">
      <c r="A431" s="30">
        <v>428</v>
      </c>
      <c r="B431" s="30"/>
      <c r="C431" s="30"/>
      <c r="D431" s="38">
        <v>0</v>
      </c>
      <c r="E431" s="54" t="e">
        <f>'اجمالى الوارد'!P431</f>
        <v>#REF!</v>
      </c>
      <c r="F431" s="54" t="e">
        <f>#REF!</f>
        <v>#REF!</v>
      </c>
      <c r="G431" s="54">
        <f>SUMIF(مرتجع!$D:$D,A431,مرتجع!$H:$H)</f>
        <v>0</v>
      </c>
      <c r="H431" s="54" t="e">
        <f>'الاجمالى المنصرف'!P431</f>
        <v>#REF!</v>
      </c>
      <c r="I431" s="58" t="e">
        <f t="shared" si="12"/>
        <v>#REF!</v>
      </c>
      <c r="J431" s="107"/>
      <c r="K431" s="38" t="e">
        <f t="shared" si="13"/>
        <v>#REF!</v>
      </c>
    </row>
    <row r="432" spans="1:11" ht="24.95" customHeight="1" thickTop="1" thickBot="1">
      <c r="A432" s="30">
        <v>429</v>
      </c>
      <c r="B432" s="30"/>
      <c r="C432" s="30"/>
      <c r="D432" s="38">
        <v>0</v>
      </c>
      <c r="E432" s="54" t="e">
        <f>'اجمالى الوارد'!P432</f>
        <v>#REF!</v>
      </c>
      <c r="F432" s="54" t="e">
        <f>#REF!</f>
        <v>#REF!</v>
      </c>
      <c r="G432" s="54">
        <f>SUMIF(مرتجع!$D:$D,A432,مرتجع!$H:$H)</f>
        <v>0</v>
      </c>
      <c r="H432" s="54" t="e">
        <f>'الاجمالى المنصرف'!P432</f>
        <v>#REF!</v>
      </c>
      <c r="I432" s="58" t="e">
        <f t="shared" si="12"/>
        <v>#REF!</v>
      </c>
      <c r="J432" s="107"/>
      <c r="K432" s="38" t="e">
        <f t="shared" si="13"/>
        <v>#REF!</v>
      </c>
    </row>
    <row r="433" spans="1:11" ht="24.95" customHeight="1" thickTop="1" thickBot="1">
      <c r="A433" s="30">
        <v>430</v>
      </c>
      <c r="B433" s="30"/>
      <c r="C433" s="30"/>
      <c r="D433" s="38">
        <v>0</v>
      </c>
      <c r="E433" s="54" t="e">
        <f>'اجمالى الوارد'!P433</f>
        <v>#REF!</v>
      </c>
      <c r="F433" s="54" t="e">
        <f>#REF!</f>
        <v>#REF!</v>
      </c>
      <c r="G433" s="54">
        <f>SUMIF(مرتجع!$D:$D,A433,مرتجع!$H:$H)</f>
        <v>0</v>
      </c>
      <c r="H433" s="54" t="e">
        <f>'الاجمالى المنصرف'!P433</f>
        <v>#REF!</v>
      </c>
      <c r="I433" s="58" t="e">
        <f t="shared" si="12"/>
        <v>#REF!</v>
      </c>
      <c r="J433" s="107"/>
      <c r="K433" s="38" t="e">
        <f t="shared" si="13"/>
        <v>#REF!</v>
      </c>
    </row>
    <row r="434" spans="1:11" ht="24.95" customHeight="1" thickTop="1" thickBot="1">
      <c r="A434" s="30">
        <v>431</v>
      </c>
      <c r="B434" s="30"/>
      <c r="C434" s="30"/>
      <c r="D434" s="38">
        <v>0</v>
      </c>
      <c r="E434" s="54" t="e">
        <f>'اجمالى الوارد'!P434</f>
        <v>#REF!</v>
      </c>
      <c r="F434" s="54" t="e">
        <f>#REF!</f>
        <v>#REF!</v>
      </c>
      <c r="G434" s="54">
        <f>SUMIF(مرتجع!$D:$D,A434,مرتجع!$H:$H)</f>
        <v>0</v>
      </c>
      <c r="H434" s="54" t="e">
        <f>'الاجمالى المنصرف'!P434</f>
        <v>#REF!</v>
      </c>
      <c r="I434" s="58" t="e">
        <f t="shared" si="12"/>
        <v>#REF!</v>
      </c>
      <c r="J434" s="107"/>
      <c r="K434" s="38" t="e">
        <f t="shared" si="13"/>
        <v>#REF!</v>
      </c>
    </row>
    <row r="435" spans="1:11" ht="24.95" customHeight="1" thickTop="1" thickBot="1">
      <c r="A435" s="30">
        <v>432</v>
      </c>
      <c r="B435" s="30"/>
      <c r="C435" s="30"/>
      <c r="D435" s="38">
        <v>0</v>
      </c>
      <c r="E435" s="54" t="e">
        <f>'اجمالى الوارد'!P435</f>
        <v>#REF!</v>
      </c>
      <c r="F435" s="54" t="e">
        <f>#REF!</f>
        <v>#REF!</v>
      </c>
      <c r="G435" s="54">
        <f>SUMIF(مرتجع!$D:$D,A435,مرتجع!$H:$H)</f>
        <v>0</v>
      </c>
      <c r="H435" s="54" t="e">
        <f>'الاجمالى المنصرف'!P435</f>
        <v>#REF!</v>
      </c>
      <c r="I435" s="58" t="e">
        <f t="shared" si="12"/>
        <v>#REF!</v>
      </c>
      <c r="J435" s="107"/>
      <c r="K435" s="38" t="e">
        <f t="shared" si="13"/>
        <v>#REF!</v>
      </c>
    </row>
    <row r="436" spans="1:11" ht="24.95" customHeight="1" thickTop="1" thickBot="1">
      <c r="A436" s="30">
        <v>433</v>
      </c>
      <c r="B436" s="30"/>
      <c r="C436" s="30"/>
      <c r="D436" s="38">
        <v>0</v>
      </c>
      <c r="E436" s="54" t="e">
        <f>'اجمالى الوارد'!P436</f>
        <v>#REF!</v>
      </c>
      <c r="F436" s="54" t="e">
        <f>#REF!</f>
        <v>#REF!</v>
      </c>
      <c r="G436" s="54">
        <f>SUMIF(مرتجع!$D:$D,A436,مرتجع!$H:$H)</f>
        <v>0</v>
      </c>
      <c r="H436" s="54" t="e">
        <f>'الاجمالى المنصرف'!P436</f>
        <v>#REF!</v>
      </c>
      <c r="I436" s="58" t="e">
        <f t="shared" si="12"/>
        <v>#REF!</v>
      </c>
      <c r="J436" s="107"/>
      <c r="K436" s="38" t="e">
        <f t="shared" si="13"/>
        <v>#REF!</v>
      </c>
    </row>
    <row r="437" spans="1:11" ht="24.95" customHeight="1" thickTop="1" thickBot="1">
      <c r="A437" s="30">
        <v>434</v>
      </c>
      <c r="B437" s="30"/>
      <c r="C437" s="30"/>
      <c r="D437" s="38">
        <v>0</v>
      </c>
      <c r="E437" s="54" t="e">
        <f>'اجمالى الوارد'!P437</f>
        <v>#REF!</v>
      </c>
      <c r="F437" s="54" t="e">
        <f>#REF!</f>
        <v>#REF!</v>
      </c>
      <c r="G437" s="54">
        <f>SUMIF(مرتجع!$D:$D,A437,مرتجع!$H:$H)</f>
        <v>0</v>
      </c>
      <c r="H437" s="54" t="e">
        <f>'الاجمالى المنصرف'!P437</f>
        <v>#REF!</v>
      </c>
      <c r="I437" s="58" t="e">
        <f t="shared" si="12"/>
        <v>#REF!</v>
      </c>
      <c r="J437" s="107"/>
      <c r="K437" s="38" t="e">
        <f t="shared" si="13"/>
        <v>#REF!</v>
      </c>
    </row>
    <row r="438" spans="1:11" ht="24.95" customHeight="1" thickTop="1" thickBot="1">
      <c r="A438" s="30">
        <v>435</v>
      </c>
      <c r="B438" s="30"/>
      <c r="C438" s="30"/>
      <c r="D438" s="38">
        <v>0</v>
      </c>
      <c r="E438" s="54" t="e">
        <f>'اجمالى الوارد'!P438</f>
        <v>#REF!</v>
      </c>
      <c r="F438" s="54" t="e">
        <f>#REF!</f>
        <v>#REF!</v>
      </c>
      <c r="G438" s="54">
        <f>SUMIF(مرتجع!$D:$D,A438,مرتجع!$H:$H)</f>
        <v>0</v>
      </c>
      <c r="H438" s="54" t="e">
        <f>'الاجمالى المنصرف'!P438</f>
        <v>#REF!</v>
      </c>
      <c r="I438" s="58" t="e">
        <f t="shared" si="12"/>
        <v>#REF!</v>
      </c>
      <c r="J438" s="107"/>
      <c r="K438" s="38" t="e">
        <f t="shared" si="13"/>
        <v>#REF!</v>
      </c>
    </row>
    <row r="439" spans="1:11" ht="24.95" customHeight="1" thickTop="1" thickBot="1">
      <c r="A439" s="30">
        <v>436</v>
      </c>
      <c r="B439" s="30"/>
      <c r="C439" s="30"/>
      <c r="D439" s="38">
        <v>0</v>
      </c>
      <c r="E439" s="54" t="e">
        <f>'اجمالى الوارد'!P439</f>
        <v>#REF!</v>
      </c>
      <c r="F439" s="54" t="e">
        <f>#REF!</f>
        <v>#REF!</v>
      </c>
      <c r="G439" s="54">
        <f>SUMIF(مرتجع!$D:$D,A439,مرتجع!$H:$H)</f>
        <v>0</v>
      </c>
      <c r="H439" s="54" t="e">
        <f>'الاجمالى المنصرف'!P439</f>
        <v>#REF!</v>
      </c>
      <c r="I439" s="58" t="e">
        <f t="shared" si="12"/>
        <v>#REF!</v>
      </c>
      <c r="J439" s="107"/>
      <c r="K439" s="38" t="e">
        <f t="shared" si="13"/>
        <v>#REF!</v>
      </c>
    </row>
    <row r="440" spans="1:11" ht="24.95" customHeight="1" thickTop="1" thickBot="1">
      <c r="A440" s="30">
        <v>437</v>
      </c>
      <c r="B440" s="30"/>
      <c r="C440" s="30"/>
      <c r="D440" s="38">
        <v>0</v>
      </c>
      <c r="E440" s="54" t="e">
        <f>'اجمالى الوارد'!P440</f>
        <v>#REF!</v>
      </c>
      <c r="F440" s="54" t="e">
        <f>#REF!</f>
        <v>#REF!</v>
      </c>
      <c r="G440" s="54">
        <f>SUMIF(مرتجع!$D:$D,A440,مرتجع!$H:$H)</f>
        <v>0</v>
      </c>
      <c r="H440" s="54" t="e">
        <f>'الاجمالى المنصرف'!P440</f>
        <v>#REF!</v>
      </c>
      <c r="I440" s="58" t="e">
        <f t="shared" si="12"/>
        <v>#REF!</v>
      </c>
      <c r="J440" s="107"/>
      <c r="K440" s="38" t="e">
        <f t="shared" si="13"/>
        <v>#REF!</v>
      </c>
    </row>
    <row r="441" spans="1:11" ht="24.95" customHeight="1" thickTop="1" thickBot="1">
      <c r="A441" s="30">
        <v>438</v>
      </c>
      <c r="B441" s="30"/>
      <c r="C441" s="30"/>
      <c r="D441" s="38">
        <v>0</v>
      </c>
      <c r="E441" s="54" t="e">
        <f>'اجمالى الوارد'!P441</f>
        <v>#REF!</v>
      </c>
      <c r="F441" s="54" t="e">
        <f>#REF!</f>
        <v>#REF!</v>
      </c>
      <c r="G441" s="54">
        <f>SUMIF(مرتجع!$D:$D,A441,مرتجع!$H:$H)</f>
        <v>0</v>
      </c>
      <c r="H441" s="54" t="e">
        <f>'الاجمالى المنصرف'!P441</f>
        <v>#REF!</v>
      </c>
      <c r="I441" s="58" t="e">
        <f t="shared" si="12"/>
        <v>#REF!</v>
      </c>
      <c r="J441" s="107"/>
      <c r="K441" s="38" t="e">
        <f t="shared" si="13"/>
        <v>#REF!</v>
      </c>
    </row>
    <row r="442" spans="1:11" ht="24.95" customHeight="1" thickTop="1" thickBot="1">
      <c r="A442" s="30">
        <v>439</v>
      </c>
      <c r="B442" s="30"/>
      <c r="C442" s="30"/>
      <c r="D442" s="38">
        <v>0</v>
      </c>
      <c r="E442" s="54" t="e">
        <f>'اجمالى الوارد'!P442</f>
        <v>#REF!</v>
      </c>
      <c r="F442" s="54" t="e">
        <f>#REF!</f>
        <v>#REF!</v>
      </c>
      <c r="G442" s="54">
        <f>SUMIF(مرتجع!$D:$D,A442,مرتجع!$H:$H)</f>
        <v>0</v>
      </c>
      <c r="H442" s="54" t="e">
        <f>'الاجمالى المنصرف'!P442</f>
        <v>#REF!</v>
      </c>
      <c r="I442" s="58" t="e">
        <f t="shared" si="12"/>
        <v>#REF!</v>
      </c>
      <c r="J442" s="107"/>
      <c r="K442" s="38" t="e">
        <f t="shared" si="13"/>
        <v>#REF!</v>
      </c>
    </row>
    <row r="443" spans="1:11" ht="24.95" customHeight="1" thickTop="1" thickBot="1">
      <c r="A443" s="30">
        <v>440</v>
      </c>
      <c r="B443" s="30"/>
      <c r="C443" s="30"/>
      <c r="D443" s="38">
        <v>0</v>
      </c>
      <c r="E443" s="54" t="e">
        <f>'اجمالى الوارد'!P443</f>
        <v>#REF!</v>
      </c>
      <c r="F443" s="54" t="e">
        <f>#REF!</f>
        <v>#REF!</v>
      </c>
      <c r="G443" s="54">
        <f>SUMIF(مرتجع!$D:$D,A443,مرتجع!$H:$H)</f>
        <v>0</v>
      </c>
      <c r="H443" s="54" t="e">
        <f>'الاجمالى المنصرف'!P443</f>
        <v>#REF!</v>
      </c>
      <c r="I443" s="58" t="e">
        <f t="shared" si="12"/>
        <v>#REF!</v>
      </c>
      <c r="J443" s="107"/>
      <c r="K443" s="38" t="e">
        <f t="shared" si="13"/>
        <v>#REF!</v>
      </c>
    </row>
    <row r="444" spans="1:11" ht="24.95" customHeight="1" thickTop="1" thickBot="1">
      <c r="A444" s="30">
        <v>441</v>
      </c>
      <c r="B444" s="30"/>
      <c r="C444" s="30"/>
      <c r="D444" s="38">
        <v>0</v>
      </c>
      <c r="E444" s="54" t="e">
        <f>'اجمالى الوارد'!P444</f>
        <v>#REF!</v>
      </c>
      <c r="F444" s="54" t="e">
        <f>#REF!</f>
        <v>#REF!</v>
      </c>
      <c r="G444" s="54">
        <f>SUMIF(مرتجع!$D:$D,A444,مرتجع!$H:$H)</f>
        <v>0</v>
      </c>
      <c r="H444" s="54" t="e">
        <f>'الاجمالى المنصرف'!P444</f>
        <v>#REF!</v>
      </c>
      <c r="I444" s="58" t="e">
        <f t="shared" si="12"/>
        <v>#REF!</v>
      </c>
      <c r="J444" s="107"/>
      <c r="K444" s="38" t="e">
        <f t="shared" si="13"/>
        <v>#REF!</v>
      </c>
    </row>
    <row r="445" spans="1:11" ht="24.95" customHeight="1" thickTop="1" thickBot="1">
      <c r="A445" s="30">
        <v>442</v>
      </c>
      <c r="B445" s="30"/>
      <c r="C445" s="30"/>
      <c r="D445" s="38">
        <v>0</v>
      </c>
      <c r="E445" s="54" t="e">
        <f>'اجمالى الوارد'!P445</f>
        <v>#REF!</v>
      </c>
      <c r="F445" s="54" t="e">
        <f>#REF!</f>
        <v>#REF!</v>
      </c>
      <c r="G445" s="54">
        <f>SUMIF(مرتجع!$D:$D,A445,مرتجع!$H:$H)</f>
        <v>0</v>
      </c>
      <c r="H445" s="54" t="e">
        <f>'الاجمالى المنصرف'!P445</f>
        <v>#REF!</v>
      </c>
      <c r="I445" s="58" t="e">
        <f t="shared" si="12"/>
        <v>#REF!</v>
      </c>
      <c r="J445" s="107"/>
      <c r="K445" s="38" t="e">
        <f t="shared" si="13"/>
        <v>#REF!</v>
      </c>
    </row>
    <row r="446" spans="1:11" ht="24.95" customHeight="1" thickTop="1" thickBot="1">
      <c r="A446" s="30">
        <v>443</v>
      </c>
      <c r="B446" s="30"/>
      <c r="C446" s="30"/>
      <c r="D446" s="38">
        <v>0</v>
      </c>
      <c r="E446" s="54" t="e">
        <f>'اجمالى الوارد'!P446</f>
        <v>#REF!</v>
      </c>
      <c r="F446" s="54" t="e">
        <f>#REF!</f>
        <v>#REF!</v>
      </c>
      <c r="G446" s="54">
        <f>SUMIF(مرتجع!$D:$D,A446,مرتجع!$H:$H)</f>
        <v>0</v>
      </c>
      <c r="H446" s="54" t="e">
        <f>'الاجمالى المنصرف'!P446</f>
        <v>#REF!</v>
      </c>
      <c r="I446" s="58" t="e">
        <f t="shared" si="12"/>
        <v>#REF!</v>
      </c>
      <c r="J446" s="107"/>
      <c r="K446" s="38" t="e">
        <f t="shared" si="13"/>
        <v>#REF!</v>
      </c>
    </row>
    <row r="447" spans="1:11" ht="24.95" customHeight="1" thickTop="1" thickBot="1">
      <c r="A447" s="30">
        <v>444</v>
      </c>
      <c r="B447" s="30"/>
      <c r="C447" s="30"/>
      <c r="D447" s="38">
        <v>0</v>
      </c>
      <c r="E447" s="54" t="e">
        <f>'اجمالى الوارد'!P447</f>
        <v>#REF!</v>
      </c>
      <c r="F447" s="54" t="e">
        <f>#REF!</f>
        <v>#REF!</v>
      </c>
      <c r="G447" s="54">
        <f>SUMIF(مرتجع!$D:$D,A447,مرتجع!$H:$H)</f>
        <v>0</v>
      </c>
      <c r="H447" s="54" t="e">
        <f>'الاجمالى المنصرف'!P447</f>
        <v>#REF!</v>
      </c>
      <c r="I447" s="58" t="e">
        <f t="shared" si="12"/>
        <v>#REF!</v>
      </c>
      <c r="J447" s="107"/>
      <c r="K447" s="38" t="e">
        <f t="shared" si="13"/>
        <v>#REF!</v>
      </c>
    </row>
    <row r="448" spans="1:11" ht="24.95" customHeight="1" thickTop="1" thickBot="1">
      <c r="A448" s="30">
        <v>445</v>
      </c>
      <c r="B448" s="30"/>
      <c r="C448" s="30"/>
      <c r="D448" s="38">
        <v>0</v>
      </c>
      <c r="E448" s="54" t="e">
        <f>'اجمالى الوارد'!P448</f>
        <v>#REF!</v>
      </c>
      <c r="F448" s="54" t="e">
        <f>#REF!</f>
        <v>#REF!</v>
      </c>
      <c r="G448" s="54">
        <f>SUMIF(مرتجع!$D:$D,A448,مرتجع!$H:$H)</f>
        <v>0</v>
      </c>
      <c r="H448" s="54" t="e">
        <f>'الاجمالى المنصرف'!P448</f>
        <v>#REF!</v>
      </c>
      <c r="I448" s="58" t="e">
        <f t="shared" si="12"/>
        <v>#REF!</v>
      </c>
      <c r="J448" s="107"/>
      <c r="K448" s="38" t="e">
        <f t="shared" si="13"/>
        <v>#REF!</v>
      </c>
    </row>
    <row r="449" spans="1:11" ht="24.95" customHeight="1" thickTop="1" thickBot="1">
      <c r="A449" s="30">
        <v>446</v>
      </c>
      <c r="B449" s="30"/>
      <c r="C449" s="30"/>
      <c r="D449" s="38">
        <v>0</v>
      </c>
      <c r="E449" s="54" t="e">
        <f>'اجمالى الوارد'!P449</f>
        <v>#REF!</v>
      </c>
      <c r="F449" s="54" t="e">
        <f>#REF!</f>
        <v>#REF!</v>
      </c>
      <c r="G449" s="54">
        <f>SUMIF(مرتجع!$D:$D,A449,مرتجع!$H:$H)</f>
        <v>0</v>
      </c>
      <c r="H449" s="54" t="e">
        <f>'الاجمالى المنصرف'!P449</f>
        <v>#REF!</v>
      </c>
      <c r="I449" s="58" t="e">
        <f t="shared" si="12"/>
        <v>#REF!</v>
      </c>
      <c r="J449" s="107"/>
      <c r="K449" s="38" t="e">
        <f t="shared" si="13"/>
        <v>#REF!</v>
      </c>
    </row>
    <row r="450" spans="1:11" ht="24.95" customHeight="1" thickTop="1" thickBot="1">
      <c r="A450" s="30">
        <v>447</v>
      </c>
      <c r="B450" s="30"/>
      <c r="C450" s="30"/>
      <c r="D450" s="38">
        <v>0</v>
      </c>
      <c r="E450" s="54" t="e">
        <f>'اجمالى الوارد'!P450</f>
        <v>#REF!</v>
      </c>
      <c r="F450" s="54" t="e">
        <f>#REF!</f>
        <v>#REF!</v>
      </c>
      <c r="G450" s="54">
        <f>SUMIF(مرتجع!$D:$D,A450,مرتجع!$H:$H)</f>
        <v>0</v>
      </c>
      <c r="H450" s="54" t="e">
        <f>'الاجمالى المنصرف'!P450</f>
        <v>#REF!</v>
      </c>
      <c r="I450" s="58" t="e">
        <f t="shared" si="12"/>
        <v>#REF!</v>
      </c>
      <c r="J450" s="107"/>
      <c r="K450" s="38" t="e">
        <f t="shared" si="13"/>
        <v>#REF!</v>
      </c>
    </row>
    <row r="451" spans="1:11" ht="24.95" customHeight="1" thickTop="1" thickBot="1">
      <c r="A451" s="30">
        <v>448</v>
      </c>
      <c r="B451" s="30"/>
      <c r="C451" s="30"/>
      <c r="D451" s="38">
        <v>0</v>
      </c>
      <c r="E451" s="54" t="e">
        <f>'اجمالى الوارد'!P451</f>
        <v>#REF!</v>
      </c>
      <c r="F451" s="54" t="e">
        <f>#REF!</f>
        <v>#REF!</v>
      </c>
      <c r="G451" s="54">
        <f>SUMIF(مرتجع!$D:$D,A451,مرتجع!$H:$H)</f>
        <v>0</v>
      </c>
      <c r="H451" s="54" t="e">
        <f>'الاجمالى المنصرف'!P451</f>
        <v>#REF!</v>
      </c>
      <c r="I451" s="58" t="e">
        <f t="shared" si="12"/>
        <v>#REF!</v>
      </c>
      <c r="J451" s="107"/>
      <c r="K451" s="38" t="e">
        <f t="shared" si="13"/>
        <v>#REF!</v>
      </c>
    </row>
    <row r="452" spans="1:11" ht="24.95" customHeight="1" thickTop="1" thickBot="1">
      <c r="A452" s="30">
        <v>449</v>
      </c>
      <c r="B452" s="30"/>
      <c r="C452" s="30"/>
      <c r="D452" s="38">
        <v>0</v>
      </c>
      <c r="E452" s="54" t="e">
        <f>'اجمالى الوارد'!P452</f>
        <v>#REF!</v>
      </c>
      <c r="F452" s="54" t="e">
        <f>#REF!</f>
        <v>#REF!</v>
      </c>
      <c r="G452" s="54">
        <f>SUMIF(مرتجع!$D:$D,A452,مرتجع!$H:$H)</f>
        <v>0</v>
      </c>
      <c r="H452" s="54" t="e">
        <f>'الاجمالى المنصرف'!P452</f>
        <v>#REF!</v>
      </c>
      <c r="I452" s="58" t="e">
        <f t="shared" si="12"/>
        <v>#REF!</v>
      </c>
      <c r="J452" s="107"/>
      <c r="K452" s="38" t="e">
        <f t="shared" si="13"/>
        <v>#REF!</v>
      </c>
    </row>
    <row r="453" spans="1:11" ht="24.95" customHeight="1" thickTop="1" thickBot="1">
      <c r="A453" s="30">
        <v>450</v>
      </c>
      <c r="B453" s="30"/>
      <c r="C453" s="30"/>
      <c r="D453" s="38">
        <v>0</v>
      </c>
      <c r="E453" s="54" t="e">
        <f>'اجمالى الوارد'!P453</f>
        <v>#REF!</v>
      </c>
      <c r="F453" s="54" t="e">
        <f>#REF!</f>
        <v>#REF!</v>
      </c>
      <c r="G453" s="54">
        <f>SUMIF(مرتجع!$D:$D,A453,مرتجع!$H:$H)</f>
        <v>0</v>
      </c>
      <c r="H453" s="54" t="e">
        <f>'الاجمالى المنصرف'!P453</f>
        <v>#REF!</v>
      </c>
      <c r="I453" s="58" t="e">
        <f t="shared" ref="I453:I516" si="14">D453+E453+F453+G453-H453</f>
        <v>#REF!</v>
      </c>
      <c r="J453" s="107"/>
      <c r="K453" s="38" t="e">
        <f t="shared" ref="K453:K516" si="15">I453*J453</f>
        <v>#REF!</v>
      </c>
    </row>
    <row r="454" spans="1:11" ht="24.95" customHeight="1" thickTop="1" thickBot="1">
      <c r="A454" s="30">
        <v>451</v>
      </c>
      <c r="B454" s="30"/>
      <c r="C454" s="30"/>
      <c r="D454" s="38">
        <v>0</v>
      </c>
      <c r="E454" s="54" t="e">
        <f>'اجمالى الوارد'!P454</f>
        <v>#REF!</v>
      </c>
      <c r="F454" s="54" t="e">
        <f>#REF!</f>
        <v>#REF!</v>
      </c>
      <c r="G454" s="54">
        <f>SUMIF(مرتجع!$D:$D,A454,مرتجع!$H:$H)</f>
        <v>0</v>
      </c>
      <c r="H454" s="54" t="e">
        <f>'الاجمالى المنصرف'!P454</f>
        <v>#REF!</v>
      </c>
      <c r="I454" s="58" t="e">
        <f t="shared" si="14"/>
        <v>#REF!</v>
      </c>
      <c r="J454" s="107"/>
      <c r="K454" s="38" t="e">
        <f t="shared" si="15"/>
        <v>#REF!</v>
      </c>
    </row>
    <row r="455" spans="1:11" ht="24.95" customHeight="1" thickTop="1" thickBot="1">
      <c r="A455" s="30">
        <v>452</v>
      </c>
      <c r="B455" s="30"/>
      <c r="C455" s="30"/>
      <c r="D455" s="38">
        <v>0</v>
      </c>
      <c r="E455" s="54" t="e">
        <f>'اجمالى الوارد'!P455</f>
        <v>#REF!</v>
      </c>
      <c r="F455" s="54" t="e">
        <f>#REF!</f>
        <v>#REF!</v>
      </c>
      <c r="G455" s="54">
        <f>SUMIF(مرتجع!$D:$D,A455,مرتجع!$H:$H)</f>
        <v>0</v>
      </c>
      <c r="H455" s="54" t="e">
        <f>'الاجمالى المنصرف'!P455</f>
        <v>#REF!</v>
      </c>
      <c r="I455" s="58" t="e">
        <f t="shared" si="14"/>
        <v>#REF!</v>
      </c>
      <c r="J455" s="107"/>
      <c r="K455" s="38" t="e">
        <f t="shared" si="15"/>
        <v>#REF!</v>
      </c>
    </row>
    <row r="456" spans="1:11" ht="24.95" customHeight="1" thickTop="1" thickBot="1">
      <c r="A456" s="30">
        <v>453</v>
      </c>
      <c r="B456" s="30"/>
      <c r="C456" s="30"/>
      <c r="D456" s="38">
        <v>0</v>
      </c>
      <c r="E456" s="54" t="e">
        <f>'اجمالى الوارد'!P456</f>
        <v>#REF!</v>
      </c>
      <c r="F456" s="54" t="e">
        <f>#REF!</f>
        <v>#REF!</v>
      </c>
      <c r="G456" s="54">
        <f>SUMIF(مرتجع!$D:$D,A456,مرتجع!$H:$H)</f>
        <v>0</v>
      </c>
      <c r="H456" s="54" t="e">
        <f>'الاجمالى المنصرف'!P456</f>
        <v>#REF!</v>
      </c>
      <c r="I456" s="58" t="e">
        <f t="shared" si="14"/>
        <v>#REF!</v>
      </c>
      <c r="J456" s="107"/>
      <c r="K456" s="38" t="e">
        <f t="shared" si="15"/>
        <v>#REF!</v>
      </c>
    </row>
    <row r="457" spans="1:11" ht="24.95" customHeight="1" thickTop="1" thickBot="1">
      <c r="A457" s="30">
        <v>454</v>
      </c>
      <c r="B457" s="30"/>
      <c r="C457" s="30"/>
      <c r="D457" s="38">
        <v>0</v>
      </c>
      <c r="E457" s="54" t="e">
        <f>'اجمالى الوارد'!P457</f>
        <v>#REF!</v>
      </c>
      <c r="F457" s="54" t="e">
        <f>#REF!</f>
        <v>#REF!</v>
      </c>
      <c r="G457" s="54">
        <f>SUMIF(مرتجع!$D:$D,A457,مرتجع!$H:$H)</f>
        <v>0</v>
      </c>
      <c r="H457" s="54" t="e">
        <f>'الاجمالى المنصرف'!P457</f>
        <v>#REF!</v>
      </c>
      <c r="I457" s="58" t="e">
        <f t="shared" si="14"/>
        <v>#REF!</v>
      </c>
      <c r="J457" s="107"/>
      <c r="K457" s="38" t="e">
        <f t="shared" si="15"/>
        <v>#REF!</v>
      </c>
    </row>
    <row r="458" spans="1:11" ht="24.95" customHeight="1" thickTop="1" thickBot="1">
      <c r="A458" s="30">
        <v>455</v>
      </c>
      <c r="B458" s="30"/>
      <c r="C458" s="30"/>
      <c r="D458" s="38">
        <v>0</v>
      </c>
      <c r="E458" s="54" t="e">
        <f>'اجمالى الوارد'!P458</f>
        <v>#REF!</v>
      </c>
      <c r="F458" s="54" t="e">
        <f>#REF!</f>
        <v>#REF!</v>
      </c>
      <c r="G458" s="54">
        <f>SUMIF(مرتجع!$D:$D,A458,مرتجع!$H:$H)</f>
        <v>0</v>
      </c>
      <c r="H458" s="54" t="e">
        <f>'الاجمالى المنصرف'!P458</f>
        <v>#REF!</v>
      </c>
      <c r="I458" s="58" t="e">
        <f t="shared" si="14"/>
        <v>#REF!</v>
      </c>
      <c r="J458" s="107"/>
      <c r="K458" s="38" t="e">
        <f t="shared" si="15"/>
        <v>#REF!</v>
      </c>
    </row>
    <row r="459" spans="1:11" ht="24.95" customHeight="1" thickTop="1" thickBot="1">
      <c r="A459" s="30">
        <v>456</v>
      </c>
      <c r="B459" s="30"/>
      <c r="C459" s="30"/>
      <c r="D459" s="38">
        <v>0</v>
      </c>
      <c r="E459" s="54" t="e">
        <f>'اجمالى الوارد'!P459</f>
        <v>#REF!</v>
      </c>
      <c r="F459" s="54" t="e">
        <f>#REF!</f>
        <v>#REF!</v>
      </c>
      <c r="G459" s="54">
        <f>SUMIF(مرتجع!$D:$D,A459,مرتجع!$H:$H)</f>
        <v>0</v>
      </c>
      <c r="H459" s="54" t="e">
        <f>'الاجمالى المنصرف'!P459</f>
        <v>#REF!</v>
      </c>
      <c r="I459" s="58" t="e">
        <f t="shared" si="14"/>
        <v>#REF!</v>
      </c>
      <c r="J459" s="107"/>
      <c r="K459" s="38" t="e">
        <f t="shared" si="15"/>
        <v>#REF!</v>
      </c>
    </row>
    <row r="460" spans="1:11" ht="24.95" customHeight="1" thickTop="1" thickBot="1">
      <c r="A460" s="30">
        <v>457</v>
      </c>
      <c r="B460" s="30"/>
      <c r="C460" s="30"/>
      <c r="D460" s="38">
        <v>0</v>
      </c>
      <c r="E460" s="54" t="e">
        <f>'اجمالى الوارد'!P460</f>
        <v>#REF!</v>
      </c>
      <c r="F460" s="54" t="e">
        <f>#REF!</f>
        <v>#REF!</v>
      </c>
      <c r="G460" s="54">
        <f>SUMIF(مرتجع!$D:$D,A460,مرتجع!$H:$H)</f>
        <v>0</v>
      </c>
      <c r="H460" s="54" t="e">
        <f>'الاجمالى المنصرف'!P460</f>
        <v>#REF!</v>
      </c>
      <c r="I460" s="58" t="e">
        <f t="shared" si="14"/>
        <v>#REF!</v>
      </c>
      <c r="J460" s="107"/>
      <c r="K460" s="38" t="e">
        <f t="shared" si="15"/>
        <v>#REF!</v>
      </c>
    </row>
    <row r="461" spans="1:11" ht="24.95" customHeight="1" thickTop="1" thickBot="1">
      <c r="A461" s="30">
        <v>458</v>
      </c>
      <c r="B461" s="30"/>
      <c r="C461" s="30"/>
      <c r="D461" s="38">
        <v>0</v>
      </c>
      <c r="E461" s="54" t="e">
        <f>'اجمالى الوارد'!P461</f>
        <v>#REF!</v>
      </c>
      <c r="F461" s="54" t="e">
        <f>#REF!</f>
        <v>#REF!</v>
      </c>
      <c r="G461" s="54">
        <f>SUMIF(مرتجع!$D:$D,A461,مرتجع!$H:$H)</f>
        <v>0</v>
      </c>
      <c r="H461" s="54" t="e">
        <f>'الاجمالى المنصرف'!P461</f>
        <v>#REF!</v>
      </c>
      <c r="I461" s="58" t="e">
        <f t="shared" si="14"/>
        <v>#REF!</v>
      </c>
      <c r="J461" s="107"/>
      <c r="K461" s="38" t="e">
        <f t="shared" si="15"/>
        <v>#REF!</v>
      </c>
    </row>
    <row r="462" spans="1:11" ht="24.95" customHeight="1" thickTop="1" thickBot="1">
      <c r="A462" s="30">
        <v>459</v>
      </c>
      <c r="B462" s="30"/>
      <c r="C462" s="30"/>
      <c r="D462" s="38">
        <v>0</v>
      </c>
      <c r="E462" s="54" t="e">
        <f>'اجمالى الوارد'!P462</f>
        <v>#REF!</v>
      </c>
      <c r="F462" s="54" t="e">
        <f>#REF!</f>
        <v>#REF!</v>
      </c>
      <c r="G462" s="54">
        <f>SUMIF(مرتجع!$D:$D,A462,مرتجع!$H:$H)</f>
        <v>0</v>
      </c>
      <c r="H462" s="54" t="e">
        <f>'الاجمالى المنصرف'!P462</f>
        <v>#REF!</v>
      </c>
      <c r="I462" s="58" t="e">
        <f t="shared" si="14"/>
        <v>#REF!</v>
      </c>
      <c r="J462" s="107"/>
      <c r="K462" s="38" t="e">
        <f t="shared" si="15"/>
        <v>#REF!</v>
      </c>
    </row>
    <row r="463" spans="1:11" ht="24.95" customHeight="1" thickTop="1" thickBot="1">
      <c r="A463" s="30">
        <v>460</v>
      </c>
      <c r="B463" s="30"/>
      <c r="C463" s="30"/>
      <c r="D463" s="38">
        <v>0</v>
      </c>
      <c r="E463" s="54" t="e">
        <f>'اجمالى الوارد'!P463</f>
        <v>#REF!</v>
      </c>
      <c r="F463" s="54" t="e">
        <f>#REF!</f>
        <v>#REF!</v>
      </c>
      <c r="G463" s="54">
        <f>SUMIF(مرتجع!$D:$D,A463,مرتجع!$H:$H)</f>
        <v>0</v>
      </c>
      <c r="H463" s="54" t="e">
        <f>'الاجمالى المنصرف'!P463</f>
        <v>#REF!</v>
      </c>
      <c r="I463" s="58" t="e">
        <f t="shared" si="14"/>
        <v>#REF!</v>
      </c>
      <c r="J463" s="107"/>
      <c r="K463" s="38" t="e">
        <f t="shared" si="15"/>
        <v>#REF!</v>
      </c>
    </row>
    <row r="464" spans="1:11" ht="24.95" customHeight="1" thickTop="1" thickBot="1">
      <c r="A464" s="30">
        <v>461</v>
      </c>
      <c r="B464" s="30"/>
      <c r="C464" s="30"/>
      <c r="D464" s="38">
        <v>0</v>
      </c>
      <c r="E464" s="54" t="e">
        <f>'اجمالى الوارد'!P464</f>
        <v>#REF!</v>
      </c>
      <c r="F464" s="54" t="e">
        <f>#REF!</f>
        <v>#REF!</v>
      </c>
      <c r="G464" s="54">
        <f>SUMIF(مرتجع!$D:$D,A464,مرتجع!$H:$H)</f>
        <v>0</v>
      </c>
      <c r="H464" s="54" t="e">
        <f>'الاجمالى المنصرف'!P464</f>
        <v>#REF!</v>
      </c>
      <c r="I464" s="58" t="e">
        <f t="shared" si="14"/>
        <v>#REF!</v>
      </c>
      <c r="J464" s="107"/>
      <c r="K464" s="38" t="e">
        <f t="shared" si="15"/>
        <v>#REF!</v>
      </c>
    </row>
    <row r="465" spans="1:14" ht="24.95" customHeight="1" thickTop="1" thickBot="1">
      <c r="A465" s="30">
        <v>462</v>
      </c>
      <c r="B465" s="30"/>
      <c r="C465" s="30"/>
      <c r="D465" s="38">
        <v>0</v>
      </c>
      <c r="E465" s="54" t="e">
        <f>'اجمالى الوارد'!P465</f>
        <v>#REF!</v>
      </c>
      <c r="F465" s="54" t="e">
        <f>#REF!</f>
        <v>#REF!</v>
      </c>
      <c r="G465" s="54">
        <f>SUMIF(مرتجع!$D:$D,A465,مرتجع!$H:$H)</f>
        <v>0</v>
      </c>
      <c r="H465" s="54" t="e">
        <f>'الاجمالى المنصرف'!P465</f>
        <v>#REF!</v>
      </c>
      <c r="I465" s="58" t="e">
        <f t="shared" si="14"/>
        <v>#REF!</v>
      </c>
      <c r="J465" s="107"/>
      <c r="K465" s="38" t="e">
        <f t="shared" si="15"/>
        <v>#REF!</v>
      </c>
    </row>
    <row r="466" spans="1:14" ht="24.95" customHeight="1" thickTop="1" thickBot="1">
      <c r="A466" s="30">
        <v>463</v>
      </c>
      <c r="B466" s="30"/>
      <c r="C466" s="30"/>
      <c r="D466" s="38">
        <v>0</v>
      </c>
      <c r="E466" s="54" t="e">
        <f>'اجمالى الوارد'!P466</f>
        <v>#REF!</v>
      </c>
      <c r="F466" s="54" t="e">
        <f>#REF!</f>
        <v>#REF!</v>
      </c>
      <c r="G466" s="54">
        <f>SUMIF(مرتجع!$D:$D,A466,مرتجع!$H:$H)</f>
        <v>0</v>
      </c>
      <c r="H466" s="54" t="e">
        <f>'الاجمالى المنصرف'!P466</f>
        <v>#REF!</v>
      </c>
      <c r="I466" s="58" t="e">
        <f t="shared" si="14"/>
        <v>#REF!</v>
      </c>
      <c r="J466" s="107"/>
      <c r="K466" s="38" t="e">
        <f t="shared" si="15"/>
        <v>#REF!</v>
      </c>
    </row>
    <row r="467" spans="1:14" ht="24.95" customHeight="1" thickTop="1" thickBot="1">
      <c r="A467" s="30">
        <v>464</v>
      </c>
      <c r="B467" s="30"/>
      <c r="C467" s="30"/>
      <c r="D467" s="38">
        <v>0</v>
      </c>
      <c r="E467" s="54" t="e">
        <f>'اجمالى الوارد'!P467</f>
        <v>#REF!</v>
      </c>
      <c r="F467" s="54" t="e">
        <f>#REF!</f>
        <v>#REF!</v>
      </c>
      <c r="G467" s="54">
        <f>SUMIF(مرتجع!$D:$D,A467,مرتجع!$H:$H)</f>
        <v>0</v>
      </c>
      <c r="H467" s="54" t="e">
        <f>'الاجمالى المنصرف'!P467</f>
        <v>#REF!</v>
      </c>
      <c r="I467" s="58" t="e">
        <f t="shared" si="14"/>
        <v>#REF!</v>
      </c>
      <c r="J467" s="107"/>
      <c r="K467" s="38" t="e">
        <f t="shared" si="15"/>
        <v>#REF!</v>
      </c>
    </row>
    <row r="468" spans="1:14" ht="24.95" customHeight="1" thickTop="1" thickBot="1">
      <c r="A468" s="30">
        <v>465</v>
      </c>
      <c r="B468" s="30"/>
      <c r="C468" s="30"/>
      <c r="D468" s="38">
        <v>0</v>
      </c>
      <c r="E468" s="54" t="e">
        <f>'اجمالى الوارد'!P468</f>
        <v>#REF!</v>
      </c>
      <c r="F468" s="54" t="e">
        <f>#REF!</f>
        <v>#REF!</v>
      </c>
      <c r="G468" s="54">
        <f>SUMIF(مرتجع!$D:$D,A468,مرتجع!$H:$H)</f>
        <v>0</v>
      </c>
      <c r="H468" s="54" t="e">
        <f>'الاجمالى المنصرف'!P468</f>
        <v>#REF!</v>
      </c>
      <c r="I468" s="58" t="e">
        <f t="shared" si="14"/>
        <v>#REF!</v>
      </c>
      <c r="J468" s="107"/>
      <c r="K468" s="38" t="e">
        <f t="shared" si="15"/>
        <v>#REF!</v>
      </c>
    </row>
    <row r="469" spans="1:14" ht="24.95" customHeight="1" thickTop="1" thickBot="1">
      <c r="A469" s="30">
        <v>466</v>
      </c>
      <c r="B469" s="30"/>
      <c r="C469" s="30"/>
      <c r="D469" s="38">
        <v>0</v>
      </c>
      <c r="E469" s="54" t="e">
        <f>'اجمالى الوارد'!P469</f>
        <v>#REF!</v>
      </c>
      <c r="F469" s="54" t="e">
        <f>#REF!</f>
        <v>#REF!</v>
      </c>
      <c r="G469" s="54">
        <f>SUMIF(مرتجع!$D:$D,A469,مرتجع!$H:$H)</f>
        <v>0</v>
      </c>
      <c r="H469" s="54" t="e">
        <f>'الاجمالى المنصرف'!P469</f>
        <v>#REF!</v>
      </c>
      <c r="I469" s="58" t="e">
        <f t="shared" si="14"/>
        <v>#REF!</v>
      </c>
      <c r="J469" s="107"/>
      <c r="K469" s="38" t="e">
        <f t="shared" si="15"/>
        <v>#REF!</v>
      </c>
    </row>
    <row r="470" spans="1:14" ht="24.95" customHeight="1" thickTop="1" thickBot="1">
      <c r="A470" s="30">
        <v>467</v>
      </c>
      <c r="B470" s="30"/>
      <c r="C470" s="30"/>
      <c r="D470" s="38">
        <v>0</v>
      </c>
      <c r="E470" s="54" t="e">
        <f>'اجمالى الوارد'!P470</f>
        <v>#REF!</v>
      </c>
      <c r="F470" s="54" t="e">
        <f>#REF!</f>
        <v>#REF!</v>
      </c>
      <c r="G470" s="54">
        <f>SUMIF(مرتجع!$D:$D,A470,مرتجع!$H:$H)</f>
        <v>0</v>
      </c>
      <c r="H470" s="54" t="e">
        <f>'الاجمالى المنصرف'!P470</f>
        <v>#REF!</v>
      </c>
      <c r="I470" s="58" t="e">
        <f t="shared" si="14"/>
        <v>#REF!</v>
      </c>
      <c r="J470" s="107"/>
      <c r="K470" s="38" t="e">
        <f t="shared" si="15"/>
        <v>#REF!</v>
      </c>
    </row>
    <row r="471" spans="1:14" ht="24.95" customHeight="1" thickTop="1" thickBot="1">
      <c r="A471" s="30">
        <v>468</v>
      </c>
      <c r="B471" s="30"/>
      <c r="C471" s="30"/>
      <c r="D471" s="38">
        <v>0</v>
      </c>
      <c r="E471" s="54" t="e">
        <f>'اجمالى الوارد'!P471</f>
        <v>#REF!</v>
      </c>
      <c r="F471" s="54" t="e">
        <f>#REF!</f>
        <v>#REF!</v>
      </c>
      <c r="G471" s="54">
        <f>SUMIF(مرتجع!$D:$D,A471,مرتجع!$H:$H)</f>
        <v>0</v>
      </c>
      <c r="H471" s="54" t="e">
        <f>'الاجمالى المنصرف'!P471</f>
        <v>#REF!</v>
      </c>
      <c r="I471" s="58" t="e">
        <f t="shared" si="14"/>
        <v>#REF!</v>
      </c>
      <c r="J471" s="107"/>
      <c r="K471" s="38" t="e">
        <f t="shared" si="15"/>
        <v>#REF!</v>
      </c>
    </row>
    <row r="472" spans="1:14" ht="24.95" customHeight="1" thickTop="1" thickBot="1">
      <c r="A472" s="30">
        <v>469</v>
      </c>
      <c r="B472" s="30"/>
      <c r="C472" s="30"/>
      <c r="D472" s="38">
        <v>0</v>
      </c>
      <c r="E472" s="54" t="e">
        <f>'اجمالى الوارد'!P472</f>
        <v>#REF!</v>
      </c>
      <c r="F472" s="54" t="e">
        <f>#REF!</f>
        <v>#REF!</v>
      </c>
      <c r="G472" s="54">
        <f>SUMIF(مرتجع!$D:$D,A472,مرتجع!$H:$H)</f>
        <v>0</v>
      </c>
      <c r="H472" s="54" t="e">
        <f>'الاجمالى المنصرف'!P472</f>
        <v>#REF!</v>
      </c>
      <c r="I472" s="58" t="e">
        <f t="shared" si="14"/>
        <v>#REF!</v>
      </c>
      <c r="J472" s="107"/>
      <c r="K472" s="38" t="e">
        <f t="shared" si="15"/>
        <v>#REF!</v>
      </c>
    </row>
    <row r="473" spans="1:14" ht="24.95" customHeight="1" thickTop="1" thickBot="1">
      <c r="A473" s="30">
        <v>470</v>
      </c>
      <c r="B473" s="30" t="s">
        <v>379</v>
      </c>
      <c r="C473" s="30"/>
      <c r="D473" s="38">
        <v>0</v>
      </c>
      <c r="E473" s="54" t="e">
        <f>'اجمالى الوارد'!P473</f>
        <v>#REF!</v>
      </c>
      <c r="F473" s="54" t="e">
        <f>#REF!</f>
        <v>#REF!</v>
      </c>
      <c r="G473" s="54">
        <f>SUMIF(مرتجع!$D:$D,A473,مرتجع!$H:$H)</f>
        <v>1</v>
      </c>
      <c r="H473" s="54" t="e">
        <f>'الاجمالى المنصرف'!P473</f>
        <v>#REF!</v>
      </c>
      <c r="I473" s="58" t="e">
        <f t="shared" si="14"/>
        <v>#REF!</v>
      </c>
      <c r="J473" s="107"/>
      <c r="K473" s="38" t="e">
        <f t="shared" si="15"/>
        <v>#REF!</v>
      </c>
    </row>
    <row r="474" spans="1:14" ht="24.95" customHeight="1" thickTop="1" thickBot="1">
      <c r="A474" s="30">
        <v>471</v>
      </c>
      <c r="B474" s="30" t="s">
        <v>627</v>
      </c>
      <c r="C474" s="30"/>
      <c r="D474" s="38">
        <v>0</v>
      </c>
      <c r="E474" s="54" t="e">
        <f>'اجمالى الوارد'!P474</f>
        <v>#REF!</v>
      </c>
      <c r="F474" s="54" t="e">
        <f>#REF!</f>
        <v>#REF!</v>
      </c>
      <c r="G474" s="54">
        <f>SUMIF(مرتجع!$D:$D,A474,مرتجع!$H:$H)</f>
        <v>20</v>
      </c>
      <c r="H474" s="54" t="e">
        <f>'الاجمالى المنصرف'!P474</f>
        <v>#REF!</v>
      </c>
      <c r="I474" s="58" t="e">
        <f t="shared" si="14"/>
        <v>#REF!</v>
      </c>
      <c r="J474" s="107"/>
      <c r="K474" s="38" t="e">
        <f t="shared" si="15"/>
        <v>#REF!</v>
      </c>
      <c r="M474" s="62"/>
      <c r="N474" s="62"/>
    </row>
    <row r="475" spans="1:14" ht="24.95" customHeight="1" thickTop="1" thickBot="1">
      <c r="A475" s="30">
        <v>472</v>
      </c>
      <c r="B475" s="30" t="s">
        <v>628</v>
      </c>
      <c r="C475" s="30"/>
      <c r="D475" s="38">
        <v>0</v>
      </c>
      <c r="E475" s="54" t="e">
        <f>'اجمالى الوارد'!P475</f>
        <v>#REF!</v>
      </c>
      <c r="F475" s="54" t="e">
        <f>#REF!</f>
        <v>#REF!</v>
      </c>
      <c r="G475" s="54">
        <f>SUMIF(مرتجع!$D:$D,A475,مرتجع!$H:$H)</f>
        <v>0</v>
      </c>
      <c r="H475" s="54" t="e">
        <f>'الاجمالى المنصرف'!P475</f>
        <v>#REF!</v>
      </c>
      <c r="I475" s="58" t="e">
        <f t="shared" si="14"/>
        <v>#REF!</v>
      </c>
      <c r="J475" s="107"/>
      <c r="K475" s="38" t="e">
        <f t="shared" si="15"/>
        <v>#REF!</v>
      </c>
    </row>
    <row r="476" spans="1:14" ht="24.95" customHeight="1" thickTop="1" thickBot="1">
      <c r="A476" s="30">
        <v>473</v>
      </c>
      <c r="B476" s="30" t="s">
        <v>630</v>
      </c>
      <c r="C476" s="30"/>
      <c r="D476" s="38">
        <v>0</v>
      </c>
      <c r="E476" s="54" t="e">
        <f>'اجمالى الوارد'!P476</f>
        <v>#REF!</v>
      </c>
      <c r="F476" s="54" t="e">
        <f>#REF!</f>
        <v>#REF!</v>
      </c>
      <c r="G476" s="54">
        <f>SUMIF(مرتجع!$D:$D,A476,مرتجع!$H:$H)</f>
        <v>0</v>
      </c>
      <c r="H476" s="54" t="e">
        <f>'الاجمالى المنصرف'!P476</f>
        <v>#REF!</v>
      </c>
      <c r="I476" s="58" t="e">
        <f t="shared" si="14"/>
        <v>#REF!</v>
      </c>
      <c r="J476" s="107"/>
      <c r="K476" s="38" t="e">
        <f t="shared" si="15"/>
        <v>#REF!</v>
      </c>
    </row>
    <row r="477" spans="1:14" ht="24.95" customHeight="1" thickTop="1" thickBot="1">
      <c r="A477" s="30">
        <v>474</v>
      </c>
      <c r="B477" s="30" t="s">
        <v>631</v>
      </c>
      <c r="C477" s="30"/>
      <c r="D477" s="38">
        <v>0</v>
      </c>
      <c r="E477" s="54" t="e">
        <f>'اجمالى الوارد'!P477</f>
        <v>#REF!</v>
      </c>
      <c r="F477" s="54" t="e">
        <f>#REF!</f>
        <v>#REF!</v>
      </c>
      <c r="G477" s="54">
        <f>SUMIF(مرتجع!$D:$D,A477,مرتجع!$H:$H)</f>
        <v>0</v>
      </c>
      <c r="H477" s="54" t="e">
        <f>'الاجمالى المنصرف'!P477</f>
        <v>#REF!</v>
      </c>
      <c r="I477" s="58" t="e">
        <f t="shared" si="14"/>
        <v>#REF!</v>
      </c>
      <c r="J477" s="107"/>
      <c r="K477" s="38" t="e">
        <f t="shared" si="15"/>
        <v>#REF!</v>
      </c>
    </row>
    <row r="478" spans="1:14" ht="24.95" customHeight="1" thickTop="1" thickBot="1">
      <c r="A478" s="30">
        <v>475</v>
      </c>
      <c r="B478" s="30" t="s">
        <v>629</v>
      </c>
      <c r="C478" s="30"/>
      <c r="D478" s="38">
        <v>0</v>
      </c>
      <c r="E478" s="54" t="e">
        <f>'اجمالى الوارد'!P478</f>
        <v>#REF!</v>
      </c>
      <c r="F478" s="54" t="e">
        <f>#REF!</f>
        <v>#REF!</v>
      </c>
      <c r="G478" s="54">
        <f>SUMIF(مرتجع!$D:$D,A478,مرتجع!$H:$H)</f>
        <v>0</v>
      </c>
      <c r="H478" s="54" t="e">
        <f>'الاجمالى المنصرف'!P478</f>
        <v>#REF!</v>
      </c>
      <c r="I478" s="58" t="e">
        <f t="shared" si="14"/>
        <v>#REF!</v>
      </c>
      <c r="J478" s="107"/>
      <c r="K478" s="38" t="e">
        <f t="shared" si="15"/>
        <v>#REF!</v>
      </c>
    </row>
    <row r="479" spans="1:14" ht="24.95" customHeight="1" thickTop="1" thickBot="1">
      <c r="A479" s="30">
        <v>476</v>
      </c>
      <c r="B479" s="30" t="s">
        <v>632</v>
      </c>
      <c r="C479" s="30"/>
      <c r="D479" s="38">
        <v>0</v>
      </c>
      <c r="E479" s="54" t="e">
        <f>'اجمالى الوارد'!P479</f>
        <v>#REF!</v>
      </c>
      <c r="F479" s="54" t="e">
        <f>#REF!</f>
        <v>#REF!</v>
      </c>
      <c r="G479" s="54">
        <f>SUMIF(مرتجع!$D:$D,A479,مرتجع!$H:$H)</f>
        <v>0</v>
      </c>
      <c r="H479" s="54" t="e">
        <f>'الاجمالى المنصرف'!P479</f>
        <v>#REF!</v>
      </c>
      <c r="I479" s="58" t="e">
        <f t="shared" si="14"/>
        <v>#REF!</v>
      </c>
      <c r="J479" s="107"/>
      <c r="K479" s="38" t="e">
        <f t="shared" si="15"/>
        <v>#REF!</v>
      </c>
    </row>
    <row r="480" spans="1:14" ht="24.95" customHeight="1" thickTop="1" thickBot="1">
      <c r="A480" s="30">
        <v>477</v>
      </c>
      <c r="B480" s="30"/>
      <c r="C480" s="30"/>
      <c r="D480" s="38">
        <v>0</v>
      </c>
      <c r="E480" s="54" t="e">
        <f>'اجمالى الوارد'!P480</f>
        <v>#REF!</v>
      </c>
      <c r="F480" s="54" t="e">
        <f>#REF!</f>
        <v>#REF!</v>
      </c>
      <c r="G480" s="54">
        <f>SUMIF(مرتجع!$D:$D,A480,مرتجع!$H:$H)</f>
        <v>0</v>
      </c>
      <c r="H480" s="54" t="e">
        <f>'الاجمالى المنصرف'!P480</f>
        <v>#REF!</v>
      </c>
      <c r="I480" s="58" t="e">
        <f t="shared" si="14"/>
        <v>#REF!</v>
      </c>
      <c r="J480" s="107"/>
      <c r="K480" s="38" t="e">
        <f t="shared" si="15"/>
        <v>#REF!</v>
      </c>
    </row>
    <row r="481" spans="1:11" ht="24.95" customHeight="1" thickTop="1" thickBot="1">
      <c r="A481" s="30">
        <v>478</v>
      </c>
      <c r="B481" s="30"/>
      <c r="C481" s="30"/>
      <c r="D481" s="38">
        <v>0</v>
      </c>
      <c r="E481" s="54" t="e">
        <f>'اجمالى الوارد'!P481</f>
        <v>#REF!</v>
      </c>
      <c r="F481" s="54" t="e">
        <f>#REF!</f>
        <v>#REF!</v>
      </c>
      <c r="G481" s="54">
        <f>SUMIF(مرتجع!$D:$D,A481,مرتجع!$H:$H)</f>
        <v>0</v>
      </c>
      <c r="H481" s="54" t="e">
        <f>'الاجمالى المنصرف'!P481</f>
        <v>#REF!</v>
      </c>
      <c r="I481" s="58" t="e">
        <f t="shared" si="14"/>
        <v>#REF!</v>
      </c>
      <c r="J481" s="107"/>
      <c r="K481" s="38" t="e">
        <f t="shared" si="15"/>
        <v>#REF!</v>
      </c>
    </row>
    <row r="482" spans="1:11" ht="24.95" customHeight="1" thickTop="1" thickBot="1">
      <c r="A482" s="30">
        <v>479</v>
      </c>
      <c r="B482" s="30"/>
      <c r="C482" s="30"/>
      <c r="D482" s="38">
        <v>0</v>
      </c>
      <c r="E482" s="54" t="e">
        <f>'اجمالى الوارد'!P482</f>
        <v>#REF!</v>
      </c>
      <c r="F482" s="54" t="e">
        <f>#REF!</f>
        <v>#REF!</v>
      </c>
      <c r="G482" s="54">
        <f>SUMIF(مرتجع!$D:$D,A482,مرتجع!$H:$H)</f>
        <v>0</v>
      </c>
      <c r="H482" s="54" t="e">
        <f>'الاجمالى المنصرف'!P482</f>
        <v>#REF!</v>
      </c>
      <c r="I482" s="58" t="e">
        <f t="shared" si="14"/>
        <v>#REF!</v>
      </c>
      <c r="J482" s="107"/>
      <c r="K482" s="38" t="e">
        <f t="shared" si="15"/>
        <v>#REF!</v>
      </c>
    </row>
    <row r="483" spans="1:11" ht="24.95" customHeight="1" thickTop="1" thickBot="1">
      <c r="A483" s="30">
        <v>480</v>
      </c>
      <c r="B483" s="30"/>
      <c r="C483" s="30"/>
      <c r="D483" s="38">
        <v>0</v>
      </c>
      <c r="E483" s="54" t="e">
        <f>'اجمالى الوارد'!P483</f>
        <v>#REF!</v>
      </c>
      <c r="F483" s="54" t="e">
        <f>#REF!</f>
        <v>#REF!</v>
      </c>
      <c r="G483" s="54">
        <f>SUMIF(مرتجع!$D:$D,A483,مرتجع!$H:$H)</f>
        <v>0</v>
      </c>
      <c r="H483" s="54" t="e">
        <f>'الاجمالى المنصرف'!P483</f>
        <v>#REF!</v>
      </c>
      <c r="I483" s="58" t="e">
        <f t="shared" si="14"/>
        <v>#REF!</v>
      </c>
      <c r="J483" s="107"/>
      <c r="K483" s="38" t="e">
        <f t="shared" si="15"/>
        <v>#REF!</v>
      </c>
    </row>
    <row r="484" spans="1:11" ht="24.95" customHeight="1" thickTop="1" thickBot="1">
      <c r="A484" s="30">
        <v>481</v>
      </c>
      <c r="B484" s="30" t="s">
        <v>384</v>
      </c>
      <c r="C484" s="30"/>
      <c r="D484" s="38">
        <v>0</v>
      </c>
      <c r="E484" s="54" t="e">
        <f>'اجمالى الوارد'!P484</f>
        <v>#REF!</v>
      </c>
      <c r="F484" s="54" t="e">
        <f>#REF!</f>
        <v>#REF!</v>
      </c>
      <c r="G484" s="54">
        <f>SUMIF(مرتجع!$D:$D,A484,مرتجع!$H:$H)</f>
        <v>0</v>
      </c>
      <c r="H484" s="54" t="e">
        <f>'الاجمالى المنصرف'!P484</f>
        <v>#REF!</v>
      </c>
      <c r="I484" s="58" t="e">
        <f t="shared" si="14"/>
        <v>#REF!</v>
      </c>
      <c r="J484" s="107"/>
      <c r="K484" s="38" t="e">
        <f t="shared" si="15"/>
        <v>#REF!</v>
      </c>
    </row>
    <row r="485" spans="1:11" ht="24.95" customHeight="1" thickTop="1" thickBot="1">
      <c r="A485" s="30">
        <v>482</v>
      </c>
      <c r="B485" s="30" t="s">
        <v>385</v>
      </c>
      <c r="C485" s="30"/>
      <c r="D485" s="38">
        <v>0</v>
      </c>
      <c r="E485" s="54" t="e">
        <f>'اجمالى الوارد'!P485</f>
        <v>#REF!</v>
      </c>
      <c r="F485" s="54" t="e">
        <f>#REF!</f>
        <v>#REF!</v>
      </c>
      <c r="G485" s="54">
        <f>SUMIF(مرتجع!$D:$D,A485,مرتجع!$H:$H)</f>
        <v>0</v>
      </c>
      <c r="H485" s="54" t="e">
        <f>'الاجمالى المنصرف'!P485</f>
        <v>#REF!</v>
      </c>
      <c r="I485" s="58" t="e">
        <f t="shared" si="14"/>
        <v>#REF!</v>
      </c>
      <c r="J485" s="107"/>
      <c r="K485" s="38" t="e">
        <f t="shared" si="15"/>
        <v>#REF!</v>
      </c>
    </row>
    <row r="486" spans="1:11" ht="24.95" customHeight="1" thickTop="1" thickBot="1">
      <c r="A486" s="30">
        <v>483</v>
      </c>
      <c r="B486" s="30"/>
      <c r="C486" s="30"/>
      <c r="D486" s="38">
        <v>0</v>
      </c>
      <c r="E486" s="54" t="e">
        <f>'اجمالى الوارد'!P486</f>
        <v>#REF!</v>
      </c>
      <c r="F486" s="54" t="e">
        <f>#REF!</f>
        <v>#REF!</v>
      </c>
      <c r="G486" s="54">
        <f>SUMIF(مرتجع!$D:$D,A486,مرتجع!$H:$H)</f>
        <v>0</v>
      </c>
      <c r="H486" s="54" t="e">
        <f>'الاجمالى المنصرف'!P486</f>
        <v>#REF!</v>
      </c>
      <c r="I486" s="58" t="e">
        <f t="shared" si="14"/>
        <v>#REF!</v>
      </c>
      <c r="J486" s="107"/>
      <c r="K486" s="38" t="e">
        <f t="shared" si="15"/>
        <v>#REF!</v>
      </c>
    </row>
    <row r="487" spans="1:11" ht="24.95" customHeight="1" thickTop="1" thickBot="1">
      <c r="A487" s="30">
        <v>484</v>
      </c>
      <c r="B487" s="30"/>
      <c r="C487" s="30"/>
      <c r="D487" s="38">
        <v>0</v>
      </c>
      <c r="E487" s="54" t="e">
        <f>'اجمالى الوارد'!P487</f>
        <v>#REF!</v>
      </c>
      <c r="F487" s="54" t="e">
        <f>#REF!</f>
        <v>#REF!</v>
      </c>
      <c r="G487" s="54">
        <f>SUMIF(مرتجع!$D:$D,A487,مرتجع!$H:$H)</f>
        <v>0</v>
      </c>
      <c r="H487" s="54" t="e">
        <f>'الاجمالى المنصرف'!P487</f>
        <v>#REF!</v>
      </c>
      <c r="I487" s="58" t="e">
        <f t="shared" si="14"/>
        <v>#REF!</v>
      </c>
      <c r="J487" s="107"/>
      <c r="K487" s="38" t="e">
        <f t="shared" si="15"/>
        <v>#REF!</v>
      </c>
    </row>
    <row r="488" spans="1:11" ht="24.95" customHeight="1" thickTop="1" thickBot="1">
      <c r="A488" s="30">
        <v>485</v>
      </c>
      <c r="B488" s="30"/>
      <c r="C488" s="30"/>
      <c r="D488" s="38">
        <v>0</v>
      </c>
      <c r="E488" s="54" t="e">
        <f>'اجمالى الوارد'!P488</f>
        <v>#REF!</v>
      </c>
      <c r="F488" s="54" t="e">
        <f>#REF!</f>
        <v>#REF!</v>
      </c>
      <c r="G488" s="54">
        <f>SUMIF(مرتجع!$D:$D,A488,مرتجع!$H:$H)</f>
        <v>0</v>
      </c>
      <c r="H488" s="54" t="e">
        <f>'الاجمالى المنصرف'!P488</f>
        <v>#REF!</v>
      </c>
      <c r="I488" s="58" t="e">
        <f t="shared" si="14"/>
        <v>#REF!</v>
      </c>
      <c r="J488" s="107"/>
      <c r="K488" s="38" t="e">
        <f t="shared" si="15"/>
        <v>#REF!</v>
      </c>
    </row>
    <row r="489" spans="1:11" ht="24.95" customHeight="1" thickTop="1" thickBot="1">
      <c r="A489" s="30">
        <v>486</v>
      </c>
      <c r="B489" s="30"/>
      <c r="C489" s="30"/>
      <c r="D489" s="38">
        <v>0</v>
      </c>
      <c r="E489" s="54" t="e">
        <f>'اجمالى الوارد'!P489</f>
        <v>#REF!</v>
      </c>
      <c r="F489" s="54" t="e">
        <f>#REF!</f>
        <v>#REF!</v>
      </c>
      <c r="G489" s="54">
        <f>SUMIF(مرتجع!$D:$D,A489,مرتجع!$H:$H)</f>
        <v>0</v>
      </c>
      <c r="H489" s="54" t="e">
        <f>'الاجمالى المنصرف'!P489</f>
        <v>#REF!</v>
      </c>
      <c r="I489" s="58" t="e">
        <f t="shared" si="14"/>
        <v>#REF!</v>
      </c>
      <c r="J489" s="107"/>
      <c r="K489" s="38" t="e">
        <f t="shared" si="15"/>
        <v>#REF!</v>
      </c>
    </row>
    <row r="490" spans="1:11" ht="24.95" customHeight="1" thickTop="1" thickBot="1">
      <c r="A490" s="30">
        <v>487</v>
      </c>
      <c r="B490" s="30"/>
      <c r="C490" s="30"/>
      <c r="D490" s="38">
        <v>0</v>
      </c>
      <c r="E490" s="54" t="e">
        <f>'اجمالى الوارد'!P490</f>
        <v>#REF!</v>
      </c>
      <c r="F490" s="54" t="e">
        <f>#REF!</f>
        <v>#REF!</v>
      </c>
      <c r="G490" s="54">
        <f>SUMIF(مرتجع!$D:$D,A490,مرتجع!$H:$H)</f>
        <v>0</v>
      </c>
      <c r="H490" s="54" t="e">
        <f>'الاجمالى المنصرف'!P490</f>
        <v>#REF!</v>
      </c>
      <c r="I490" s="58" t="e">
        <f t="shared" si="14"/>
        <v>#REF!</v>
      </c>
      <c r="J490" s="107"/>
      <c r="K490" s="38" t="e">
        <f t="shared" si="15"/>
        <v>#REF!</v>
      </c>
    </row>
    <row r="491" spans="1:11" ht="24.95" customHeight="1" thickTop="1" thickBot="1">
      <c r="A491" s="30">
        <v>488</v>
      </c>
      <c r="B491" s="30"/>
      <c r="C491" s="30"/>
      <c r="D491" s="38">
        <v>0</v>
      </c>
      <c r="E491" s="54" t="e">
        <f>'اجمالى الوارد'!P491</f>
        <v>#REF!</v>
      </c>
      <c r="F491" s="54" t="e">
        <f>#REF!</f>
        <v>#REF!</v>
      </c>
      <c r="G491" s="54">
        <f>SUMIF(مرتجع!$D:$D,A491,مرتجع!$H:$H)</f>
        <v>0</v>
      </c>
      <c r="H491" s="54" t="e">
        <f>'الاجمالى المنصرف'!P491</f>
        <v>#REF!</v>
      </c>
      <c r="I491" s="58" t="e">
        <f t="shared" si="14"/>
        <v>#REF!</v>
      </c>
      <c r="J491" s="107"/>
      <c r="K491" s="38" t="e">
        <f t="shared" si="15"/>
        <v>#REF!</v>
      </c>
    </row>
    <row r="492" spans="1:11" ht="24.95" customHeight="1" thickTop="1" thickBot="1">
      <c r="A492" s="30">
        <v>489</v>
      </c>
      <c r="B492" s="30"/>
      <c r="C492" s="30"/>
      <c r="D492" s="38">
        <v>0</v>
      </c>
      <c r="E492" s="54" t="e">
        <f>'اجمالى الوارد'!P492</f>
        <v>#REF!</v>
      </c>
      <c r="F492" s="54" t="e">
        <f>#REF!</f>
        <v>#REF!</v>
      </c>
      <c r="G492" s="54">
        <f>SUMIF(مرتجع!$D:$D,A492,مرتجع!$H:$H)</f>
        <v>0</v>
      </c>
      <c r="H492" s="54" t="e">
        <f>'الاجمالى المنصرف'!P492</f>
        <v>#REF!</v>
      </c>
      <c r="I492" s="58" t="e">
        <f t="shared" si="14"/>
        <v>#REF!</v>
      </c>
      <c r="J492" s="107"/>
      <c r="K492" s="38" t="e">
        <f t="shared" si="15"/>
        <v>#REF!</v>
      </c>
    </row>
    <row r="493" spans="1:11" ht="24.95" customHeight="1" thickTop="1" thickBot="1">
      <c r="A493" s="30">
        <v>490</v>
      </c>
      <c r="B493" s="30"/>
      <c r="C493" s="30"/>
      <c r="D493" s="38">
        <v>0</v>
      </c>
      <c r="E493" s="54" t="e">
        <f>'اجمالى الوارد'!P493</f>
        <v>#REF!</v>
      </c>
      <c r="F493" s="54" t="e">
        <f>#REF!</f>
        <v>#REF!</v>
      </c>
      <c r="G493" s="54">
        <f>SUMIF(مرتجع!$D:$D,A493,مرتجع!$H:$H)</f>
        <v>0</v>
      </c>
      <c r="H493" s="54" t="e">
        <f>'الاجمالى المنصرف'!P493</f>
        <v>#REF!</v>
      </c>
      <c r="I493" s="58" t="e">
        <f t="shared" si="14"/>
        <v>#REF!</v>
      </c>
      <c r="J493" s="107"/>
      <c r="K493" s="38" t="e">
        <f t="shared" si="15"/>
        <v>#REF!</v>
      </c>
    </row>
    <row r="494" spans="1:11" ht="24.95" customHeight="1" thickTop="1" thickBot="1">
      <c r="A494" s="30">
        <v>491</v>
      </c>
      <c r="B494" s="30"/>
      <c r="C494" s="30"/>
      <c r="D494" s="38">
        <v>0</v>
      </c>
      <c r="E494" s="54" t="e">
        <f>'اجمالى الوارد'!P494</f>
        <v>#REF!</v>
      </c>
      <c r="F494" s="54" t="e">
        <f>#REF!</f>
        <v>#REF!</v>
      </c>
      <c r="G494" s="54">
        <f>SUMIF(مرتجع!$D:$D,A494,مرتجع!$H:$H)</f>
        <v>0</v>
      </c>
      <c r="H494" s="54" t="e">
        <f>'الاجمالى المنصرف'!P494</f>
        <v>#REF!</v>
      </c>
      <c r="I494" s="58" t="e">
        <f t="shared" si="14"/>
        <v>#REF!</v>
      </c>
      <c r="J494" s="107"/>
      <c r="K494" s="38" t="e">
        <f t="shared" si="15"/>
        <v>#REF!</v>
      </c>
    </row>
    <row r="495" spans="1:11" ht="24.95" customHeight="1" thickTop="1" thickBot="1">
      <c r="A495" s="30">
        <v>492</v>
      </c>
      <c r="B495" s="30"/>
      <c r="C495" s="30"/>
      <c r="D495" s="38">
        <v>0</v>
      </c>
      <c r="E495" s="54" t="e">
        <f>'اجمالى الوارد'!P495</f>
        <v>#REF!</v>
      </c>
      <c r="F495" s="54" t="e">
        <f>#REF!</f>
        <v>#REF!</v>
      </c>
      <c r="G495" s="54">
        <f>SUMIF(مرتجع!$D:$D,A495,مرتجع!$H:$H)</f>
        <v>0</v>
      </c>
      <c r="H495" s="54" t="e">
        <f>'الاجمالى المنصرف'!P495</f>
        <v>#REF!</v>
      </c>
      <c r="I495" s="58" t="e">
        <f t="shared" si="14"/>
        <v>#REF!</v>
      </c>
      <c r="J495" s="107"/>
      <c r="K495" s="38" t="e">
        <f t="shared" si="15"/>
        <v>#REF!</v>
      </c>
    </row>
    <row r="496" spans="1:11" ht="24.95" customHeight="1" thickTop="1" thickBot="1">
      <c r="A496" s="30">
        <v>493</v>
      </c>
      <c r="B496" s="30"/>
      <c r="C496" s="30"/>
      <c r="D496" s="38">
        <v>0</v>
      </c>
      <c r="E496" s="54" t="e">
        <f>'اجمالى الوارد'!P496</f>
        <v>#REF!</v>
      </c>
      <c r="F496" s="54" t="e">
        <f>#REF!</f>
        <v>#REF!</v>
      </c>
      <c r="G496" s="54">
        <f>SUMIF(مرتجع!$D:$D,A496,مرتجع!$H:$H)</f>
        <v>0</v>
      </c>
      <c r="H496" s="54" t="e">
        <f>'الاجمالى المنصرف'!P496</f>
        <v>#REF!</v>
      </c>
      <c r="I496" s="58" t="e">
        <f t="shared" si="14"/>
        <v>#REF!</v>
      </c>
      <c r="J496" s="107"/>
      <c r="K496" s="38" t="e">
        <f t="shared" si="15"/>
        <v>#REF!</v>
      </c>
    </row>
    <row r="497" spans="1:14" ht="24.95" customHeight="1" thickTop="1" thickBot="1">
      <c r="A497" s="30">
        <v>494</v>
      </c>
      <c r="B497" s="30"/>
      <c r="C497" s="30"/>
      <c r="D497" s="38">
        <v>0</v>
      </c>
      <c r="E497" s="54" t="e">
        <f>'اجمالى الوارد'!P497</f>
        <v>#REF!</v>
      </c>
      <c r="F497" s="54" t="e">
        <f>#REF!</f>
        <v>#REF!</v>
      </c>
      <c r="G497" s="54">
        <f>SUMIF(مرتجع!$D:$D,A497,مرتجع!$H:$H)</f>
        <v>0</v>
      </c>
      <c r="H497" s="54" t="e">
        <f>'الاجمالى المنصرف'!P497</f>
        <v>#REF!</v>
      </c>
      <c r="I497" s="58" t="e">
        <f t="shared" si="14"/>
        <v>#REF!</v>
      </c>
      <c r="J497" s="107"/>
      <c r="K497" s="38" t="e">
        <f t="shared" si="15"/>
        <v>#REF!</v>
      </c>
    </row>
    <row r="498" spans="1:14" ht="24.95" customHeight="1" thickTop="1" thickBot="1">
      <c r="A498" s="30">
        <v>495</v>
      </c>
      <c r="B498" s="30"/>
      <c r="C498" s="30"/>
      <c r="D498" s="38">
        <v>0</v>
      </c>
      <c r="E498" s="54" t="e">
        <f>'اجمالى الوارد'!P498</f>
        <v>#REF!</v>
      </c>
      <c r="F498" s="54" t="e">
        <f>#REF!</f>
        <v>#REF!</v>
      </c>
      <c r="G498" s="54">
        <f>SUMIF(مرتجع!$D:$D,A498,مرتجع!$H:$H)</f>
        <v>0</v>
      </c>
      <c r="H498" s="54" t="e">
        <f>'الاجمالى المنصرف'!P498</f>
        <v>#REF!</v>
      </c>
      <c r="I498" s="58" t="e">
        <f t="shared" si="14"/>
        <v>#REF!</v>
      </c>
      <c r="J498" s="107"/>
      <c r="K498" s="38" t="e">
        <f t="shared" si="15"/>
        <v>#REF!</v>
      </c>
    </row>
    <row r="499" spans="1:14" ht="24.95" customHeight="1" thickTop="1" thickBot="1">
      <c r="A499" s="30">
        <v>496</v>
      </c>
      <c r="B499" s="30"/>
      <c r="C499" s="30"/>
      <c r="D499" s="38">
        <v>0</v>
      </c>
      <c r="E499" s="54" t="e">
        <f>'اجمالى الوارد'!P499</f>
        <v>#REF!</v>
      </c>
      <c r="F499" s="54" t="e">
        <f>#REF!</f>
        <v>#REF!</v>
      </c>
      <c r="G499" s="54">
        <f>SUMIF(مرتجع!$D:$D,A499,مرتجع!$H:$H)</f>
        <v>0</v>
      </c>
      <c r="H499" s="54" t="e">
        <f>'الاجمالى المنصرف'!P499</f>
        <v>#REF!</v>
      </c>
      <c r="I499" s="58" t="e">
        <f t="shared" si="14"/>
        <v>#REF!</v>
      </c>
      <c r="J499" s="107"/>
      <c r="K499" s="38" t="e">
        <f t="shared" si="15"/>
        <v>#REF!</v>
      </c>
    </row>
    <row r="500" spans="1:14" ht="24.95" customHeight="1" thickTop="1" thickBot="1">
      <c r="A500" s="30">
        <v>497</v>
      </c>
      <c r="B500" s="30"/>
      <c r="C500" s="30"/>
      <c r="D500" s="38">
        <v>0</v>
      </c>
      <c r="E500" s="54" t="e">
        <f>'اجمالى الوارد'!P500</f>
        <v>#REF!</v>
      </c>
      <c r="F500" s="54" t="e">
        <f>#REF!</f>
        <v>#REF!</v>
      </c>
      <c r="G500" s="54">
        <f>SUMIF(مرتجع!$D:$D,A500,مرتجع!$H:$H)</f>
        <v>0</v>
      </c>
      <c r="H500" s="54" t="e">
        <f>'الاجمالى المنصرف'!P500</f>
        <v>#REF!</v>
      </c>
      <c r="I500" s="58" t="e">
        <f t="shared" si="14"/>
        <v>#REF!</v>
      </c>
      <c r="J500" s="107"/>
      <c r="K500" s="38" t="e">
        <f t="shared" si="15"/>
        <v>#REF!</v>
      </c>
    </row>
    <row r="501" spans="1:14" ht="24.95" customHeight="1" thickTop="1" thickBot="1">
      <c r="A501" s="30">
        <v>498</v>
      </c>
      <c r="B501" s="30"/>
      <c r="C501" s="30"/>
      <c r="D501" s="38">
        <v>0</v>
      </c>
      <c r="E501" s="54" t="e">
        <f>'اجمالى الوارد'!P501</f>
        <v>#REF!</v>
      </c>
      <c r="F501" s="54" t="e">
        <f>#REF!</f>
        <v>#REF!</v>
      </c>
      <c r="G501" s="54">
        <f>SUMIF(مرتجع!$D:$D,A501,مرتجع!$H:$H)</f>
        <v>0</v>
      </c>
      <c r="H501" s="54" t="e">
        <f>'الاجمالى المنصرف'!P501</f>
        <v>#REF!</v>
      </c>
      <c r="I501" s="58" t="e">
        <f t="shared" si="14"/>
        <v>#REF!</v>
      </c>
      <c r="J501" s="107"/>
      <c r="K501" s="38" t="e">
        <f t="shared" si="15"/>
        <v>#REF!</v>
      </c>
    </row>
    <row r="502" spans="1:14" ht="24.95" customHeight="1" thickTop="1" thickBot="1">
      <c r="A502" s="30">
        <v>499</v>
      </c>
      <c r="B502" s="30"/>
      <c r="C502" s="30"/>
      <c r="D502" s="38">
        <v>0</v>
      </c>
      <c r="E502" s="54" t="e">
        <f>'اجمالى الوارد'!P502</f>
        <v>#REF!</v>
      </c>
      <c r="F502" s="54" t="e">
        <f>#REF!</f>
        <v>#REF!</v>
      </c>
      <c r="G502" s="54">
        <f>SUMIF(مرتجع!$D:$D,A502,مرتجع!$H:$H)</f>
        <v>0</v>
      </c>
      <c r="H502" s="54" t="e">
        <f>'الاجمالى المنصرف'!P502</f>
        <v>#REF!</v>
      </c>
      <c r="I502" s="58" t="e">
        <f t="shared" si="14"/>
        <v>#REF!</v>
      </c>
      <c r="J502" s="107"/>
      <c r="K502" s="38" t="e">
        <f t="shared" si="15"/>
        <v>#REF!</v>
      </c>
    </row>
    <row r="503" spans="1:14" ht="24.95" customHeight="1" thickTop="1" thickBot="1">
      <c r="A503" s="30">
        <v>500</v>
      </c>
      <c r="B503" s="77" t="s">
        <v>620</v>
      </c>
      <c r="C503" s="30"/>
      <c r="D503" s="38">
        <v>0</v>
      </c>
      <c r="E503" s="54" t="e">
        <f>'اجمالى الوارد'!P503</f>
        <v>#REF!</v>
      </c>
      <c r="F503" s="54" t="e">
        <f>#REF!</f>
        <v>#REF!</v>
      </c>
      <c r="G503" s="54">
        <f>SUMIF(مرتجع!$D:$D,A503,مرتجع!$H:$H)</f>
        <v>0</v>
      </c>
      <c r="H503" s="54" t="e">
        <f>'الاجمالى المنصرف'!P503</f>
        <v>#REF!</v>
      </c>
      <c r="I503" s="58" t="e">
        <f t="shared" si="14"/>
        <v>#REF!</v>
      </c>
      <c r="J503" s="107"/>
      <c r="K503" s="38" t="e">
        <f t="shared" si="15"/>
        <v>#REF!</v>
      </c>
    </row>
    <row r="504" spans="1:14" ht="24.95" customHeight="1" thickTop="1" thickBot="1">
      <c r="A504" s="30">
        <v>501</v>
      </c>
      <c r="B504" s="30" t="s">
        <v>621</v>
      </c>
      <c r="C504" s="30" t="s">
        <v>482</v>
      </c>
      <c r="D504" s="38">
        <v>0</v>
      </c>
      <c r="E504" s="54" t="e">
        <f>'اجمالى الوارد'!P504</f>
        <v>#REF!</v>
      </c>
      <c r="F504" s="54" t="e">
        <f>#REF!</f>
        <v>#REF!</v>
      </c>
      <c r="G504" s="54">
        <f>SUMIF(مرتجع!$D:$D,A504,مرتجع!$H:$H)</f>
        <v>100</v>
      </c>
      <c r="H504" s="54" t="e">
        <f>'الاجمالى المنصرف'!P504</f>
        <v>#REF!</v>
      </c>
      <c r="I504" s="58" t="e">
        <f t="shared" si="14"/>
        <v>#REF!</v>
      </c>
      <c r="J504" s="107"/>
      <c r="K504" s="38" t="e">
        <f t="shared" si="15"/>
        <v>#REF!</v>
      </c>
      <c r="M504" s="62"/>
      <c r="N504" s="62"/>
    </row>
    <row r="505" spans="1:14" ht="24.95" customHeight="1" thickTop="1" thickBot="1">
      <c r="A505" s="30">
        <v>502</v>
      </c>
      <c r="B505" s="30" t="s">
        <v>650</v>
      </c>
      <c r="C505" s="30">
        <v>1029</v>
      </c>
      <c r="D505" s="38">
        <v>0</v>
      </c>
      <c r="E505" s="54" t="e">
        <f>'اجمالى الوارد'!P505</f>
        <v>#REF!</v>
      </c>
      <c r="F505" s="54" t="e">
        <f>#REF!</f>
        <v>#REF!</v>
      </c>
      <c r="G505" s="54">
        <f>SUMIF(مرتجع!$D:$D,A505,مرتجع!$H:$H)</f>
        <v>0</v>
      </c>
      <c r="H505" s="54" t="e">
        <f>'الاجمالى المنصرف'!P505</f>
        <v>#REF!</v>
      </c>
      <c r="I505" s="58" t="e">
        <f t="shared" si="14"/>
        <v>#REF!</v>
      </c>
      <c r="J505" s="107"/>
      <c r="K505" s="38" t="e">
        <f t="shared" si="15"/>
        <v>#REF!</v>
      </c>
      <c r="M505" s="62"/>
      <c r="N505" s="62"/>
    </row>
    <row r="506" spans="1:14" ht="24.95" customHeight="1" thickTop="1" thickBot="1">
      <c r="A506" s="30">
        <v>503</v>
      </c>
      <c r="B506" s="30" t="s">
        <v>624</v>
      </c>
      <c r="C506" s="30">
        <v>1031</v>
      </c>
      <c r="D506" s="38">
        <v>0</v>
      </c>
      <c r="E506" s="54" t="e">
        <f>'اجمالى الوارد'!P506</f>
        <v>#REF!</v>
      </c>
      <c r="F506" s="54" t="e">
        <f>#REF!</f>
        <v>#REF!</v>
      </c>
      <c r="G506" s="54">
        <f>SUMIF(مرتجع!$D:$D,A506,مرتجع!$H:$H)</f>
        <v>50</v>
      </c>
      <c r="H506" s="54" t="e">
        <f>'الاجمالى المنصرف'!P506</f>
        <v>#REF!</v>
      </c>
      <c r="I506" s="58" t="e">
        <f t="shared" si="14"/>
        <v>#REF!</v>
      </c>
      <c r="J506" s="107"/>
      <c r="K506" s="38" t="e">
        <f t="shared" si="15"/>
        <v>#REF!</v>
      </c>
      <c r="M506" s="62"/>
      <c r="N506" s="62"/>
    </row>
    <row r="507" spans="1:14" ht="24.95" customHeight="1" thickTop="1" thickBot="1">
      <c r="A507" s="30">
        <v>504</v>
      </c>
      <c r="B507" s="30" t="s">
        <v>622</v>
      </c>
      <c r="C507" s="30">
        <v>1818</v>
      </c>
      <c r="D507" s="38">
        <v>0</v>
      </c>
      <c r="E507" s="54" t="e">
        <f>'اجمالى الوارد'!P507</f>
        <v>#REF!</v>
      </c>
      <c r="F507" s="54" t="e">
        <f>#REF!</f>
        <v>#REF!</v>
      </c>
      <c r="G507" s="54">
        <f>SUMIF(مرتجع!$D:$D,A507,مرتجع!$H:$H)</f>
        <v>178</v>
      </c>
      <c r="H507" s="54" t="e">
        <f>'الاجمالى المنصرف'!P507</f>
        <v>#REF!</v>
      </c>
      <c r="I507" s="58" t="e">
        <f t="shared" si="14"/>
        <v>#REF!</v>
      </c>
      <c r="J507" s="107"/>
      <c r="K507" s="38" t="e">
        <f t="shared" si="15"/>
        <v>#REF!</v>
      </c>
      <c r="M507" s="62"/>
      <c r="N507" s="62"/>
    </row>
    <row r="508" spans="1:14" ht="24.95" customHeight="1" thickTop="1" thickBot="1">
      <c r="A508" s="30">
        <v>505</v>
      </c>
      <c r="B508" s="30" t="s">
        <v>475</v>
      </c>
      <c r="C508" s="30" t="s">
        <v>467</v>
      </c>
      <c r="D508" s="38">
        <v>0</v>
      </c>
      <c r="E508" s="54" t="e">
        <f>'اجمالى الوارد'!P508</f>
        <v>#REF!</v>
      </c>
      <c r="F508" s="54" t="e">
        <f>#REF!</f>
        <v>#REF!</v>
      </c>
      <c r="G508" s="54">
        <f>SUMIF(مرتجع!$D:$D,A508,مرتجع!$H:$H)</f>
        <v>0</v>
      </c>
      <c r="H508" s="54" t="e">
        <f>'الاجمالى المنصرف'!P508</f>
        <v>#REF!</v>
      </c>
      <c r="I508" s="58" t="e">
        <f t="shared" si="14"/>
        <v>#REF!</v>
      </c>
      <c r="J508" s="107"/>
      <c r="K508" s="38" t="e">
        <f t="shared" si="15"/>
        <v>#REF!</v>
      </c>
      <c r="M508" s="62"/>
      <c r="N508" s="62"/>
    </row>
    <row r="509" spans="1:14" ht="24.95" customHeight="1" thickTop="1" thickBot="1">
      <c r="A509" s="30">
        <v>506</v>
      </c>
      <c r="B509" s="30" t="s">
        <v>623</v>
      </c>
      <c r="C509" s="30" t="s">
        <v>474</v>
      </c>
      <c r="D509" s="38">
        <v>0</v>
      </c>
      <c r="E509" s="54" t="e">
        <f>'اجمالى الوارد'!P509</f>
        <v>#REF!</v>
      </c>
      <c r="F509" s="54" t="e">
        <f>#REF!</f>
        <v>#REF!</v>
      </c>
      <c r="G509" s="54">
        <f>SUMIF(مرتجع!$D:$D,A509,مرتجع!$H:$H)</f>
        <v>305</v>
      </c>
      <c r="H509" s="54" t="e">
        <f>'الاجمالى المنصرف'!P509</f>
        <v>#REF!</v>
      </c>
      <c r="I509" s="58" t="e">
        <f t="shared" si="14"/>
        <v>#REF!</v>
      </c>
      <c r="J509" s="107"/>
      <c r="K509" s="38" t="e">
        <f t="shared" si="15"/>
        <v>#REF!</v>
      </c>
      <c r="M509" s="62"/>
      <c r="N509" s="62"/>
    </row>
    <row r="510" spans="1:14" ht="24.95" customHeight="1" thickTop="1" thickBot="1">
      <c r="A510" s="30">
        <v>507</v>
      </c>
      <c r="B510" s="30" t="s">
        <v>472</v>
      </c>
      <c r="C510" s="30" t="s">
        <v>482</v>
      </c>
      <c r="D510" s="38">
        <v>0</v>
      </c>
      <c r="E510" s="54" t="e">
        <f>'اجمالى الوارد'!P510</f>
        <v>#REF!</v>
      </c>
      <c r="F510" s="54" t="e">
        <f>#REF!</f>
        <v>#REF!</v>
      </c>
      <c r="G510" s="54">
        <f>SUMIF(مرتجع!$D:$D,A510,مرتجع!$H:$H)</f>
        <v>189</v>
      </c>
      <c r="H510" s="54" t="e">
        <f>'الاجمالى المنصرف'!P510</f>
        <v>#REF!</v>
      </c>
      <c r="I510" s="58" t="e">
        <f t="shared" si="14"/>
        <v>#REF!</v>
      </c>
      <c r="J510" s="107"/>
      <c r="K510" s="38" t="e">
        <f t="shared" si="15"/>
        <v>#REF!</v>
      </c>
      <c r="M510" s="62"/>
      <c r="N510" s="62"/>
    </row>
    <row r="511" spans="1:14" ht="24.95" customHeight="1" thickTop="1" thickBot="1">
      <c r="A511" s="30">
        <v>508</v>
      </c>
      <c r="B511" s="30"/>
      <c r="C511" s="30"/>
      <c r="D511" s="38">
        <v>0</v>
      </c>
      <c r="E511" s="54" t="e">
        <f>'اجمالى الوارد'!P511</f>
        <v>#REF!</v>
      </c>
      <c r="F511" s="54" t="e">
        <f>#REF!</f>
        <v>#REF!</v>
      </c>
      <c r="G511" s="54">
        <f>SUMIF(مرتجع!$D:$D,A511,مرتجع!$H:$H)</f>
        <v>0</v>
      </c>
      <c r="H511" s="54" t="e">
        <f>'الاجمالى المنصرف'!P511</f>
        <v>#REF!</v>
      </c>
      <c r="I511" s="58" t="e">
        <f t="shared" si="14"/>
        <v>#REF!</v>
      </c>
      <c r="J511" s="107"/>
      <c r="K511" s="38" t="e">
        <f t="shared" si="15"/>
        <v>#REF!</v>
      </c>
    </row>
    <row r="512" spans="1:14" ht="24.95" customHeight="1" thickTop="1" thickBot="1">
      <c r="A512" s="30">
        <v>509</v>
      </c>
      <c r="B512" s="30"/>
      <c r="C512" s="30"/>
      <c r="D512" s="38">
        <v>0</v>
      </c>
      <c r="E512" s="54" t="e">
        <f>'اجمالى الوارد'!P512</f>
        <v>#REF!</v>
      </c>
      <c r="F512" s="54" t="e">
        <f>#REF!</f>
        <v>#REF!</v>
      </c>
      <c r="G512" s="54">
        <f>SUMIF(مرتجع!$D:$D,A512,مرتجع!$H:$H)</f>
        <v>0</v>
      </c>
      <c r="H512" s="54" t="e">
        <f>'الاجمالى المنصرف'!P512</f>
        <v>#REF!</v>
      </c>
      <c r="I512" s="58" t="e">
        <f t="shared" si="14"/>
        <v>#REF!</v>
      </c>
      <c r="J512" s="107"/>
      <c r="K512" s="38" t="e">
        <f t="shared" si="15"/>
        <v>#REF!</v>
      </c>
    </row>
    <row r="513" spans="1:14" ht="24.95" customHeight="1" thickTop="1" thickBot="1">
      <c r="A513" s="30">
        <v>510</v>
      </c>
      <c r="B513" s="30" t="s">
        <v>625</v>
      </c>
      <c r="C513" s="30" t="s">
        <v>626</v>
      </c>
      <c r="D513" s="38">
        <v>20000</v>
      </c>
      <c r="E513" s="54" t="e">
        <f>'اجمالى الوارد'!P513</f>
        <v>#REF!</v>
      </c>
      <c r="F513" s="54" t="e">
        <f>#REF!</f>
        <v>#REF!</v>
      </c>
      <c r="G513" s="54">
        <f>SUMIF(مرتجع!$D:$D,A513,مرتجع!$H:$H)</f>
        <v>0</v>
      </c>
      <c r="H513" s="54" t="e">
        <f>'الاجمالى المنصرف'!P513</f>
        <v>#REF!</v>
      </c>
      <c r="I513" s="58" t="e">
        <f t="shared" si="14"/>
        <v>#REF!</v>
      </c>
      <c r="J513" s="107"/>
      <c r="K513" s="38" t="e">
        <f t="shared" si="15"/>
        <v>#REF!</v>
      </c>
      <c r="M513" s="62"/>
      <c r="N513" s="62"/>
    </row>
    <row r="514" spans="1:14" ht="24.95" customHeight="1" thickTop="1" thickBot="1">
      <c r="A514" s="30">
        <v>511</v>
      </c>
      <c r="B514" s="30" t="s">
        <v>648</v>
      </c>
      <c r="C514" s="30" t="s">
        <v>649</v>
      </c>
      <c r="D514" s="38">
        <v>0</v>
      </c>
      <c r="E514" s="54" t="e">
        <f>'اجمالى الوارد'!P514</f>
        <v>#REF!</v>
      </c>
      <c r="F514" s="54" t="e">
        <f>#REF!</f>
        <v>#REF!</v>
      </c>
      <c r="G514" s="54">
        <f>SUMIF(مرتجع!$D:$D,A514,مرتجع!$H:$H)</f>
        <v>48</v>
      </c>
      <c r="H514" s="54" t="e">
        <f>'الاجمالى المنصرف'!P514</f>
        <v>#REF!</v>
      </c>
      <c r="I514" s="58" t="e">
        <f t="shared" si="14"/>
        <v>#REF!</v>
      </c>
      <c r="J514" s="107"/>
      <c r="K514" s="38" t="e">
        <f t="shared" si="15"/>
        <v>#REF!</v>
      </c>
      <c r="M514" s="62"/>
      <c r="N514" s="62"/>
    </row>
    <row r="515" spans="1:14" ht="24.95" customHeight="1" thickTop="1" thickBot="1">
      <c r="A515" s="30">
        <v>512</v>
      </c>
      <c r="B515" s="30"/>
      <c r="C515" s="30"/>
      <c r="D515" s="38">
        <v>0</v>
      </c>
      <c r="E515" s="54" t="e">
        <f>'اجمالى الوارد'!P515</f>
        <v>#REF!</v>
      </c>
      <c r="F515" s="54" t="e">
        <f>#REF!</f>
        <v>#REF!</v>
      </c>
      <c r="G515" s="54">
        <f>SUMIF(مرتجع!$D:$D,A515,مرتجع!$H:$H)</f>
        <v>0</v>
      </c>
      <c r="H515" s="54" t="e">
        <f>'الاجمالى المنصرف'!P515</f>
        <v>#REF!</v>
      </c>
      <c r="I515" s="58" t="e">
        <f t="shared" si="14"/>
        <v>#REF!</v>
      </c>
      <c r="J515" s="107"/>
      <c r="K515" s="38" t="e">
        <f t="shared" si="15"/>
        <v>#REF!</v>
      </c>
    </row>
    <row r="516" spans="1:14" ht="24.95" customHeight="1" thickTop="1" thickBot="1">
      <c r="A516" s="30">
        <v>513</v>
      </c>
      <c r="B516" s="30"/>
      <c r="C516" s="30"/>
      <c r="D516" s="38">
        <v>0</v>
      </c>
      <c r="E516" s="54" t="e">
        <f>'اجمالى الوارد'!P516</f>
        <v>#REF!</v>
      </c>
      <c r="F516" s="54" t="e">
        <f>#REF!</f>
        <v>#REF!</v>
      </c>
      <c r="G516" s="54">
        <f>SUMIF(مرتجع!$D:$D,A516,مرتجع!$H:$H)</f>
        <v>0</v>
      </c>
      <c r="H516" s="54" t="e">
        <f>'الاجمالى المنصرف'!P516</f>
        <v>#REF!</v>
      </c>
      <c r="I516" s="58" t="e">
        <f t="shared" si="14"/>
        <v>#REF!</v>
      </c>
      <c r="J516" s="107"/>
      <c r="K516" s="38" t="e">
        <f t="shared" si="15"/>
        <v>#REF!</v>
      </c>
    </row>
    <row r="517" spans="1:14" ht="24.95" customHeight="1" thickTop="1" thickBot="1">
      <c r="A517" s="30">
        <v>514</v>
      </c>
      <c r="B517" s="30"/>
      <c r="C517" s="30"/>
      <c r="D517" s="38">
        <v>0</v>
      </c>
      <c r="E517" s="54" t="e">
        <f>'اجمالى الوارد'!P517</f>
        <v>#REF!</v>
      </c>
      <c r="F517" s="54" t="e">
        <f>#REF!</f>
        <v>#REF!</v>
      </c>
      <c r="G517" s="54">
        <f>SUMIF(مرتجع!$D:$D,A517,مرتجع!$H:$H)</f>
        <v>0</v>
      </c>
      <c r="H517" s="54" t="e">
        <f>'الاجمالى المنصرف'!P517</f>
        <v>#REF!</v>
      </c>
      <c r="I517" s="58" t="e">
        <f t="shared" ref="I517:I580" si="16">D517+E517+F517+G517-H517</f>
        <v>#REF!</v>
      </c>
      <c r="J517" s="107"/>
      <c r="K517" s="38" t="e">
        <f t="shared" ref="K517:K580" si="17">I517*J517</f>
        <v>#REF!</v>
      </c>
    </row>
    <row r="518" spans="1:14" ht="24.95" customHeight="1" thickTop="1" thickBot="1">
      <c r="A518" s="30">
        <v>515</v>
      </c>
      <c r="B518" s="30"/>
      <c r="C518" s="30"/>
      <c r="D518" s="38">
        <v>0</v>
      </c>
      <c r="E518" s="54" t="e">
        <f>'اجمالى الوارد'!P518</f>
        <v>#REF!</v>
      </c>
      <c r="F518" s="54" t="e">
        <f>#REF!</f>
        <v>#REF!</v>
      </c>
      <c r="G518" s="54">
        <f>SUMIF(مرتجع!$D:$D,A518,مرتجع!$H:$H)</f>
        <v>0</v>
      </c>
      <c r="H518" s="54" t="e">
        <f>'الاجمالى المنصرف'!P518</f>
        <v>#REF!</v>
      </c>
      <c r="I518" s="58" t="e">
        <f t="shared" si="16"/>
        <v>#REF!</v>
      </c>
      <c r="J518" s="107"/>
      <c r="K518" s="38" t="e">
        <f t="shared" si="17"/>
        <v>#REF!</v>
      </c>
    </row>
    <row r="519" spans="1:14" ht="24.95" customHeight="1" thickTop="1" thickBot="1">
      <c r="A519" s="30">
        <v>516</v>
      </c>
      <c r="B519" s="30"/>
      <c r="C519" s="30"/>
      <c r="D519" s="38">
        <v>0</v>
      </c>
      <c r="E519" s="54" t="e">
        <f>'اجمالى الوارد'!P519</f>
        <v>#REF!</v>
      </c>
      <c r="F519" s="54" t="e">
        <f>#REF!</f>
        <v>#REF!</v>
      </c>
      <c r="G519" s="54">
        <f>SUMIF(مرتجع!$D:$D,A519,مرتجع!$H:$H)</f>
        <v>0</v>
      </c>
      <c r="H519" s="54" t="e">
        <f>'الاجمالى المنصرف'!P519</f>
        <v>#REF!</v>
      </c>
      <c r="I519" s="58" t="e">
        <f t="shared" si="16"/>
        <v>#REF!</v>
      </c>
      <c r="J519" s="107"/>
      <c r="K519" s="38" t="e">
        <f t="shared" si="17"/>
        <v>#REF!</v>
      </c>
    </row>
    <row r="520" spans="1:14" ht="24.95" customHeight="1" thickTop="1" thickBot="1">
      <c r="A520" s="30">
        <v>517</v>
      </c>
      <c r="B520" s="30"/>
      <c r="C520" s="30"/>
      <c r="D520" s="38">
        <v>0</v>
      </c>
      <c r="E520" s="54" t="e">
        <f>'اجمالى الوارد'!P520</f>
        <v>#REF!</v>
      </c>
      <c r="F520" s="54" t="e">
        <f>#REF!</f>
        <v>#REF!</v>
      </c>
      <c r="G520" s="54">
        <f>SUMIF(مرتجع!$D:$D,A520,مرتجع!$H:$H)</f>
        <v>0</v>
      </c>
      <c r="H520" s="54" t="e">
        <f>'الاجمالى المنصرف'!P520</f>
        <v>#REF!</v>
      </c>
      <c r="I520" s="58" t="e">
        <f t="shared" si="16"/>
        <v>#REF!</v>
      </c>
      <c r="J520" s="107"/>
      <c r="K520" s="38" t="e">
        <f t="shared" si="17"/>
        <v>#REF!</v>
      </c>
    </row>
    <row r="521" spans="1:14" ht="24.95" customHeight="1" thickTop="1" thickBot="1">
      <c r="A521" s="30">
        <v>518</v>
      </c>
      <c r="B521" s="30"/>
      <c r="C521" s="30"/>
      <c r="D521" s="38">
        <v>0</v>
      </c>
      <c r="E521" s="54" t="e">
        <f>'اجمالى الوارد'!P521</f>
        <v>#REF!</v>
      </c>
      <c r="F521" s="54" t="e">
        <f>#REF!</f>
        <v>#REF!</v>
      </c>
      <c r="G521" s="54">
        <f>SUMIF(مرتجع!$D:$D,A521,مرتجع!$H:$H)</f>
        <v>0</v>
      </c>
      <c r="H521" s="54" t="e">
        <f>'الاجمالى المنصرف'!P521</f>
        <v>#REF!</v>
      </c>
      <c r="I521" s="58" t="e">
        <f t="shared" si="16"/>
        <v>#REF!</v>
      </c>
      <c r="J521" s="107"/>
      <c r="K521" s="38" t="e">
        <f t="shared" si="17"/>
        <v>#REF!</v>
      </c>
    </row>
    <row r="522" spans="1:14" ht="24.95" customHeight="1" thickTop="1" thickBot="1">
      <c r="A522" s="30">
        <v>519</v>
      </c>
      <c r="B522" s="30"/>
      <c r="C522" s="30"/>
      <c r="D522" s="38">
        <v>0</v>
      </c>
      <c r="E522" s="54" t="e">
        <f>'اجمالى الوارد'!P522</f>
        <v>#REF!</v>
      </c>
      <c r="F522" s="54" t="e">
        <f>#REF!</f>
        <v>#REF!</v>
      </c>
      <c r="G522" s="54">
        <f>SUMIF(مرتجع!$D:$D,A522,مرتجع!$H:$H)</f>
        <v>0</v>
      </c>
      <c r="H522" s="54" t="e">
        <f>'الاجمالى المنصرف'!P522</f>
        <v>#REF!</v>
      </c>
      <c r="I522" s="58" t="e">
        <f t="shared" si="16"/>
        <v>#REF!</v>
      </c>
      <c r="J522" s="107"/>
      <c r="K522" s="38" t="e">
        <f t="shared" si="17"/>
        <v>#REF!</v>
      </c>
    </row>
    <row r="523" spans="1:14" ht="24.95" customHeight="1" thickTop="1" thickBot="1">
      <c r="A523" s="30">
        <v>520</v>
      </c>
      <c r="B523" s="30"/>
      <c r="C523" s="30"/>
      <c r="D523" s="38">
        <v>0</v>
      </c>
      <c r="E523" s="54" t="e">
        <f>'اجمالى الوارد'!P523</f>
        <v>#REF!</v>
      </c>
      <c r="F523" s="54" t="e">
        <f>#REF!</f>
        <v>#REF!</v>
      </c>
      <c r="G523" s="54">
        <f>SUMIF(مرتجع!$D:$D,A523,مرتجع!$H:$H)</f>
        <v>0</v>
      </c>
      <c r="H523" s="54" t="e">
        <f>'الاجمالى المنصرف'!P523</f>
        <v>#REF!</v>
      </c>
      <c r="I523" s="58" t="e">
        <f t="shared" si="16"/>
        <v>#REF!</v>
      </c>
      <c r="J523" s="107"/>
      <c r="K523" s="38" t="e">
        <f t="shared" si="17"/>
        <v>#REF!</v>
      </c>
    </row>
    <row r="524" spans="1:14" ht="24.95" customHeight="1" thickTop="1" thickBot="1">
      <c r="A524" s="30">
        <v>521</v>
      </c>
      <c r="B524" s="30"/>
      <c r="C524" s="30"/>
      <c r="D524" s="38">
        <v>0</v>
      </c>
      <c r="E524" s="54" t="e">
        <f>'اجمالى الوارد'!P524</f>
        <v>#REF!</v>
      </c>
      <c r="F524" s="54" t="e">
        <f>#REF!</f>
        <v>#REF!</v>
      </c>
      <c r="G524" s="54">
        <f>SUMIF(مرتجع!$D:$D,A524,مرتجع!$H:$H)</f>
        <v>0</v>
      </c>
      <c r="H524" s="54" t="e">
        <f>'الاجمالى المنصرف'!P524</f>
        <v>#REF!</v>
      </c>
      <c r="I524" s="58" t="e">
        <f t="shared" si="16"/>
        <v>#REF!</v>
      </c>
      <c r="J524" s="107"/>
      <c r="K524" s="38" t="e">
        <f t="shared" si="17"/>
        <v>#REF!</v>
      </c>
    </row>
    <row r="525" spans="1:14" ht="24.95" customHeight="1" thickTop="1" thickBot="1">
      <c r="A525" s="30">
        <v>522</v>
      </c>
      <c r="B525" s="30"/>
      <c r="C525" s="30"/>
      <c r="D525" s="38">
        <v>0</v>
      </c>
      <c r="E525" s="54" t="e">
        <f>'اجمالى الوارد'!P525</f>
        <v>#REF!</v>
      </c>
      <c r="F525" s="54" t="e">
        <f>#REF!</f>
        <v>#REF!</v>
      </c>
      <c r="G525" s="54">
        <f>SUMIF(مرتجع!$D:$D,A525,مرتجع!$H:$H)</f>
        <v>0</v>
      </c>
      <c r="H525" s="54" t="e">
        <f>'الاجمالى المنصرف'!P525</f>
        <v>#REF!</v>
      </c>
      <c r="I525" s="58" t="e">
        <f t="shared" si="16"/>
        <v>#REF!</v>
      </c>
      <c r="J525" s="107"/>
      <c r="K525" s="38" t="e">
        <f t="shared" si="17"/>
        <v>#REF!</v>
      </c>
    </row>
    <row r="526" spans="1:14" ht="24.95" customHeight="1" thickTop="1" thickBot="1">
      <c r="A526" s="30">
        <v>523</v>
      </c>
      <c r="B526" s="30"/>
      <c r="C526" s="30"/>
      <c r="D526" s="38">
        <v>0</v>
      </c>
      <c r="E526" s="54" t="e">
        <f>'اجمالى الوارد'!P526</f>
        <v>#REF!</v>
      </c>
      <c r="F526" s="54" t="e">
        <f>#REF!</f>
        <v>#REF!</v>
      </c>
      <c r="G526" s="54">
        <f>SUMIF(مرتجع!$D:$D,A526,مرتجع!$H:$H)</f>
        <v>0</v>
      </c>
      <c r="H526" s="54" t="e">
        <f>'الاجمالى المنصرف'!P526</f>
        <v>#REF!</v>
      </c>
      <c r="I526" s="58" t="e">
        <f t="shared" si="16"/>
        <v>#REF!</v>
      </c>
      <c r="J526" s="107"/>
      <c r="K526" s="38" t="e">
        <f t="shared" si="17"/>
        <v>#REF!</v>
      </c>
    </row>
    <row r="527" spans="1:14" ht="24.95" customHeight="1" thickTop="1" thickBot="1">
      <c r="A527" s="30">
        <v>524</v>
      </c>
      <c r="B527" s="30"/>
      <c r="C527" s="30"/>
      <c r="D527" s="38">
        <v>0</v>
      </c>
      <c r="E527" s="54" t="e">
        <f>'اجمالى الوارد'!P527</f>
        <v>#REF!</v>
      </c>
      <c r="F527" s="54" t="e">
        <f>#REF!</f>
        <v>#REF!</v>
      </c>
      <c r="G527" s="54">
        <f>SUMIF(مرتجع!$D:$D,A527,مرتجع!$H:$H)</f>
        <v>0</v>
      </c>
      <c r="H527" s="54" t="e">
        <f>'الاجمالى المنصرف'!P527</f>
        <v>#REF!</v>
      </c>
      <c r="I527" s="58" t="e">
        <f t="shared" si="16"/>
        <v>#REF!</v>
      </c>
      <c r="J527" s="107"/>
      <c r="K527" s="38" t="e">
        <f t="shared" si="17"/>
        <v>#REF!</v>
      </c>
    </row>
    <row r="528" spans="1:14" ht="24.95" customHeight="1" thickTop="1" thickBot="1">
      <c r="A528" s="30">
        <v>525</v>
      </c>
      <c r="B528" s="30"/>
      <c r="C528" s="30"/>
      <c r="D528" s="38">
        <v>0</v>
      </c>
      <c r="E528" s="54" t="e">
        <f>'اجمالى الوارد'!P528</f>
        <v>#REF!</v>
      </c>
      <c r="F528" s="54" t="e">
        <f>#REF!</f>
        <v>#REF!</v>
      </c>
      <c r="G528" s="54">
        <f>SUMIF(مرتجع!$D:$D,A528,مرتجع!$H:$H)</f>
        <v>0</v>
      </c>
      <c r="H528" s="54" t="e">
        <f>'الاجمالى المنصرف'!P528</f>
        <v>#REF!</v>
      </c>
      <c r="I528" s="58" t="e">
        <f t="shared" si="16"/>
        <v>#REF!</v>
      </c>
      <c r="J528" s="107"/>
      <c r="K528" s="38" t="e">
        <f t="shared" si="17"/>
        <v>#REF!</v>
      </c>
    </row>
    <row r="529" spans="1:11" ht="24.95" customHeight="1" thickTop="1" thickBot="1">
      <c r="A529" s="30">
        <v>526</v>
      </c>
      <c r="B529" s="30"/>
      <c r="C529" s="30"/>
      <c r="D529" s="38">
        <v>0</v>
      </c>
      <c r="E529" s="54" t="e">
        <f>'اجمالى الوارد'!P529</f>
        <v>#REF!</v>
      </c>
      <c r="F529" s="54" t="e">
        <f>#REF!</f>
        <v>#REF!</v>
      </c>
      <c r="G529" s="54">
        <f>SUMIF(مرتجع!$D:$D,A529,مرتجع!$H:$H)</f>
        <v>0</v>
      </c>
      <c r="H529" s="54" t="e">
        <f>'الاجمالى المنصرف'!P529</f>
        <v>#REF!</v>
      </c>
      <c r="I529" s="58" t="e">
        <f t="shared" si="16"/>
        <v>#REF!</v>
      </c>
      <c r="J529" s="107"/>
      <c r="K529" s="38" t="e">
        <f t="shared" si="17"/>
        <v>#REF!</v>
      </c>
    </row>
    <row r="530" spans="1:11" ht="24.95" customHeight="1" thickTop="1" thickBot="1">
      <c r="A530" s="30">
        <v>527</v>
      </c>
      <c r="B530" s="30"/>
      <c r="C530" s="30"/>
      <c r="D530" s="38">
        <v>0</v>
      </c>
      <c r="E530" s="54" t="e">
        <f>'اجمالى الوارد'!P530</f>
        <v>#REF!</v>
      </c>
      <c r="F530" s="54" t="e">
        <f>#REF!</f>
        <v>#REF!</v>
      </c>
      <c r="G530" s="54">
        <f>SUMIF(مرتجع!$D:$D,A530,مرتجع!$H:$H)</f>
        <v>0</v>
      </c>
      <c r="H530" s="54" t="e">
        <f>'الاجمالى المنصرف'!P530</f>
        <v>#REF!</v>
      </c>
      <c r="I530" s="58" t="e">
        <f t="shared" si="16"/>
        <v>#REF!</v>
      </c>
      <c r="J530" s="107"/>
      <c r="K530" s="38" t="e">
        <f t="shared" si="17"/>
        <v>#REF!</v>
      </c>
    </row>
    <row r="531" spans="1:11" ht="24.95" customHeight="1" thickTop="1" thickBot="1">
      <c r="A531" s="30">
        <v>528</v>
      </c>
      <c r="B531" s="30"/>
      <c r="C531" s="30"/>
      <c r="D531" s="38">
        <v>0</v>
      </c>
      <c r="E531" s="54" t="e">
        <f>'اجمالى الوارد'!P531</f>
        <v>#REF!</v>
      </c>
      <c r="F531" s="54" t="e">
        <f>#REF!</f>
        <v>#REF!</v>
      </c>
      <c r="G531" s="54">
        <f>SUMIF(مرتجع!$D:$D,A531,مرتجع!$H:$H)</f>
        <v>0</v>
      </c>
      <c r="H531" s="54" t="e">
        <f>'الاجمالى المنصرف'!P531</f>
        <v>#REF!</v>
      </c>
      <c r="I531" s="58" t="e">
        <f t="shared" si="16"/>
        <v>#REF!</v>
      </c>
      <c r="J531" s="107"/>
      <c r="K531" s="38" t="e">
        <f t="shared" si="17"/>
        <v>#REF!</v>
      </c>
    </row>
    <row r="532" spans="1:11" ht="24.95" customHeight="1" thickTop="1" thickBot="1">
      <c r="A532" s="30">
        <v>529</v>
      </c>
      <c r="B532" s="30"/>
      <c r="C532" s="30"/>
      <c r="D532" s="38">
        <v>0</v>
      </c>
      <c r="E532" s="54" t="e">
        <f>'اجمالى الوارد'!P532</f>
        <v>#REF!</v>
      </c>
      <c r="F532" s="54" t="e">
        <f>#REF!</f>
        <v>#REF!</v>
      </c>
      <c r="G532" s="54">
        <f>SUMIF(مرتجع!$D:$D,A532,مرتجع!$H:$H)</f>
        <v>0</v>
      </c>
      <c r="H532" s="54" t="e">
        <f>'الاجمالى المنصرف'!P532</f>
        <v>#REF!</v>
      </c>
      <c r="I532" s="58" t="e">
        <f t="shared" si="16"/>
        <v>#REF!</v>
      </c>
      <c r="J532" s="107"/>
      <c r="K532" s="38" t="e">
        <f t="shared" si="17"/>
        <v>#REF!</v>
      </c>
    </row>
    <row r="533" spans="1:11" ht="24.95" customHeight="1" thickTop="1" thickBot="1">
      <c r="A533" s="30">
        <v>530</v>
      </c>
      <c r="B533" s="30"/>
      <c r="C533" s="30"/>
      <c r="D533" s="38">
        <v>0</v>
      </c>
      <c r="E533" s="54" t="e">
        <f>'اجمالى الوارد'!P533</f>
        <v>#REF!</v>
      </c>
      <c r="F533" s="54" t="e">
        <f>#REF!</f>
        <v>#REF!</v>
      </c>
      <c r="G533" s="54">
        <f>SUMIF(مرتجع!$D:$D,A533,مرتجع!$H:$H)</f>
        <v>0</v>
      </c>
      <c r="H533" s="54" t="e">
        <f>'الاجمالى المنصرف'!P533</f>
        <v>#REF!</v>
      </c>
      <c r="I533" s="58" t="e">
        <f t="shared" si="16"/>
        <v>#REF!</v>
      </c>
      <c r="J533" s="107"/>
      <c r="K533" s="38" t="e">
        <f t="shared" si="17"/>
        <v>#REF!</v>
      </c>
    </row>
    <row r="534" spans="1:11" ht="24.95" customHeight="1" thickTop="1" thickBot="1">
      <c r="A534" s="30">
        <v>531</v>
      </c>
      <c r="B534" s="30"/>
      <c r="C534" s="30"/>
      <c r="D534" s="38">
        <v>0</v>
      </c>
      <c r="E534" s="54" t="e">
        <f>'اجمالى الوارد'!P534</f>
        <v>#REF!</v>
      </c>
      <c r="F534" s="54" t="e">
        <f>#REF!</f>
        <v>#REF!</v>
      </c>
      <c r="G534" s="54">
        <f>SUMIF(مرتجع!$D:$D,A534,مرتجع!$H:$H)</f>
        <v>0</v>
      </c>
      <c r="H534" s="54" t="e">
        <f>'الاجمالى المنصرف'!P534</f>
        <v>#REF!</v>
      </c>
      <c r="I534" s="58" t="e">
        <f t="shared" si="16"/>
        <v>#REF!</v>
      </c>
      <c r="J534" s="107"/>
      <c r="K534" s="38" t="e">
        <f t="shared" si="17"/>
        <v>#REF!</v>
      </c>
    </row>
    <row r="535" spans="1:11" ht="24.95" customHeight="1" thickTop="1" thickBot="1">
      <c r="A535" s="30">
        <v>532</v>
      </c>
      <c r="B535" s="30"/>
      <c r="C535" s="30"/>
      <c r="D535" s="38">
        <v>0</v>
      </c>
      <c r="E535" s="54" t="e">
        <f>'اجمالى الوارد'!P535</f>
        <v>#REF!</v>
      </c>
      <c r="F535" s="54" t="e">
        <f>#REF!</f>
        <v>#REF!</v>
      </c>
      <c r="G535" s="54">
        <f>SUMIF(مرتجع!$D:$D,A535,مرتجع!$H:$H)</f>
        <v>0</v>
      </c>
      <c r="H535" s="54" t="e">
        <f>'الاجمالى المنصرف'!P535</f>
        <v>#REF!</v>
      </c>
      <c r="I535" s="58" t="e">
        <f t="shared" si="16"/>
        <v>#REF!</v>
      </c>
      <c r="J535" s="107"/>
      <c r="K535" s="38" t="e">
        <f t="shared" si="17"/>
        <v>#REF!</v>
      </c>
    </row>
    <row r="536" spans="1:11" ht="24.95" customHeight="1" thickTop="1" thickBot="1">
      <c r="A536" s="30">
        <v>533</v>
      </c>
      <c r="B536" s="30"/>
      <c r="C536" s="30"/>
      <c r="D536" s="38">
        <v>0</v>
      </c>
      <c r="E536" s="54" t="e">
        <f>'اجمالى الوارد'!P536</f>
        <v>#REF!</v>
      </c>
      <c r="F536" s="54" t="e">
        <f>#REF!</f>
        <v>#REF!</v>
      </c>
      <c r="G536" s="54">
        <f>SUMIF(مرتجع!$D:$D,A536,مرتجع!$H:$H)</f>
        <v>0</v>
      </c>
      <c r="H536" s="54" t="e">
        <f>'الاجمالى المنصرف'!P536</f>
        <v>#REF!</v>
      </c>
      <c r="I536" s="58" t="e">
        <f t="shared" si="16"/>
        <v>#REF!</v>
      </c>
      <c r="J536" s="107"/>
      <c r="K536" s="38" t="e">
        <f t="shared" si="17"/>
        <v>#REF!</v>
      </c>
    </row>
    <row r="537" spans="1:11" ht="24.95" customHeight="1" thickTop="1" thickBot="1">
      <c r="A537" s="30">
        <v>534</v>
      </c>
      <c r="B537" s="30"/>
      <c r="C537" s="30"/>
      <c r="D537" s="38">
        <v>0</v>
      </c>
      <c r="E537" s="54" t="e">
        <f>'اجمالى الوارد'!P537</f>
        <v>#REF!</v>
      </c>
      <c r="F537" s="54" t="e">
        <f>#REF!</f>
        <v>#REF!</v>
      </c>
      <c r="G537" s="54">
        <f>SUMIF(مرتجع!$D:$D,A537,مرتجع!$H:$H)</f>
        <v>0</v>
      </c>
      <c r="H537" s="54" t="e">
        <f>'الاجمالى المنصرف'!P537</f>
        <v>#REF!</v>
      </c>
      <c r="I537" s="58" t="e">
        <f t="shared" si="16"/>
        <v>#REF!</v>
      </c>
      <c r="J537" s="107"/>
      <c r="K537" s="38" t="e">
        <f t="shared" si="17"/>
        <v>#REF!</v>
      </c>
    </row>
    <row r="538" spans="1:11" ht="24.95" customHeight="1" thickTop="1" thickBot="1">
      <c r="A538" s="30">
        <v>535</v>
      </c>
      <c r="B538" s="30"/>
      <c r="C538" s="30"/>
      <c r="D538" s="38">
        <v>0</v>
      </c>
      <c r="E538" s="54" t="e">
        <f>'اجمالى الوارد'!P538</f>
        <v>#REF!</v>
      </c>
      <c r="F538" s="54" t="e">
        <f>#REF!</f>
        <v>#REF!</v>
      </c>
      <c r="G538" s="54">
        <f>SUMIF(مرتجع!$D:$D,A538,مرتجع!$H:$H)</f>
        <v>0</v>
      </c>
      <c r="H538" s="54" t="e">
        <f>'الاجمالى المنصرف'!P538</f>
        <v>#REF!</v>
      </c>
      <c r="I538" s="58" t="e">
        <f t="shared" si="16"/>
        <v>#REF!</v>
      </c>
      <c r="J538" s="107"/>
      <c r="K538" s="38" t="e">
        <f t="shared" si="17"/>
        <v>#REF!</v>
      </c>
    </row>
    <row r="539" spans="1:11" ht="24.95" customHeight="1" thickTop="1" thickBot="1">
      <c r="A539" s="30">
        <v>536</v>
      </c>
      <c r="B539" s="30"/>
      <c r="C539" s="30"/>
      <c r="D539" s="38">
        <v>0</v>
      </c>
      <c r="E539" s="54" t="e">
        <f>'اجمالى الوارد'!P539</f>
        <v>#REF!</v>
      </c>
      <c r="F539" s="54" t="e">
        <f>#REF!</f>
        <v>#REF!</v>
      </c>
      <c r="G539" s="54">
        <f>SUMIF(مرتجع!$D:$D,A539,مرتجع!$H:$H)</f>
        <v>0</v>
      </c>
      <c r="H539" s="54" t="e">
        <f>'الاجمالى المنصرف'!P539</f>
        <v>#REF!</v>
      </c>
      <c r="I539" s="58" t="e">
        <f t="shared" si="16"/>
        <v>#REF!</v>
      </c>
      <c r="J539" s="107"/>
      <c r="K539" s="38" t="e">
        <f t="shared" si="17"/>
        <v>#REF!</v>
      </c>
    </row>
    <row r="540" spans="1:11" ht="24.95" customHeight="1" thickTop="1" thickBot="1">
      <c r="A540" s="30">
        <v>537</v>
      </c>
      <c r="B540" s="30"/>
      <c r="C540" s="30"/>
      <c r="D540" s="38">
        <v>0</v>
      </c>
      <c r="E540" s="54" t="e">
        <f>'اجمالى الوارد'!P540</f>
        <v>#REF!</v>
      </c>
      <c r="F540" s="54" t="e">
        <f>#REF!</f>
        <v>#REF!</v>
      </c>
      <c r="G540" s="54">
        <f>SUMIF(مرتجع!$D:$D,A540,مرتجع!$H:$H)</f>
        <v>0</v>
      </c>
      <c r="H540" s="54" t="e">
        <f>'الاجمالى المنصرف'!P540</f>
        <v>#REF!</v>
      </c>
      <c r="I540" s="58" t="e">
        <f t="shared" si="16"/>
        <v>#REF!</v>
      </c>
      <c r="J540" s="107"/>
      <c r="K540" s="38" t="e">
        <f t="shared" si="17"/>
        <v>#REF!</v>
      </c>
    </row>
    <row r="541" spans="1:11" ht="24.95" customHeight="1" thickTop="1" thickBot="1">
      <c r="A541" s="30">
        <v>538</v>
      </c>
      <c r="B541" s="30"/>
      <c r="C541" s="30"/>
      <c r="D541" s="38">
        <v>0</v>
      </c>
      <c r="E541" s="54" t="e">
        <f>'اجمالى الوارد'!P541</f>
        <v>#REF!</v>
      </c>
      <c r="F541" s="54" t="e">
        <f>#REF!</f>
        <v>#REF!</v>
      </c>
      <c r="G541" s="54">
        <f>SUMIF(مرتجع!$D:$D,A541,مرتجع!$H:$H)</f>
        <v>0</v>
      </c>
      <c r="H541" s="54" t="e">
        <f>'الاجمالى المنصرف'!P541</f>
        <v>#REF!</v>
      </c>
      <c r="I541" s="58" t="e">
        <f t="shared" si="16"/>
        <v>#REF!</v>
      </c>
      <c r="J541" s="107"/>
      <c r="K541" s="38" t="e">
        <f t="shared" si="17"/>
        <v>#REF!</v>
      </c>
    </row>
    <row r="542" spans="1:11" ht="24.95" customHeight="1" thickTop="1" thickBot="1">
      <c r="A542" s="30">
        <v>539</v>
      </c>
      <c r="B542" s="30"/>
      <c r="C542" s="30"/>
      <c r="D542" s="38">
        <v>0</v>
      </c>
      <c r="E542" s="54" t="e">
        <f>'اجمالى الوارد'!P542</f>
        <v>#REF!</v>
      </c>
      <c r="F542" s="54" t="e">
        <f>#REF!</f>
        <v>#REF!</v>
      </c>
      <c r="G542" s="54">
        <f>SUMIF(مرتجع!$D:$D,A542,مرتجع!$H:$H)</f>
        <v>0</v>
      </c>
      <c r="H542" s="54" t="e">
        <f>'الاجمالى المنصرف'!P542</f>
        <v>#REF!</v>
      </c>
      <c r="I542" s="58" t="e">
        <f t="shared" si="16"/>
        <v>#REF!</v>
      </c>
      <c r="J542" s="107"/>
      <c r="K542" s="38" t="e">
        <f t="shared" si="17"/>
        <v>#REF!</v>
      </c>
    </row>
    <row r="543" spans="1:11" ht="24.95" customHeight="1" thickTop="1" thickBot="1">
      <c r="A543" s="30">
        <v>540</v>
      </c>
      <c r="B543" s="30"/>
      <c r="C543" s="30"/>
      <c r="D543" s="38">
        <v>0</v>
      </c>
      <c r="E543" s="54" t="e">
        <f>'اجمالى الوارد'!P543</f>
        <v>#REF!</v>
      </c>
      <c r="F543" s="54" t="e">
        <f>#REF!</f>
        <v>#REF!</v>
      </c>
      <c r="G543" s="54">
        <f>SUMIF(مرتجع!$D:$D,A543,مرتجع!$H:$H)</f>
        <v>0</v>
      </c>
      <c r="H543" s="54" t="e">
        <f>'الاجمالى المنصرف'!P543</f>
        <v>#REF!</v>
      </c>
      <c r="I543" s="58" t="e">
        <f t="shared" si="16"/>
        <v>#REF!</v>
      </c>
      <c r="J543" s="107"/>
      <c r="K543" s="38" t="e">
        <f t="shared" si="17"/>
        <v>#REF!</v>
      </c>
    </row>
    <row r="544" spans="1:11" ht="24.95" customHeight="1" thickTop="1" thickBot="1">
      <c r="A544" s="30">
        <v>541</v>
      </c>
      <c r="B544" s="30"/>
      <c r="C544" s="30"/>
      <c r="D544" s="38">
        <v>0</v>
      </c>
      <c r="E544" s="54" t="e">
        <f>'اجمالى الوارد'!P544</f>
        <v>#REF!</v>
      </c>
      <c r="F544" s="54" t="e">
        <f>#REF!</f>
        <v>#REF!</v>
      </c>
      <c r="G544" s="54">
        <f>SUMIF(مرتجع!$D:$D,A544,مرتجع!$H:$H)</f>
        <v>0</v>
      </c>
      <c r="H544" s="54" t="e">
        <f>'الاجمالى المنصرف'!P544</f>
        <v>#REF!</v>
      </c>
      <c r="I544" s="58" t="e">
        <f t="shared" si="16"/>
        <v>#REF!</v>
      </c>
      <c r="J544" s="107"/>
      <c r="K544" s="38" t="e">
        <f t="shared" si="17"/>
        <v>#REF!</v>
      </c>
    </row>
    <row r="545" spans="1:11" ht="24.95" customHeight="1" thickTop="1" thickBot="1">
      <c r="A545" s="30">
        <v>542</v>
      </c>
      <c r="B545" s="30"/>
      <c r="C545" s="30"/>
      <c r="D545" s="38">
        <v>0</v>
      </c>
      <c r="E545" s="54" t="e">
        <f>'اجمالى الوارد'!P545</f>
        <v>#REF!</v>
      </c>
      <c r="F545" s="54" t="e">
        <f>#REF!</f>
        <v>#REF!</v>
      </c>
      <c r="G545" s="54">
        <f>SUMIF(مرتجع!$D:$D,A545,مرتجع!$H:$H)</f>
        <v>0</v>
      </c>
      <c r="H545" s="54" t="e">
        <f>'الاجمالى المنصرف'!P545</f>
        <v>#REF!</v>
      </c>
      <c r="I545" s="58" t="e">
        <f t="shared" si="16"/>
        <v>#REF!</v>
      </c>
      <c r="J545" s="107"/>
      <c r="K545" s="38" t="e">
        <f t="shared" si="17"/>
        <v>#REF!</v>
      </c>
    </row>
    <row r="546" spans="1:11" ht="24.95" customHeight="1" thickTop="1" thickBot="1">
      <c r="A546" s="30">
        <v>543</v>
      </c>
      <c r="B546" s="30"/>
      <c r="C546" s="30"/>
      <c r="D546" s="38">
        <v>0</v>
      </c>
      <c r="E546" s="54" t="e">
        <f>'اجمالى الوارد'!P546</f>
        <v>#REF!</v>
      </c>
      <c r="F546" s="54" t="e">
        <f>#REF!</f>
        <v>#REF!</v>
      </c>
      <c r="G546" s="54">
        <f>SUMIF(مرتجع!$D:$D,A546,مرتجع!$H:$H)</f>
        <v>0</v>
      </c>
      <c r="H546" s="54" t="e">
        <f>'الاجمالى المنصرف'!P546</f>
        <v>#REF!</v>
      </c>
      <c r="I546" s="58" t="e">
        <f t="shared" si="16"/>
        <v>#REF!</v>
      </c>
      <c r="J546" s="107"/>
      <c r="K546" s="38" t="e">
        <f t="shared" si="17"/>
        <v>#REF!</v>
      </c>
    </row>
    <row r="547" spans="1:11" ht="24.95" customHeight="1" thickTop="1" thickBot="1">
      <c r="A547" s="30">
        <v>544</v>
      </c>
      <c r="B547" s="30"/>
      <c r="C547" s="30"/>
      <c r="D547" s="38">
        <v>0</v>
      </c>
      <c r="E547" s="54" t="e">
        <f>'اجمالى الوارد'!P547</f>
        <v>#REF!</v>
      </c>
      <c r="F547" s="54" t="e">
        <f>#REF!</f>
        <v>#REF!</v>
      </c>
      <c r="G547" s="54">
        <f>SUMIF(مرتجع!$D:$D,A547,مرتجع!$H:$H)</f>
        <v>0</v>
      </c>
      <c r="H547" s="54" t="e">
        <f>'الاجمالى المنصرف'!P547</f>
        <v>#REF!</v>
      </c>
      <c r="I547" s="58" t="e">
        <f t="shared" si="16"/>
        <v>#REF!</v>
      </c>
      <c r="J547" s="107"/>
      <c r="K547" s="38" t="e">
        <f t="shared" si="17"/>
        <v>#REF!</v>
      </c>
    </row>
    <row r="548" spans="1:11" ht="24.95" customHeight="1" thickTop="1" thickBot="1">
      <c r="A548" s="30">
        <v>545</v>
      </c>
      <c r="B548" s="30"/>
      <c r="C548" s="30"/>
      <c r="D548" s="38">
        <v>0</v>
      </c>
      <c r="E548" s="54" t="e">
        <f>'اجمالى الوارد'!P548</f>
        <v>#REF!</v>
      </c>
      <c r="F548" s="54" t="e">
        <f>#REF!</f>
        <v>#REF!</v>
      </c>
      <c r="G548" s="54">
        <f>SUMIF(مرتجع!$D:$D,A548,مرتجع!$H:$H)</f>
        <v>0</v>
      </c>
      <c r="H548" s="54" t="e">
        <f>'الاجمالى المنصرف'!P548</f>
        <v>#REF!</v>
      </c>
      <c r="I548" s="58" t="e">
        <f t="shared" si="16"/>
        <v>#REF!</v>
      </c>
      <c r="J548" s="107"/>
      <c r="K548" s="38" t="e">
        <f t="shared" si="17"/>
        <v>#REF!</v>
      </c>
    </row>
    <row r="549" spans="1:11" ht="24.95" customHeight="1" thickTop="1" thickBot="1">
      <c r="A549" s="30">
        <v>546</v>
      </c>
      <c r="B549" s="30"/>
      <c r="C549" s="30"/>
      <c r="D549" s="38">
        <v>0</v>
      </c>
      <c r="E549" s="54" t="e">
        <f>'اجمالى الوارد'!P549</f>
        <v>#REF!</v>
      </c>
      <c r="F549" s="54" t="e">
        <f>#REF!</f>
        <v>#REF!</v>
      </c>
      <c r="G549" s="54">
        <f>SUMIF(مرتجع!$D:$D,A549,مرتجع!$H:$H)</f>
        <v>0</v>
      </c>
      <c r="H549" s="54" t="e">
        <f>'الاجمالى المنصرف'!P549</f>
        <v>#REF!</v>
      </c>
      <c r="I549" s="58" t="e">
        <f t="shared" si="16"/>
        <v>#REF!</v>
      </c>
      <c r="J549" s="107"/>
      <c r="K549" s="38" t="e">
        <f t="shared" si="17"/>
        <v>#REF!</v>
      </c>
    </row>
    <row r="550" spans="1:11" ht="24.95" customHeight="1" thickTop="1" thickBot="1">
      <c r="A550" s="30">
        <v>547</v>
      </c>
      <c r="B550" s="30"/>
      <c r="C550" s="30"/>
      <c r="D550" s="38">
        <v>0</v>
      </c>
      <c r="E550" s="54" t="e">
        <f>'اجمالى الوارد'!P550</f>
        <v>#REF!</v>
      </c>
      <c r="F550" s="54" t="e">
        <f>#REF!</f>
        <v>#REF!</v>
      </c>
      <c r="G550" s="54">
        <f>SUMIF(مرتجع!$D:$D,A550,مرتجع!$H:$H)</f>
        <v>0</v>
      </c>
      <c r="H550" s="54" t="e">
        <f>'الاجمالى المنصرف'!P550</f>
        <v>#REF!</v>
      </c>
      <c r="I550" s="58" t="e">
        <f t="shared" si="16"/>
        <v>#REF!</v>
      </c>
      <c r="J550" s="107"/>
      <c r="K550" s="38" t="e">
        <f t="shared" si="17"/>
        <v>#REF!</v>
      </c>
    </row>
    <row r="551" spans="1:11" ht="24.95" customHeight="1" thickTop="1" thickBot="1">
      <c r="A551" s="30">
        <v>548</v>
      </c>
      <c r="B551" s="30"/>
      <c r="C551" s="30"/>
      <c r="D551" s="38">
        <v>0</v>
      </c>
      <c r="E551" s="54" t="e">
        <f>'اجمالى الوارد'!P551</f>
        <v>#REF!</v>
      </c>
      <c r="F551" s="54" t="e">
        <f>#REF!</f>
        <v>#REF!</v>
      </c>
      <c r="G551" s="54">
        <f>SUMIF(مرتجع!$D:$D,A551,مرتجع!$H:$H)</f>
        <v>0</v>
      </c>
      <c r="H551" s="54" t="e">
        <f>'الاجمالى المنصرف'!P551</f>
        <v>#REF!</v>
      </c>
      <c r="I551" s="58" t="e">
        <f t="shared" si="16"/>
        <v>#REF!</v>
      </c>
      <c r="J551" s="107"/>
      <c r="K551" s="38" t="e">
        <f t="shared" si="17"/>
        <v>#REF!</v>
      </c>
    </row>
    <row r="552" spans="1:11" ht="24.95" customHeight="1" thickTop="1" thickBot="1">
      <c r="A552" s="30">
        <v>549</v>
      </c>
      <c r="B552" s="30"/>
      <c r="C552" s="30"/>
      <c r="D552" s="38">
        <v>0</v>
      </c>
      <c r="E552" s="54" t="e">
        <f>'اجمالى الوارد'!P552</f>
        <v>#REF!</v>
      </c>
      <c r="F552" s="54" t="e">
        <f>#REF!</f>
        <v>#REF!</v>
      </c>
      <c r="G552" s="54">
        <f>SUMIF(مرتجع!$D:$D,A552,مرتجع!$H:$H)</f>
        <v>0</v>
      </c>
      <c r="H552" s="54" t="e">
        <f>'الاجمالى المنصرف'!P552</f>
        <v>#REF!</v>
      </c>
      <c r="I552" s="58" t="e">
        <f t="shared" si="16"/>
        <v>#REF!</v>
      </c>
      <c r="J552" s="107"/>
      <c r="K552" s="38" t="e">
        <f t="shared" si="17"/>
        <v>#REF!</v>
      </c>
    </row>
    <row r="553" spans="1:11" ht="24.95" customHeight="1" thickTop="1" thickBot="1">
      <c r="A553" s="30">
        <v>550</v>
      </c>
      <c r="B553" s="30"/>
      <c r="C553" s="30"/>
      <c r="D553" s="38">
        <v>0</v>
      </c>
      <c r="E553" s="54" t="e">
        <f>'اجمالى الوارد'!P553</f>
        <v>#REF!</v>
      </c>
      <c r="F553" s="54" t="e">
        <f>#REF!</f>
        <v>#REF!</v>
      </c>
      <c r="G553" s="54">
        <f>SUMIF(مرتجع!$D:$D,A553,مرتجع!$H:$H)</f>
        <v>0</v>
      </c>
      <c r="H553" s="54" t="e">
        <f>'الاجمالى المنصرف'!P553</f>
        <v>#REF!</v>
      </c>
      <c r="I553" s="58" t="e">
        <f t="shared" si="16"/>
        <v>#REF!</v>
      </c>
      <c r="J553" s="107"/>
      <c r="K553" s="38" t="e">
        <f t="shared" si="17"/>
        <v>#REF!</v>
      </c>
    </row>
    <row r="554" spans="1:11" ht="24.95" customHeight="1" thickTop="1" thickBot="1">
      <c r="A554" s="30">
        <v>551</v>
      </c>
      <c r="B554" s="30"/>
      <c r="C554" s="30"/>
      <c r="D554" s="38">
        <v>0</v>
      </c>
      <c r="E554" s="54" t="e">
        <f>'اجمالى الوارد'!P554</f>
        <v>#REF!</v>
      </c>
      <c r="F554" s="54" t="e">
        <f>#REF!</f>
        <v>#REF!</v>
      </c>
      <c r="G554" s="54">
        <f>SUMIF(مرتجع!$D:$D,A554,مرتجع!$H:$H)</f>
        <v>0</v>
      </c>
      <c r="H554" s="54" t="e">
        <f>'الاجمالى المنصرف'!P554</f>
        <v>#REF!</v>
      </c>
      <c r="I554" s="58" t="e">
        <f t="shared" si="16"/>
        <v>#REF!</v>
      </c>
      <c r="J554" s="107"/>
      <c r="K554" s="38" t="e">
        <f t="shared" si="17"/>
        <v>#REF!</v>
      </c>
    </row>
    <row r="555" spans="1:11" ht="24.95" customHeight="1" thickTop="1" thickBot="1">
      <c r="A555" s="30">
        <v>552</v>
      </c>
      <c r="B555" s="30"/>
      <c r="C555" s="30"/>
      <c r="D555" s="38">
        <v>0</v>
      </c>
      <c r="E555" s="54" t="e">
        <f>'اجمالى الوارد'!P555</f>
        <v>#REF!</v>
      </c>
      <c r="F555" s="54" t="e">
        <f>#REF!</f>
        <v>#REF!</v>
      </c>
      <c r="G555" s="54">
        <f>SUMIF(مرتجع!$D:$D,A555,مرتجع!$H:$H)</f>
        <v>0</v>
      </c>
      <c r="H555" s="54" t="e">
        <f>'الاجمالى المنصرف'!P555</f>
        <v>#REF!</v>
      </c>
      <c r="I555" s="58" t="e">
        <f t="shared" si="16"/>
        <v>#REF!</v>
      </c>
      <c r="J555" s="107"/>
      <c r="K555" s="38" t="e">
        <f t="shared" si="17"/>
        <v>#REF!</v>
      </c>
    </row>
    <row r="556" spans="1:11" ht="24.95" customHeight="1" thickTop="1" thickBot="1">
      <c r="A556" s="30">
        <v>553</v>
      </c>
      <c r="B556" s="30"/>
      <c r="C556" s="30"/>
      <c r="D556" s="38">
        <v>0</v>
      </c>
      <c r="E556" s="54" t="e">
        <f>'اجمالى الوارد'!P556</f>
        <v>#REF!</v>
      </c>
      <c r="F556" s="54" t="e">
        <f>#REF!</f>
        <v>#REF!</v>
      </c>
      <c r="G556" s="54">
        <f>SUMIF(مرتجع!$D:$D,A556,مرتجع!$H:$H)</f>
        <v>0</v>
      </c>
      <c r="H556" s="54" t="e">
        <f>'الاجمالى المنصرف'!P556</f>
        <v>#REF!</v>
      </c>
      <c r="I556" s="58" t="e">
        <f t="shared" si="16"/>
        <v>#REF!</v>
      </c>
      <c r="J556" s="107"/>
      <c r="K556" s="38" t="e">
        <f t="shared" si="17"/>
        <v>#REF!</v>
      </c>
    </row>
    <row r="557" spans="1:11" ht="24.95" customHeight="1" thickTop="1" thickBot="1">
      <c r="A557" s="30">
        <v>554</v>
      </c>
      <c r="B557" s="30"/>
      <c r="C557" s="30"/>
      <c r="D557" s="38">
        <v>0</v>
      </c>
      <c r="E557" s="54" t="e">
        <f>'اجمالى الوارد'!P557</f>
        <v>#REF!</v>
      </c>
      <c r="F557" s="54" t="e">
        <f>#REF!</f>
        <v>#REF!</v>
      </c>
      <c r="G557" s="54">
        <f>SUMIF(مرتجع!$D:$D,A557,مرتجع!$H:$H)</f>
        <v>0</v>
      </c>
      <c r="H557" s="54" t="e">
        <f>'الاجمالى المنصرف'!P557</f>
        <v>#REF!</v>
      </c>
      <c r="I557" s="58" t="e">
        <f t="shared" si="16"/>
        <v>#REF!</v>
      </c>
      <c r="J557" s="107"/>
      <c r="K557" s="38" t="e">
        <f t="shared" si="17"/>
        <v>#REF!</v>
      </c>
    </row>
    <row r="558" spans="1:11" ht="24.95" customHeight="1" thickTop="1" thickBot="1">
      <c r="A558" s="30">
        <v>555</v>
      </c>
      <c r="B558" s="30"/>
      <c r="C558" s="30"/>
      <c r="D558" s="38">
        <v>0</v>
      </c>
      <c r="E558" s="54" t="e">
        <f>'اجمالى الوارد'!P558</f>
        <v>#REF!</v>
      </c>
      <c r="F558" s="54" t="e">
        <f>#REF!</f>
        <v>#REF!</v>
      </c>
      <c r="G558" s="54">
        <f>SUMIF(مرتجع!$D:$D,A558,مرتجع!$H:$H)</f>
        <v>0</v>
      </c>
      <c r="H558" s="54" t="e">
        <f>'الاجمالى المنصرف'!P558</f>
        <v>#REF!</v>
      </c>
      <c r="I558" s="58" t="e">
        <f t="shared" si="16"/>
        <v>#REF!</v>
      </c>
      <c r="J558" s="107"/>
      <c r="K558" s="38" t="e">
        <f t="shared" si="17"/>
        <v>#REF!</v>
      </c>
    </row>
    <row r="559" spans="1:11" ht="24.95" customHeight="1" thickTop="1" thickBot="1">
      <c r="A559" s="30">
        <v>556</v>
      </c>
      <c r="B559" s="30"/>
      <c r="C559" s="30"/>
      <c r="D559" s="38">
        <v>0</v>
      </c>
      <c r="E559" s="54" t="e">
        <f>'اجمالى الوارد'!P559</f>
        <v>#REF!</v>
      </c>
      <c r="F559" s="54" t="e">
        <f>#REF!</f>
        <v>#REF!</v>
      </c>
      <c r="G559" s="54">
        <f>SUMIF(مرتجع!$D:$D,A559,مرتجع!$H:$H)</f>
        <v>0</v>
      </c>
      <c r="H559" s="54" t="e">
        <f>'الاجمالى المنصرف'!P559</f>
        <v>#REF!</v>
      </c>
      <c r="I559" s="58" t="e">
        <f t="shared" si="16"/>
        <v>#REF!</v>
      </c>
      <c r="J559" s="107"/>
      <c r="K559" s="38" t="e">
        <f t="shared" si="17"/>
        <v>#REF!</v>
      </c>
    </row>
    <row r="560" spans="1:11" ht="24.95" customHeight="1" thickTop="1" thickBot="1">
      <c r="A560" s="30">
        <v>557</v>
      </c>
      <c r="B560" s="30"/>
      <c r="C560" s="30"/>
      <c r="D560" s="38">
        <v>0</v>
      </c>
      <c r="E560" s="54" t="e">
        <f>'اجمالى الوارد'!P560</f>
        <v>#REF!</v>
      </c>
      <c r="F560" s="54" t="e">
        <f>#REF!</f>
        <v>#REF!</v>
      </c>
      <c r="G560" s="54">
        <f>SUMIF(مرتجع!$D:$D,A560,مرتجع!$H:$H)</f>
        <v>0</v>
      </c>
      <c r="H560" s="54" t="e">
        <f>'الاجمالى المنصرف'!P560</f>
        <v>#REF!</v>
      </c>
      <c r="I560" s="58" t="e">
        <f t="shared" si="16"/>
        <v>#REF!</v>
      </c>
      <c r="J560" s="107"/>
      <c r="K560" s="38" t="e">
        <f t="shared" si="17"/>
        <v>#REF!</v>
      </c>
    </row>
    <row r="561" spans="1:11" ht="24.95" customHeight="1" thickTop="1" thickBot="1">
      <c r="A561" s="30">
        <v>558</v>
      </c>
      <c r="B561" s="30"/>
      <c r="C561" s="30"/>
      <c r="D561" s="38">
        <v>0</v>
      </c>
      <c r="E561" s="54" t="e">
        <f>'اجمالى الوارد'!P561</f>
        <v>#REF!</v>
      </c>
      <c r="F561" s="54" t="e">
        <f>#REF!</f>
        <v>#REF!</v>
      </c>
      <c r="G561" s="54">
        <f>SUMIF(مرتجع!$D:$D,A561,مرتجع!$H:$H)</f>
        <v>0</v>
      </c>
      <c r="H561" s="54" t="e">
        <f>'الاجمالى المنصرف'!P561</f>
        <v>#REF!</v>
      </c>
      <c r="I561" s="58" t="e">
        <f t="shared" si="16"/>
        <v>#REF!</v>
      </c>
      <c r="J561" s="107"/>
      <c r="K561" s="38" t="e">
        <f t="shared" si="17"/>
        <v>#REF!</v>
      </c>
    </row>
    <row r="562" spans="1:11" ht="24.95" customHeight="1" thickTop="1" thickBot="1">
      <c r="A562" s="30">
        <v>559</v>
      </c>
      <c r="B562" s="30"/>
      <c r="C562" s="30"/>
      <c r="D562" s="38">
        <v>0</v>
      </c>
      <c r="E562" s="54" t="e">
        <f>'اجمالى الوارد'!P562</f>
        <v>#REF!</v>
      </c>
      <c r="F562" s="54" t="e">
        <f>#REF!</f>
        <v>#REF!</v>
      </c>
      <c r="G562" s="54">
        <f>SUMIF(مرتجع!$D:$D,A562,مرتجع!$H:$H)</f>
        <v>0</v>
      </c>
      <c r="H562" s="54" t="e">
        <f>'الاجمالى المنصرف'!P562</f>
        <v>#REF!</v>
      </c>
      <c r="I562" s="58" t="e">
        <f t="shared" si="16"/>
        <v>#REF!</v>
      </c>
      <c r="J562" s="107"/>
      <c r="K562" s="38" t="e">
        <f t="shared" si="17"/>
        <v>#REF!</v>
      </c>
    </row>
    <row r="563" spans="1:11" ht="24.95" customHeight="1" thickTop="1" thickBot="1">
      <c r="A563" s="30">
        <v>560</v>
      </c>
      <c r="B563" s="30"/>
      <c r="C563" s="30"/>
      <c r="D563" s="38">
        <v>0</v>
      </c>
      <c r="E563" s="54" t="e">
        <f>'اجمالى الوارد'!P563</f>
        <v>#REF!</v>
      </c>
      <c r="F563" s="54" t="e">
        <f>#REF!</f>
        <v>#REF!</v>
      </c>
      <c r="G563" s="54">
        <f>SUMIF(مرتجع!$D:$D,A563,مرتجع!$H:$H)</f>
        <v>0</v>
      </c>
      <c r="H563" s="54" t="e">
        <f>'الاجمالى المنصرف'!P563</f>
        <v>#REF!</v>
      </c>
      <c r="I563" s="58" t="e">
        <f t="shared" si="16"/>
        <v>#REF!</v>
      </c>
      <c r="J563" s="107"/>
      <c r="K563" s="38" t="e">
        <f t="shared" si="17"/>
        <v>#REF!</v>
      </c>
    </row>
    <row r="564" spans="1:11" ht="24.95" customHeight="1" thickTop="1" thickBot="1">
      <c r="A564" s="30">
        <v>561</v>
      </c>
      <c r="B564" s="30"/>
      <c r="C564" s="30"/>
      <c r="D564" s="38">
        <v>0</v>
      </c>
      <c r="E564" s="54" t="e">
        <f>'اجمالى الوارد'!P564</f>
        <v>#REF!</v>
      </c>
      <c r="F564" s="54" t="e">
        <f>#REF!</f>
        <v>#REF!</v>
      </c>
      <c r="G564" s="54">
        <f>SUMIF(مرتجع!$D:$D,A564,مرتجع!$H:$H)</f>
        <v>0</v>
      </c>
      <c r="H564" s="54" t="e">
        <f>'الاجمالى المنصرف'!P564</f>
        <v>#REF!</v>
      </c>
      <c r="I564" s="58" t="e">
        <f t="shared" si="16"/>
        <v>#REF!</v>
      </c>
      <c r="J564" s="107"/>
      <c r="K564" s="38" t="e">
        <f t="shared" si="17"/>
        <v>#REF!</v>
      </c>
    </row>
    <row r="565" spans="1:11" ht="24.95" customHeight="1" thickTop="1" thickBot="1">
      <c r="A565" s="30">
        <v>562</v>
      </c>
      <c r="B565" s="30"/>
      <c r="C565" s="30"/>
      <c r="D565" s="38">
        <v>0</v>
      </c>
      <c r="E565" s="54" t="e">
        <f>'اجمالى الوارد'!P565</f>
        <v>#REF!</v>
      </c>
      <c r="F565" s="54" t="e">
        <f>#REF!</f>
        <v>#REF!</v>
      </c>
      <c r="G565" s="54">
        <f>SUMIF(مرتجع!$D:$D,A565,مرتجع!$H:$H)</f>
        <v>0</v>
      </c>
      <c r="H565" s="54" t="e">
        <f>'الاجمالى المنصرف'!P565</f>
        <v>#REF!</v>
      </c>
      <c r="I565" s="58" t="e">
        <f t="shared" si="16"/>
        <v>#REF!</v>
      </c>
      <c r="J565" s="107"/>
      <c r="K565" s="38" t="e">
        <f t="shared" si="17"/>
        <v>#REF!</v>
      </c>
    </row>
    <row r="566" spans="1:11" ht="24.95" customHeight="1" thickTop="1" thickBot="1">
      <c r="A566" s="30">
        <v>563</v>
      </c>
      <c r="B566" s="30"/>
      <c r="C566" s="30"/>
      <c r="D566" s="38">
        <v>0</v>
      </c>
      <c r="E566" s="54" t="e">
        <f>'اجمالى الوارد'!P566</f>
        <v>#REF!</v>
      </c>
      <c r="F566" s="54" t="e">
        <f>#REF!</f>
        <v>#REF!</v>
      </c>
      <c r="G566" s="54">
        <f>SUMIF(مرتجع!$D:$D,A566,مرتجع!$H:$H)</f>
        <v>0</v>
      </c>
      <c r="H566" s="54" t="e">
        <f>'الاجمالى المنصرف'!P566</f>
        <v>#REF!</v>
      </c>
      <c r="I566" s="58" t="e">
        <f t="shared" si="16"/>
        <v>#REF!</v>
      </c>
      <c r="J566" s="107"/>
      <c r="K566" s="38" t="e">
        <f t="shared" si="17"/>
        <v>#REF!</v>
      </c>
    </row>
    <row r="567" spans="1:11" ht="24.95" customHeight="1" thickTop="1" thickBot="1">
      <c r="A567" s="30">
        <v>564</v>
      </c>
      <c r="B567" s="30"/>
      <c r="C567" s="30"/>
      <c r="D567" s="38">
        <v>0</v>
      </c>
      <c r="E567" s="54" t="e">
        <f>'اجمالى الوارد'!P567</f>
        <v>#REF!</v>
      </c>
      <c r="F567" s="54" t="e">
        <f>#REF!</f>
        <v>#REF!</v>
      </c>
      <c r="G567" s="54">
        <f>SUMIF(مرتجع!$D:$D,A567,مرتجع!$H:$H)</f>
        <v>0</v>
      </c>
      <c r="H567" s="54" t="e">
        <f>'الاجمالى المنصرف'!P567</f>
        <v>#REF!</v>
      </c>
      <c r="I567" s="58" t="e">
        <f t="shared" si="16"/>
        <v>#REF!</v>
      </c>
      <c r="J567" s="107"/>
      <c r="K567" s="38" t="e">
        <f t="shared" si="17"/>
        <v>#REF!</v>
      </c>
    </row>
    <row r="568" spans="1:11" ht="24.95" customHeight="1" thickTop="1" thickBot="1">
      <c r="A568" s="30">
        <v>565</v>
      </c>
      <c r="B568" s="30"/>
      <c r="C568" s="30"/>
      <c r="D568" s="38">
        <v>0</v>
      </c>
      <c r="E568" s="54" t="e">
        <f>'اجمالى الوارد'!P568</f>
        <v>#REF!</v>
      </c>
      <c r="F568" s="54" t="e">
        <f>#REF!</f>
        <v>#REF!</v>
      </c>
      <c r="G568" s="54">
        <f>SUMIF(مرتجع!$D:$D,A568,مرتجع!$H:$H)</f>
        <v>0</v>
      </c>
      <c r="H568" s="54" t="e">
        <f>'الاجمالى المنصرف'!P568</f>
        <v>#REF!</v>
      </c>
      <c r="I568" s="58" t="e">
        <f t="shared" si="16"/>
        <v>#REF!</v>
      </c>
      <c r="J568" s="107"/>
      <c r="K568" s="38" t="e">
        <f t="shared" si="17"/>
        <v>#REF!</v>
      </c>
    </row>
    <row r="569" spans="1:11" ht="24.95" customHeight="1" thickTop="1" thickBot="1">
      <c r="A569" s="30">
        <v>566</v>
      </c>
      <c r="B569" s="30"/>
      <c r="C569" s="30"/>
      <c r="D569" s="38">
        <v>0</v>
      </c>
      <c r="E569" s="54" t="e">
        <f>'اجمالى الوارد'!P569</f>
        <v>#REF!</v>
      </c>
      <c r="F569" s="54" t="e">
        <f>#REF!</f>
        <v>#REF!</v>
      </c>
      <c r="G569" s="54">
        <f>SUMIF(مرتجع!$D:$D,A569,مرتجع!$H:$H)</f>
        <v>0</v>
      </c>
      <c r="H569" s="54" t="e">
        <f>'الاجمالى المنصرف'!P569</f>
        <v>#REF!</v>
      </c>
      <c r="I569" s="58" t="e">
        <f t="shared" si="16"/>
        <v>#REF!</v>
      </c>
      <c r="J569" s="107"/>
      <c r="K569" s="38" t="e">
        <f t="shared" si="17"/>
        <v>#REF!</v>
      </c>
    </row>
    <row r="570" spans="1:11" ht="24.95" customHeight="1" thickTop="1" thickBot="1">
      <c r="A570" s="30">
        <v>567</v>
      </c>
      <c r="B570" s="30"/>
      <c r="C570" s="30"/>
      <c r="D570" s="38">
        <v>0</v>
      </c>
      <c r="E570" s="54" t="e">
        <f>'اجمالى الوارد'!P570</f>
        <v>#REF!</v>
      </c>
      <c r="F570" s="54" t="e">
        <f>#REF!</f>
        <v>#REF!</v>
      </c>
      <c r="G570" s="54">
        <f>SUMIF(مرتجع!$D:$D,A570,مرتجع!$H:$H)</f>
        <v>0</v>
      </c>
      <c r="H570" s="54" t="e">
        <f>'الاجمالى المنصرف'!P570</f>
        <v>#REF!</v>
      </c>
      <c r="I570" s="58" t="e">
        <f t="shared" si="16"/>
        <v>#REF!</v>
      </c>
      <c r="J570" s="107"/>
      <c r="K570" s="38" t="e">
        <f t="shared" si="17"/>
        <v>#REF!</v>
      </c>
    </row>
    <row r="571" spans="1:11" ht="24.95" customHeight="1" thickTop="1" thickBot="1">
      <c r="A571" s="30">
        <v>568</v>
      </c>
      <c r="B571" s="30"/>
      <c r="C571" s="30"/>
      <c r="D571" s="38">
        <v>0</v>
      </c>
      <c r="E571" s="54" t="e">
        <f>'اجمالى الوارد'!P571</f>
        <v>#REF!</v>
      </c>
      <c r="F571" s="54" t="e">
        <f>#REF!</f>
        <v>#REF!</v>
      </c>
      <c r="G571" s="54">
        <f>SUMIF(مرتجع!$D:$D,A571,مرتجع!$H:$H)</f>
        <v>0</v>
      </c>
      <c r="H571" s="54" t="e">
        <f>'الاجمالى المنصرف'!P571</f>
        <v>#REF!</v>
      </c>
      <c r="I571" s="58" t="e">
        <f t="shared" si="16"/>
        <v>#REF!</v>
      </c>
      <c r="J571" s="107"/>
      <c r="K571" s="38" t="e">
        <f t="shared" si="17"/>
        <v>#REF!</v>
      </c>
    </row>
    <row r="572" spans="1:11" ht="24.95" customHeight="1" thickTop="1" thickBot="1">
      <c r="A572" s="30">
        <v>569</v>
      </c>
      <c r="B572" s="30"/>
      <c r="C572" s="30"/>
      <c r="D572" s="38">
        <v>0</v>
      </c>
      <c r="E572" s="54" t="e">
        <f>'اجمالى الوارد'!P572</f>
        <v>#REF!</v>
      </c>
      <c r="F572" s="54" t="e">
        <f>#REF!</f>
        <v>#REF!</v>
      </c>
      <c r="G572" s="54">
        <f>SUMIF(مرتجع!$D:$D,A572,مرتجع!$H:$H)</f>
        <v>0</v>
      </c>
      <c r="H572" s="54" t="e">
        <f>'الاجمالى المنصرف'!P572</f>
        <v>#REF!</v>
      </c>
      <c r="I572" s="58" t="e">
        <f t="shared" si="16"/>
        <v>#REF!</v>
      </c>
      <c r="J572" s="107"/>
      <c r="K572" s="38" t="e">
        <f t="shared" si="17"/>
        <v>#REF!</v>
      </c>
    </row>
    <row r="573" spans="1:11" ht="24.95" customHeight="1" thickTop="1" thickBot="1">
      <c r="A573" s="30">
        <v>570</v>
      </c>
      <c r="B573" s="30"/>
      <c r="C573" s="30"/>
      <c r="D573" s="38">
        <v>0</v>
      </c>
      <c r="E573" s="54" t="e">
        <f>'اجمالى الوارد'!P573</f>
        <v>#REF!</v>
      </c>
      <c r="F573" s="54" t="e">
        <f>#REF!</f>
        <v>#REF!</v>
      </c>
      <c r="G573" s="54">
        <f>SUMIF(مرتجع!$D:$D,A573,مرتجع!$H:$H)</f>
        <v>0</v>
      </c>
      <c r="H573" s="54" t="e">
        <f>'الاجمالى المنصرف'!P573</f>
        <v>#REF!</v>
      </c>
      <c r="I573" s="58" t="e">
        <f t="shared" si="16"/>
        <v>#REF!</v>
      </c>
      <c r="J573" s="107"/>
      <c r="K573" s="38" t="e">
        <f t="shared" si="17"/>
        <v>#REF!</v>
      </c>
    </row>
    <row r="574" spans="1:11" ht="24.95" customHeight="1" thickTop="1" thickBot="1">
      <c r="A574" s="30">
        <v>571</v>
      </c>
      <c r="B574" s="30"/>
      <c r="C574" s="30"/>
      <c r="D574" s="38">
        <v>0</v>
      </c>
      <c r="E574" s="54" t="e">
        <f>'اجمالى الوارد'!P574</f>
        <v>#REF!</v>
      </c>
      <c r="F574" s="54" t="e">
        <f>#REF!</f>
        <v>#REF!</v>
      </c>
      <c r="G574" s="54">
        <f>SUMIF(مرتجع!$D:$D,A574,مرتجع!$H:$H)</f>
        <v>0</v>
      </c>
      <c r="H574" s="54" t="e">
        <f>'الاجمالى المنصرف'!P574</f>
        <v>#REF!</v>
      </c>
      <c r="I574" s="58" t="e">
        <f t="shared" si="16"/>
        <v>#REF!</v>
      </c>
      <c r="J574" s="107"/>
      <c r="K574" s="38" t="e">
        <f t="shared" si="17"/>
        <v>#REF!</v>
      </c>
    </row>
    <row r="575" spans="1:11" ht="24.95" customHeight="1" thickTop="1" thickBot="1">
      <c r="A575" s="30">
        <v>572</v>
      </c>
      <c r="B575" s="30"/>
      <c r="C575" s="30"/>
      <c r="D575" s="38">
        <v>0</v>
      </c>
      <c r="E575" s="54" t="e">
        <f>'اجمالى الوارد'!P575</f>
        <v>#REF!</v>
      </c>
      <c r="F575" s="54" t="e">
        <f>#REF!</f>
        <v>#REF!</v>
      </c>
      <c r="G575" s="54">
        <f>SUMIF(مرتجع!$D:$D,A575,مرتجع!$H:$H)</f>
        <v>0</v>
      </c>
      <c r="H575" s="54" t="e">
        <f>'الاجمالى المنصرف'!P575</f>
        <v>#REF!</v>
      </c>
      <c r="I575" s="58" t="e">
        <f t="shared" si="16"/>
        <v>#REF!</v>
      </c>
      <c r="J575" s="107"/>
      <c r="K575" s="38" t="e">
        <f t="shared" si="17"/>
        <v>#REF!</v>
      </c>
    </row>
    <row r="576" spans="1:11" ht="24.95" customHeight="1" thickTop="1" thickBot="1">
      <c r="A576" s="30">
        <v>573</v>
      </c>
      <c r="B576" s="30"/>
      <c r="C576" s="30"/>
      <c r="D576" s="38">
        <v>0</v>
      </c>
      <c r="E576" s="54" t="e">
        <f>'اجمالى الوارد'!P576</f>
        <v>#REF!</v>
      </c>
      <c r="F576" s="54" t="e">
        <f>#REF!</f>
        <v>#REF!</v>
      </c>
      <c r="G576" s="54">
        <f>SUMIF(مرتجع!$D:$D,A576,مرتجع!$H:$H)</f>
        <v>0</v>
      </c>
      <c r="H576" s="54" t="e">
        <f>'الاجمالى المنصرف'!P576</f>
        <v>#REF!</v>
      </c>
      <c r="I576" s="58" t="e">
        <f t="shared" si="16"/>
        <v>#REF!</v>
      </c>
      <c r="J576" s="107"/>
      <c r="K576" s="38" t="e">
        <f t="shared" si="17"/>
        <v>#REF!</v>
      </c>
    </row>
    <row r="577" spans="1:11" ht="24.95" customHeight="1" thickTop="1" thickBot="1">
      <c r="A577" s="30">
        <v>574</v>
      </c>
      <c r="B577" s="30"/>
      <c r="C577" s="30"/>
      <c r="D577" s="38">
        <v>0</v>
      </c>
      <c r="E577" s="54" t="e">
        <f>'اجمالى الوارد'!P577</f>
        <v>#REF!</v>
      </c>
      <c r="F577" s="54" t="e">
        <f>#REF!</f>
        <v>#REF!</v>
      </c>
      <c r="G577" s="54">
        <f>SUMIF(مرتجع!$D:$D,A577,مرتجع!$H:$H)</f>
        <v>0</v>
      </c>
      <c r="H577" s="54" t="e">
        <f>'الاجمالى المنصرف'!P577</f>
        <v>#REF!</v>
      </c>
      <c r="I577" s="58" t="e">
        <f t="shared" si="16"/>
        <v>#REF!</v>
      </c>
      <c r="J577" s="107"/>
      <c r="K577" s="38" t="e">
        <f t="shared" si="17"/>
        <v>#REF!</v>
      </c>
    </row>
    <row r="578" spans="1:11" ht="24.95" customHeight="1" thickTop="1" thickBot="1">
      <c r="A578" s="30">
        <v>575</v>
      </c>
      <c r="B578" s="30"/>
      <c r="C578" s="30"/>
      <c r="D578" s="38">
        <v>0</v>
      </c>
      <c r="E578" s="54" t="e">
        <f>'اجمالى الوارد'!P578</f>
        <v>#REF!</v>
      </c>
      <c r="F578" s="54" t="e">
        <f>#REF!</f>
        <v>#REF!</v>
      </c>
      <c r="G578" s="54">
        <f>SUMIF(مرتجع!$D:$D,A578,مرتجع!$H:$H)</f>
        <v>0</v>
      </c>
      <c r="H578" s="54" t="e">
        <f>'الاجمالى المنصرف'!P578</f>
        <v>#REF!</v>
      </c>
      <c r="I578" s="58" t="e">
        <f t="shared" si="16"/>
        <v>#REF!</v>
      </c>
      <c r="J578" s="107"/>
      <c r="K578" s="38" t="e">
        <f t="shared" si="17"/>
        <v>#REF!</v>
      </c>
    </row>
    <row r="579" spans="1:11" ht="24.95" customHeight="1" thickTop="1" thickBot="1">
      <c r="A579" s="30">
        <v>576</v>
      </c>
      <c r="B579" s="30"/>
      <c r="C579" s="30"/>
      <c r="D579" s="38">
        <v>0</v>
      </c>
      <c r="E579" s="54" t="e">
        <f>'اجمالى الوارد'!P579</f>
        <v>#REF!</v>
      </c>
      <c r="F579" s="54" t="e">
        <f>#REF!</f>
        <v>#REF!</v>
      </c>
      <c r="G579" s="54">
        <f>SUMIF(مرتجع!$D:$D,A579,مرتجع!$H:$H)</f>
        <v>0</v>
      </c>
      <c r="H579" s="54" t="e">
        <f>'الاجمالى المنصرف'!P579</f>
        <v>#REF!</v>
      </c>
      <c r="I579" s="58" t="e">
        <f t="shared" si="16"/>
        <v>#REF!</v>
      </c>
      <c r="J579" s="107"/>
      <c r="K579" s="38" t="e">
        <f t="shared" si="17"/>
        <v>#REF!</v>
      </c>
    </row>
    <row r="580" spans="1:11" ht="24.95" customHeight="1" thickTop="1" thickBot="1">
      <c r="A580" s="30">
        <v>577</v>
      </c>
      <c r="B580" s="30"/>
      <c r="C580" s="30"/>
      <c r="D580" s="38">
        <v>0</v>
      </c>
      <c r="E580" s="54" t="e">
        <f>'اجمالى الوارد'!P580</f>
        <v>#REF!</v>
      </c>
      <c r="F580" s="54" t="e">
        <f>#REF!</f>
        <v>#REF!</v>
      </c>
      <c r="G580" s="54">
        <f>SUMIF(مرتجع!$D:$D,A580,مرتجع!$H:$H)</f>
        <v>0</v>
      </c>
      <c r="H580" s="54" t="e">
        <f>'الاجمالى المنصرف'!P580</f>
        <v>#REF!</v>
      </c>
      <c r="I580" s="58" t="e">
        <f t="shared" si="16"/>
        <v>#REF!</v>
      </c>
      <c r="J580" s="107"/>
      <c r="K580" s="38" t="e">
        <f t="shared" si="17"/>
        <v>#REF!</v>
      </c>
    </row>
    <row r="581" spans="1:11" ht="24.95" customHeight="1" thickTop="1" thickBot="1">
      <c r="A581" s="30">
        <v>578</v>
      </c>
      <c r="B581" s="30"/>
      <c r="C581" s="30"/>
      <c r="D581" s="38">
        <v>0</v>
      </c>
      <c r="E581" s="54" t="e">
        <f>'اجمالى الوارد'!P581</f>
        <v>#REF!</v>
      </c>
      <c r="F581" s="54" t="e">
        <f>#REF!</f>
        <v>#REF!</v>
      </c>
      <c r="G581" s="54">
        <f>SUMIF(مرتجع!$D:$D,A581,مرتجع!$H:$H)</f>
        <v>0</v>
      </c>
      <c r="H581" s="54" t="e">
        <f>'الاجمالى المنصرف'!P581</f>
        <v>#REF!</v>
      </c>
      <c r="I581" s="58" t="e">
        <f t="shared" ref="I581:I644" si="18">D581+E581+F581+G581-H581</f>
        <v>#REF!</v>
      </c>
      <c r="J581" s="107"/>
      <c r="K581" s="38" t="e">
        <f t="shared" ref="K581:K644" si="19">I581*J581</f>
        <v>#REF!</v>
      </c>
    </row>
    <row r="582" spans="1:11" ht="24.95" customHeight="1" thickTop="1" thickBot="1">
      <c r="A582" s="30">
        <v>579</v>
      </c>
      <c r="B582" s="30"/>
      <c r="C582" s="30"/>
      <c r="D582" s="38">
        <v>0</v>
      </c>
      <c r="E582" s="54" t="e">
        <f>'اجمالى الوارد'!P582</f>
        <v>#REF!</v>
      </c>
      <c r="F582" s="54" t="e">
        <f>#REF!</f>
        <v>#REF!</v>
      </c>
      <c r="G582" s="54">
        <f>SUMIF(مرتجع!$D:$D,A582,مرتجع!$H:$H)</f>
        <v>0</v>
      </c>
      <c r="H582" s="54" t="e">
        <f>'الاجمالى المنصرف'!P582</f>
        <v>#REF!</v>
      </c>
      <c r="I582" s="58" t="e">
        <f t="shared" si="18"/>
        <v>#REF!</v>
      </c>
      <c r="J582" s="107"/>
      <c r="K582" s="38" t="e">
        <f t="shared" si="19"/>
        <v>#REF!</v>
      </c>
    </row>
    <row r="583" spans="1:11" ht="24.95" customHeight="1" thickTop="1" thickBot="1">
      <c r="A583" s="30">
        <v>580</v>
      </c>
      <c r="B583" s="30"/>
      <c r="C583" s="30"/>
      <c r="D583" s="38">
        <v>0</v>
      </c>
      <c r="E583" s="54" t="e">
        <f>'اجمالى الوارد'!P583</f>
        <v>#REF!</v>
      </c>
      <c r="F583" s="54" t="e">
        <f>#REF!</f>
        <v>#REF!</v>
      </c>
      <c r="G583" s="54">
        <f>SUMIF(مرتجع!$D:$D,A583,مرتجع!$H:$H)</f>
        <v>0</v>
      </c>
      <c r="H583" s="54" t="e">
        <f>'الاجمالى المنصرف'!P583</f>
        <v>#REF!</v>
      </c>
      <c r="I583" s="58" t="e">
        <f t="shared" si="18"/>
        <v>#REF!</v>
      </c>
      <c r="J583" s="107"/>
      <c r="K583" s="38" t="e">
        <f t="shared" si="19"/>
        <v>#REF!</v>
      </c>
    </row>
    <row r="584" spans="1:11" ht="24.95" customHeight="1" thickTop="1" thickBot="1">
      <c r="A584" s="30">
        <v>581</v>
      </c>
      <c r="B584" s="30"/>
      <c r="C584" s="30"/>
      <c r="D584" s="38">
        <v>0</v>
      </c>
      <c r="E584" s="54" t="e">
        <f>'اجمالى الوارد'!P584</f>
        <v>#REF!</v>
      </c>
      <c r="F584" s="54" t="e">
        <f>#REF!</f>
        <v>#REF!</v>
      </c>
      <c r="G584" s="54">
        <f>SUMIF(مرتجع!$D:$D,A584,مرتجع!$H:$H)</f>
        <v>0</v>
      </c>
      <c r="H584" s="54" t="e">
        <f>'الاجمالى المنصرف'!P584</f>
        <v>#REF!</v>
      </c>
      <c r="I584" s="58" t="e">
        <f t="shared" si="18"/>
        <v>#REF!</v>
      </c>
      <c r="J584" s="107"/>
      <c r="K584" s="38" t="e">
        <f t="shared" si="19"/>
        <v>#REF!</v>
      </c>
    </row>
    <row r="585" spans="1:11" ht="24.95" customHeight="1" thickTop="1" thickBot="1">
      <c r="A585" s="30">
        <v>582</v>
      </c>
      <c r="B585" s="30"/>
      <c r="C585" s="30"/>
      <c r="D585" s="38">
        <v>0</v>
      </c>
      <c r="E585" s="54" t="e">
        <f>'اجمالى الوارد'!P585</f>
        <v>#REF!</v>
      </c>
      <c r="F585" s="54" t="e">
        <f>#REF!</f>
        <v>#REF!</v>
      </c>
      <c r="G585" s="54">
        <f>SUMIF(مرتجع!$D:$D,A585,مرتجع!$H:$H)</f>
        <v>0</v>
      </c>
      <c r="H585" s="54" t="e">
        <f>'الاجمالى المنصرف'!P585</f>
        <v>#REF!</v>
      </c>
      <c r="I585" s="58" t="e">
        <f t="shared" si="18"/>
        <v>#REF!</v>
      </c>
      <c r="J585" s="107"/>
      <c r="K585" s="38" t="e">
        <f t="shared" si="19"/>
        <v>#REF!</v>
      </c>
    </row>
    <row r="586" spans="1:11" ht="24.95" customHeight="1" thickTop="1" thickBot="1">
      <c r="A586" s="30">
        <v>583</v>
      </c>
      <c r="B586" s="30"/>
      <c r="C586" s="30"/>
      <c r="D586" s="38">
        <v>0</v>
      </c>
      <c r="E586" s="54" t="e">
        <f>'اجمالى الوارد'!P586</f>
        <v>#REF!</v>
      </c>
      <c r="F586" s="54" t="e">
        <f>#REF!</f>
        <v>#REF!</v>
      </c>
      <c r="G586" s="54">
        <f>SUMIF(مرتجع!$D:$D,A586,مرتجع!$H:$H)</f>
        <v>0</v>
      </c>
      <c r="H586" s="54" t="e">
        <f>'الاجمالى المنصرف'!P586</f>
        <v>#REF!</v>
      </c>
      <c r="I586" s="58" t="e">
        <f t="shared" si="18"/>
        <v>#REF!</v>
      </c>
      <c r="J586" s="107"/>
      <c r="K586" s="38" t="e">
        <f t="shared" si="19"/>
        <v>#REF!</v>
      </c>
    </row>
    <row r="587" spans="1:11" ht="24.95" customHeight="1" thickTop="1" thickBot="1">
      <c r="A587" s="30">
        <v>584</v>
      </c>
      <c r="B587" s="30"/>
      <c r="C587" s="30"/>
      <c r="D587" s="38">
        <v>0</v>
      </c>
      <c r="E587" s="54" t="e">
        <f>'اجمالى الوارد'!P587</f>
        <v>#REF!</v>
      </c>
      <c r="F587" s="54" t="e">
        <f>#REF!</f>
        <v>#REF!</v>
      </c>
      <c r="G587" s="54">
        <f>SUMIF(مرتجع!$D:$D,A587,مرتجع!$H:$H)</f>
        <v>0</v>
      </c>
      <c r="H587" s="54" t="e">
        <f>'الاجمالى المنصرف'!P587</f>
        <v>#REF!</v>
      </c>
      <c r="I587" s="58" t="e">
        <f t="shared" si="18"/>
        <v>#REF!</v>
      </c>
      <c r="J587" s="107"/>
      <c r="K587" s="38" t="e">
        <f t="shared" si="19"/>
        <v>#REF!</v>
      </c>
    </row>
    <row r="588" spans="1:11" ht="24.95" customHeight="1" thickTop="1" thickBot="1">
      <c r="A588" s="30">
        <v>585</v>
      </c>
      <c r="B588" s="30"/>
      <c r="C588" s="30"/>
      <c r="D588" s="38">
        <v>0</v>
      </c>
      <c r="E588" s="54" t="e">
        <f>'اجمالى الوارد'!P588</f>
        <v>#REF!</v>
      </c>
      <c r="F588" s="54" t="e">
        <f>#REF!</f>
        <v>#REF!</v>
      </c>
      <c r="G588" s="54">
        <f>SUMIF(مرتجع!$D:$D,A588,مرتجع!$H:$H)</f>
        <v>0</v>
      </c>
      <c r="H588" s="54" t="e">
        <f>'الاجمالى المنصرف'!P588</f>
        <v>#REF!</v>
      </c>
      <c r="I588" s="58" t="e">
        <f t="shared" si="18"/>
        <v>#REF!</v>
      </c>
      <c r="J588" s="107"/>
      <c r="K588" s="38" t="e">
        <f t="shared" si="19"/>
        <v>#REF!</v>
      </c>
    </row>
    <row r="589" spans="1:11" ht="24.95" customHeight="1" thickTop="1" thickBot="1">
      <c r="A589" s="30">
        <v>586</v>
      </c>
      <c r="B589" s="30"/>
      <c r="C589" s="30"/>
      <c r="D589" s="38">
        <v>0</v>
      </c>
      <c r="E589" s="54" t="e">
        <f>'اجمالى الوارد'!P589</f>
        <v>#REF!</v>
      </c>
      <c r="F589" s="54" t="e">
        <f>#REF!</f>
        <v>#REF!</v>
      </c>
      <c r="G589" s="54">
        <f>SUMIF(مرتجع!$D:$D,A589,مرتجع!$H:$H)</f>
        <v>0</v>
      </c>
      <c r="H589" s="54" t="e">
        <f>'الاجمالى المنصرف'!P589</f>
        <v>#REF!</v>
      </c>
      <c r="I589" s="58" t="e">
        <f t="shared" si="18"/>
        <v>#REF!</v>
      </c>
      <c r="J589" s="107"/>
      <c r="K589" s="38" t="e">
        <f t="shared" si="19"/>
        <v>#REF!</v>
      </c>
    </row>
    <row r="590" spans="1:11" ht="24.95" customHeight="1" thickTop="1" thickBot="1">
      <c r="A590" s="30">
        <v>587</v>
      </c>
      <c r="B590" s="30"/>
      <c r="C590" s="30"/>
      <c r="D590" s="38">
        <v>0</v>
      </c>
      <c r="E590" s="54" t="e">
        <f>'اجمالى الوارد'!P590</f>
        <v>#REF!</v>
      </c>
      <c r="F590" s="54" t="e">
        <f>#REF!</f>
        <v>#REF!</v>
      </c>
      <c r="G590" s="54">
        <f>SUMIF(مرتجع!$D:$D,A590,مرتجع!$H:$H)</f>
        <v>0</v>
      </c>
      <c r="H590" s="54" t="e">
        <f>'الاجمالى المنصرف'!P590</f>
        <v>#REF!</v>
      </c>
      <c r="I590" s="58" t="e">
        <f t="shared" si="18"/>
        <v>#REF!</v>
      </c>
      <c r="J590" s="107"/>
      <c r="K590" s="38" t="e">
        <f t="shared" si="19"/>
        <v>#REF!</v>
      </c>
    </row>
    <row r="591" spans="1:11" ht="24.95" customHeight="1" thickTop="1" thickBot="1">
      <c r="A591" s="30">
        <v>588</v>
      </c>
      <c r="B591" s="30"/>
      <c r="C591" s="30"/>
      <c r="D591" s="38">
        <v>0</v>
      </c>
      <c r="E591" s="54" t="e">
        <f>'اجمالى الوارد'!P591</f>
        <v>#REF!</v>
      </c>
      <c r="F591" s="54" t="e">
        <f>#REF!</f>
        <v>#REF!</v>
      </c>
      <c r="G591" s="54">
        <f>SUMIF(مرتجع!$D:$D,A591,مرتجع!$H:$H)</f>
        <v>0</v>
      </c>
      <c r="H591" s="54" t="e">
        <f>'الاجمالى المنصرف'!P591</f>
        <v>#REF!</v>
      </c>
      <c r="I591" s="58" t="e">
        <f t="shared" si="18"/>
        <v>#REF!</v>
      </c>
      <c r="J591" s="107"/>
      <c r="K591" s="38" t="e">
        <f t="shared" si="19"/>
        <v>#REF!</v>
      </c>
    </row>
    <row r="592" spans="1:11" ht="24.95" customHeight="1" thickTop="1" thickBot="1">
      <c r="A592" s="30">
        <v>589</v>
      </c>
      <c r="B592" s="30"/>
      <c r="C592" s="30"/>
      <c r="D592" s="38">
        <v>0</v>
      </c>
      <c r="E592" s="54" t="e">
        <f>'اجمالى الوارد'!P592</f>
        <v>#REF!</v>
      </c>
      <c r="F592" s="54" t="e">
        <f>#REF!</f>
        <v>#REF!</v>
      </c>
      <c r="G592" s="54">
        <f>SUMIF(مرتجع!$D:$D,A592,مرتجع!$H:$H)</f>
        <v>0</v>
      </c>
      <c r="H592" s="54" t="e">
        <f>'الاجمالى المنصرف'!P592</f>
        <v>#REF!</v>
      </c>
      <c r="I592" s="58" t="e">
        <f t="shared" si="18"/>
        <v>#REF!</v>
      </c>
      <c r="J592" s="107"/>
      <c r="K592" s="38" t="e">
        <f t="shared" si="19"/>
        <v>#REF!</v>
      </c>
    </row>
    <row r="593" spans="1:11" ht="24.95" customHeight="1" thickTop="1" thickBot="1">
      <c r="A593" s="30">
        <v>590</v>
      </c>
      <c r="B593" s="30"/>
      <c r="C593" s="30"/>
      <c r="D593" s="38">
        <v>0</v>
      </c>
      <c r="E593" s="54" t="e">
        <f>'اجمالى الوارد'!P593</f>
        <v>#REF!</v>
      </c>
      <c r="F593" s="54" t="e">
        <f>#REF!</f>
        <v>#REF!</v>
      </c>
      <c r="G593" s="54">
        <f>SUMIF(مرتجع!$D:$D,A593,مرتجع!$H:$H)</f>
        <v>0</v>
      </c>
      <c r="H593" s="54" t="e">
        <f>'الاجمالى المنصرف'!P593</f>
        <v>#REF!</v>
      </c>
      <c r="I593" s="58" t="e">
        <f t="shared" si="18"/>
        <v>#REF!</v>
      </c>
      <c r="J593" s="107"/>
      <c r="K593" s="38" t="e">
        <f t="shared" si="19"/>
        <v>#REF!</v>
      </c>
    </row>
    <row r="594" spans="1:11" ht="24.95" customHeight="1" thickTop="1" thickBot="1">
      <c r="A594" s="30">
        <v>591</v>
      </c>
      <c r="B594" s="30"/>
      <c r="C594" s="30"/>
      <c r="D594" s="38">
        <v>0</v>
      </c>
      <c r="E594" s="54" t="e">
        <f>'اجمالى الوارد'!P594</f>
        <v>#REF!</v>
      </c>
      <c r="F594" s="54" t="e">
        <f>#REF!</f>
        <v>#REF!</v>
      </c>
      <c r="G594" s="54">
        <f>SUMIF(مرتجع!$D:$D,A594,مرتجع!$H:$H)</f>
        <v>0</v>
      </c>
      <c r="H594" s="54" t="e">
        <f>'الاجمالى المنصرف'!P594</f>
        <v>#REF!</v>
      </c>
      <c r="I594" s="58" t="e">
        <f t="shared" si="18"/>
        <v>#REF!</v>
      </c>
      <c r="J594" s="107"/>
      <c r="K594" s="38" t="e">
        <f t="shared" si="19"/>
        <v>#REF!</v>
      </c>
    </row>
    <row r="595" spans="1:11" ht="24.95" customHeight="1" thickTop="1" thickBot="1">
      <c r="A595" s="30">
        <v>592</v>
      </c>
      <c r="B595" s="30"/>
      <c r="C595" s="30"/>
      <c r="D595" s="38">
        <v>0</v>
      </c>
      <c r="E595" s="54" t="e">
        <f>'اجمالى الوارد'!P595</f>
        <v>#REF!</v>
      </c>
      <c r="F595" s="54" t="e">
        <f>#REF!</f>
        <v>#REF!</v>
      </c>
      <c r="G595" s="54">
        <f>SUMIF(مرتجع!$D:$D,A595,مرتجع!$H:$H)</f>
        <v>0</v>
      </c>
      <c r="H595" s="54" t="e">
        <f>'الاجمالى المنصرف'!P595</f>
        <v>#REF!</v>
      </c>
      <c r="I595" s="58" t="e">
        <f t="shared" si="18"/>
        <v>#REF!</v>
      </c>
      <c r="J595" s="107"/>
      <c r="K595" s="38" t="e">
        <f t="shared" si="19"/>
        <v>#REF!</v>
      </c>
    </row>
    <row r="596" spans="1:11" ht="24.95" customHeight="1" thickTop="1" thickBot="1">
      <c r="A596" s="30">
        <v>593</v>
      </c>
      <c r="B596" s="30"/>
      <c r="C596" s="30"/>
      <c r="D596" s="38">
        <v>0</v>
      </c>
      <c r="E596" s="54" t="e">
        <f>'اجمالى الوارد'!P596</f>
        <v>#REF!</v>
      </c>
      <c r="F596" s="54" t="e">
        <f>#REF!</f>
        <v>#REF!</v>
      </c>
      <c r="G596" s="54">
        <f>SUMIF(مرتجع!$D:$D,A596,مرتجع!$H:$H)</f>
        <v>0</v>
      </c>
      <c r="H596" s="54" t="e">
        <f>'الاجمالى المنصرف'!P596</f>
        <v>#REF!</v>
      </c>
      <c r="I596" s="58" t="e">
        <f t="shared" si="18"/>
        <v>#REF!</v>
      </c>
      <c r="J596" s="107"/>
      <c r="K596" s="38" t="e">
        <f t="shared" si="19"/>
        <v>#REF!</v>
      </c>
    </row>
    <row r="597" spans="1:11" ht="24.95" customHeight="1" thickTop="1" thickBot="1">
      <c r="A597" s="30">
        <v>594</v>
      </c>
      <c r="B597" s="30"/>
      <c r="C597" s="30"/>
      <c r="D597" s="38">
        <v>0</v>
      </c>
      <c r="E597" s="54" t="e">
        <f>'اجمالى الوارد'!P597</f>
        <v>#REF!</v>
      </c>
      <c r="F597" s="54" t="e">
        <f>#REF!</f>
        <v>#REF!</v>
      </c>
      <c r="G597" s="54">
        <f>SUMIF(مرتجع!$D:$D,A597,مرتجع!$H:$H)</f>
        <v>0</v>
      </c>
      <c r="H597" s="54" t="e">
        <f>'الاجمالى المنصرف'!P597</f>
        <v>#REF!</v>
      </c>
      <c r="I597" s="58" t="e">
        <f t="shared" si="18"/>
        <v>#REF!</v>
      </c>
      <c r="J597" s="107"/>
      <c r="K597" s="38" t="e">
        <f t="shared" si="19"/>
        <v>#REF!</v>
      </c>
    </row>
    <row r="598" spans="1:11" ht="24.95" customHeight="1" thickTop="1" thickBot="1">
      <c r="A598" s="30">
        <v>595</v>
      </c>
      <c r="B598" s="30"/>
      <c r="C598" s="30"/>
      <c r="D598" s="38">
        <v>0</v>
      </c>
      <c r="E598" s="54" t="e">
        <f>'اجمالى الوارد'!P598</f>
        <v>#REF!</v>
      </c>
      <c r="F598" s="54" t="e">
        <f>#REF!</f>
        <v>#REF!</v>
      </c>
      <c r="G598" s="54">
        <f>SUMIF(مرتجع!$D:$D,A598,مرتجع!$H:$H)</f>
        <v>0</v>
      </c>
      <c r="H598" s="54" t="e">
        <f>'الاجمالى المنصرف'!P598</f>
        <v>#REF!</v>
      </c>
      <c r="I598" s="58" t="e">
        <f t="shared" si="18"/>
        <v>#REF!</v>
      </c>
      <c r="J598" s="107"/>
      <c r="K598" s="38" t="e">
        <f t="shared" si="19"/>
        <v>#REF!</v>
      </c>
    </row>
    <row r="599" spans="1:11" ht="24.95" customHeight="1" thickTop="1" thickBot="1">
      <c r="A599" s="30">
        <v>596</v>
      </c>
      <c r="B599" s="30"/>
      <c r="C599" s="30"/>
      <c r="D599" s="38">
        <v>0</v>
      </c>
      <c r="E599" s="54" t="e">
        <f>'اجمالى الوارد'!P599</f>
        <v>#REF!</v>
      </c>
      <c r="F599" s="54" t="e">
        <f>#REF!</f>
        <v>#REF!</v>
      </c>
      <c r="G599" s="54">
        <f>SUMIF(مرتجع!$D:$D,A599,مرتجع!$H:$H)</f>
        <v>0</v>
      </c>
      <c r="H599" s="54" t="e">
        <f>'الاجمالى المنصرف'!P599</f>
        <v>#REF!</v>
      </c>
      <c r="I599" s="58" t="e">
        <f t="shared" si="18"/>
        <v>#REF!</v>
      </c>
      <c r="J599" s="107"/>
      <c r="K599" s="38" t="e">
        <f t="shared" si="19"/>
        <v>#REF!</v>
      </c>
    </row>
    <row r="600" spans="1:11" ht="24.95" customHeight="1" thickTop="1" thickBot="1">
      <c r="A600" s="30">
        <v>597</v>
      </c>
      <c r="B600" s="30"/>
      <c r="C600" s="30"/>
      <c r="D600" s="38">
        <v>0</v>
      </c>
      <c r="E600" s="54" t="e">
        <f>'اجمالى الوارد'!P600</f>
        <v>#REF!</v>
      </c>
      <c r="F600" s="54" t="e">
        <f>#REF!</f>
        <v>#REF!</v>
      </c>
      <c r="G600" s="54">
        <f>SUMIF(مرتجع!$D:$D,A600,مرتجع!$H:$H)</f>
        <v>0</v>
      </c>
      <c r="H600" s="54" t="e">
        <f>'الاجمالى المنصرف'!P600</f>
        <v>#REF!</v>
      </c>
      <c r="I600" s="58" t="e">
        <f t="shared" si="18"/>
        <v>#REF!</v>
      </c>
      <c r="J600" s="107"/>
      <c r="K600" s="38" t="e">
        <f t="shared" si="19"/>
        <v>#REF!</v>
      </c>
    </row>
    <row r="601" spans="1:11" ht="24.95" customHeight="1" thickTop="1" thickBot="1">
      <c r="A601" s="30">
        <v>598</v>
      </c>
      <c r="B601" s="30"/>
      <c r="C601" s="30"/>
      <c r="D601" s="38">
        <v>0</v>
      </c>
      <c r="E601" s="54" t="e">
        <f>'اجمالى الوارد'!P601</f>
        <v>#REF!</v>
      </c>
      <c r="F601" s="54" t="e">
        <f>#REF!</f>
        <v>#REF!</v>
      </c>
      <c r="G601" s="54">
        <f>SUMIF(مرتجع!$D:$D,A601,مرتجع!$H:$H)</f>
        <v>0</v>
      </c>
      <c r="H601" s="54" t="e">
        <f>'الاجمالى المنصرف'!P601</f>
        <v>#REF!</v>
      </c>
      <c r="I601" s="58" t="e">
        <f t="shared" si="18"/>
        <v>#REF!</v>
      </c>
      <c r="J601" s="107"/>
      <c r="K601" s="38" t="e">
        <f t="shared" si="19"/>
        <v>#REF!</v>
      </c>
    </row>
    <row r="602" spans="1:11" ht="24.95" customHeight="1" thickTop="1" thickBot="1">
      <c r="A602" s="30">
        <v>599</v>
      </c>
      <c r="B602" s="30"/>
      <c r="C602" s="30"/>
      <c r="D602" s="38">
        <v>0</v>
      </c>
      <c r="E602" s="54" t="e">
        <f>'اجمالى الوارد'!P602</f>
        <v>#REF!</v>
      </c>
      <c r="F602" s="54" t="e">
        <f>#REF!</f>
        <v>#REF!</v>
      </c>
      <c r="G602" s="54">
        <f>SUMIF(مرتجع!$D:$D,A602,مرتجع!$H:$H)</f>
        <v>0</v>
      </c>
      <c r="H602" s="54" t="e">
        <f>'الاجمالى المنصرف'!P602</f>
        <v>#REF!</v>
      </c>
      <c r="I602" s="58" t="e">
        <f t="shared" si="18"/>
        <v>#REF!</v>
      </c>
      <c r="J602" s="107"/>
      <c r="K602" s="38" t="e">
        <f t="shared" si="19"/>
        <v>#REF!</v>
      </c>
    </row>
    <row r="603" spans="1:11" ht="24.95" customHeight="1" thickTop="1" thickBot="1">
      <c r="A603" s="30">
        <v>600</v>
      </c>
      <c r="B603" s="30"/>
      <c r="C603" s="30"/>
      <c r="D603" s="38">
        <v>0</v>
      </c>
      <c r="E603" s="54" t="e">
        <f>'اجمالى الوارد'!P603</f>
        <v>#REF!</v>
      </c>
      <c r="F603" s="54" t="e">
        <f>#REF!</f>
        <v>#REF!</v>
      </c>
      <c r="G603" s="54">
        <f>SUMIF(مرتجع!$D:$D,A603,مرتجع!$H:$H)</f>
        <v>0</v>
      </c>
      <c r="H603" s="54" t="e">
        <f>'الاجمالى المنصرف'!P603</f>
        <v>#REF!</v>
      </c>
      <c r="I603" s="58" t="e">
        <f t="shared" si="18"/>
        <v>#REF!</v>
      </c>
      <c r="J603" s="107"/>
      <c r="K603" s="38" t="e">
        <f t="shared" si="19"/>
        <v>#REF!</v>
      </c>
    </row>
    <row r="604" spans="1:11" ht="24.95" customHeight="1" thickTop="1" thickBot="1">
      <c r="A604" s="30">
        <v>601</v>
      </c>
      <c r="B604" s="30"/>
      <c r="C604" s="30"/>
      <c r="D604" s="38">
        <v>0</v>
      </c>
      <c r="E604" s="54" t="e">
        <f>'اجمالى الوارد'!P604</f>
        <v>#REF!</v>
      </c>
      <c r="F604" s="54" t="e">
        <f>#REF!</f>
        <v>#REF!</v>
      </c>
      <c r="G604" s="54">
        <f>SUMIF(مرتجع!$D:$D,A604,مرتجع!$H:$H)</f>
        <v>0</v>
      </c>
      <c r="H604" s="54" t="e">
        <f>'الاجمالى المنصرف'!P604</f>
        <v>#REF!</v>
      </c>
      <c r="I604" s="58" t="e">
        <f t="shared" si="18"/>
        <v>#REF!</v>
      </c>
      <c r="J604" s="107"/>
      <c r="K604" s="38" t="e">
        <f t="shared" si="19"/>
        <v>#REF!</v>
      </c>
    </row>
    <row r="605" spans="1:11" ht="24.95" customHeight="1" thickTop="1" thickBot="1">
      <c r="A605" s="30">
        <v>602</v>
      </c>
      <c r="B605" s="30"/>
      <c r="C605" s="30"/>
      <c r="D605" s="38">
        <v>0</v>
      </c>
      <c r="E605" s="54" t="e">
        <f>'اجمالى الوارد'!P605</f>
        <v>#REF!</v>
      </c>
      <c r="F605" s="54" t="e">
        <f>#REF!</f>
        <v>#REF!</v>
      </c>
      <c r="G605" s="54">
        <f>SUMIF(مرتجع!$D:$D,A605,مرتجع!$H:$H)</f>
        <v>0</v>
      </c>
      <c r="H605" s="54" t="e">
        <f>'الاجمالى المنصرف'!P605</f>
        <v>#REF!</v>
      </c>
      <c r="I605" s="58" t="e">
        <f t="shared" si="18"/>
        <v>#REF!</v>
      </c>
      <c r="J605" s="107"/>
      <c r="K605" s="38" t="e">
        <f t="shared" si="19"/>
        <v>#REF!</v>
      </c>
    </row>
    <row r="606" spans="1:11" ht="24.95" customHeight="1" thickTop="1" thickBot="1">
      <c r="A606" s="30">
        <v>603</v>
      </c>
      <c r="B606" s="30"/>
      <c r="C606" s="30"/>
      <c r="D606" s="38">
        <v>0</v>
      </c>
      <c r="E606" s="54" t="e">
        <f>'اجمالى الوارد'!P606</f>
        <v>#REF!</v>
      </c>
      <c r="F606" s="54" t="e">
        <f>#REF!</f>
        <v>#REF!</v>
      </c>
      <c r="G606" s="54">
        <f>SUMIF(مرتجع!$D:$D,A606,مرتجع!$H:$H)</f>
        <v>0</v>
      </c>
      <c r="H606" s="54" t="e">
        <f>'الاجمالى المنصرف'!P606</f>
        <v>#REF!</v>
      </c>
      <c r="I606" s="58" t="e">
        <f t="shared" si="18"/>
        <v>#REF!</v>
      </c>
      <c r="J606" s="107"/>
      <c r="K606" s="38" t="e">
        <f t="shared" si="19"/>
        <v>#REF!</v>
      </c>
    </row>
    <row r="607" spans="1:11" ht="24.95" customHeight="1" thickTop="1" thickBot="1">
      <c r="A607" s="30">
        <v>604</v>
      </c>
      <c r="B607" s="30"/>
      <c r="C607" s="30"/>
      <c r="D607" s="38">
        <v>0</v>
      </c>
      <c r="E607" s="54" t="e">
        <f>'اجمالى الوارد'!P607</f>
        <v>#REF!</v>
      </c>
      <c r="F607" s="54" t="e">
        <f>#REF!</f>
        <v>#REF!</v>
      </c>
      <c r="G607" s="54">
        <f>SUMIF(مرتجع!$D:$D,A607,مرتجع!$H:$H)</f>
        <v>0</v>
      </c>
      <c r="H607" s="54" t="e">
        <f>'الاجمالى المنصرف'!P607</f>
        <v>#REF!</v>
      </c>
      <c r="I607" s="58" t="e">
        <f t="shared" si="18"/>
        <v>#REF!</v>
      </c>
      <c r="J607" s="107"/>
      <c r="K607" s="38" t="e">
        <f t="shared" si="19"/>
        <v>#REF!</v>
      </c>
    </row>
    <row r="608" spans="1:11" ht="24.95" customHeight="1" thickTop="1" thickBot="1">
      <c r="A608" s="30">
        <v>605</v>
      </c>
      <c r="B608" s="30"/>
      <c r="C608" s="30"/>
      <c r="D608" s="38">
        <v>0</v>
      </c>
      <c r="E608" s="54" t="e">
        <f>'اجمالى الوارد'!P608</f>
        <v>#REF!</v>
      </c>
      <c r="F608" s="54" t="e">
        <f>#REF!</f>
        <v>#REF!</v>
      </c>
      <c r="G608" s="54">
        <f>SUMIF(مرتجع!$D:$D,A608,مرتجع!$H:$H)</f>
        <v>0</v>
      </c>
      <c r="H608" s="54" t="e">
        <f>'الاجمالى المنصرف'!P608</f>
        <v>#REF!</v>
      </c>
      <c r="I608" s="58" t="e">
        <f t="shared" si="18"/>
        <v>#REF!</v>
      </c>
      <c r="J608" s="107"/>
      <c r="K608" s="38" t="e">
        <f t="shared" si="19"/>
        <v>#REF!</v>
      </c>
    </row>
    <row r="609" spans="1:11" ht="24.95" customHeight="1" thickTop="1" thickBot="1">
      <c r="A609" s="30">
        <v>606</v>
      </c>
      <c r="B609" s="30"/>
      <c r="C609" s="30"/>
      <c r="D609" s="38">
        <v>0</v>
      </c>
      <c r="E609" s="54" t="e">
        <f>'اجمالى الوارد'!P609</f>
        <v>#REF!</v>
      </c>
      <c r="F609" s="54" t="e">
        <f>#REF!</f>
        <v>#REF!</v>
      </c>
      <c r="G609" s="54">
        <f>SUMIF(مرتجع!$D:$D,A609,مرتجع!$H:$H)</f>
        <v>0</v>
      </c>
      <c r="H609" s="54" t="e">
        <f>'الاجمالى المنصرف'!P609</f>
        <v>#REF!</v>
      </c>
      <c r="I609" s="58" t="e">
        <f t="shared" si="18"/>
        <v>#REF!</v>
      </c>
      <c r="J609" s="107"/>
      <c r="K609" s="38" t="e">
        <f t="shared" si="19"/>
        <v>#REF!</v>
      </c>
    </row>
    <row r="610" spans="1:11" ht="24.95" customHeight="1" thickTop="1" thickBot="1">
      <c r="A610" s="30">
        <v>607</v>
      </c>
      <c r="B610" s="30"/>
      <c r="C610" s="30"/>
      <c r="D610" s="38">
        <v>0</v>
      </c>
      <c r="E610" s="54" t="e">
        <f>'اجمالى الوارد'!P610</f>
        <v>#REF!</v>
      </c>
      <c r="F610" s="54" t="e">
        <f>#REF!</f>
        <v>#REF!</v>
      </c>
      <c r="G610" s="54">
        <f>SUMIF(مرتجع!$D:$D,A610,مرتجع!$H:$H)</f>
        <v>0</v>
      </c>
      <c r="H610" s="54" t="e">
        <f>'الاجمالى المنصرف'!P610</f>
        <v>#REF!</v>
      </c>
      <c r="I610" s="58" t="e">
        <f t="shared" si="18"/>
        <v>#REF!</v>
      </c>
      <c r="J610" s="107"/>
      <c r="K610" s="38" t="e">
        <f t="shared" si="19"/>
        <v>#REF!</v>
      </c>
    </row>
    <row r="611" spans="1:11" ht="24.95" customHeight="1" thickTop="1" thickBot="1">
      <c r="A611" s="30">
        <v>608</v>
      </c>
      <c r="B611" s="30"/>
      <c r="C611" s="30"/>
      <c r="D611" s="38">
        <v>0</v>
      </c>
      <c r="E611" s="54" t="e">
        <f>'اجمالى الوارد'!P611</f>
        <v>#REF!</v>
      </c>
      <c r="F611" s="54" t="e">
        <f>#REF!</f>
        <v>#REF!</v>
      </c>
      <c r="G611" s="54">
        <f>SUMIF(مرتجع!$D:$D,A611,مرتجع!$H:$H)</f>
        <v>0</v>
      </c>
      <c r="H611" s="54" t="e">
        <f>'الاجمالى المنصرف'!P611</f>
        <v>#REF!</v>
      </c>
      <c r="I611" s="58" t="e">
        <f t="shared" si="18"/>
        <v>#REF!</v>
      </c>
      <c r="J611" s="107"/>
      <c r="K611" s="38" t="e">
        <f t="shared" si="19"/>
        <v>#REF!</v>
      </c>
    </row>
    <row r="612" spans="1:11" ht="24.95" customHeight="1" thickTop="1" thickBot="1">
      <c r="A612" s="30">
        <v>609</v>
      </c>
      <c r="B612" s="30"/>
      <c r="C612" s="30"/>
      <c r="D612" s="38">
        <v>0</v>
      </c>
      <c r="E612" s="54" t="e">
        <f>'اجمالى الوارد'!P612</f>
        <v>#REF!</v>
      </c>
      <c r="F612" s="54" t="e">
        <f>#REF!</f>
        <v>#REF!</v>
      </c>
      <c r="G612" s="54">
        <f>SUMIF(مرتجع!$D:$D,A612,مرتجع!$H:$H)</f>
        <v>0</v>
      </c>
      <c r="H612" s="54" t="e">
        <f>'الاجمالى المنصرف'!P612</f>
        <v>#REF!</v>
      </c>
      <c r="I612" s="58" t="e">
        <f t="shared" si="18"/>
        <v>#REF!</v>
      </c>
      <c r="J612" s="107"/>
      <c r="K612" s="38" t="e">
        <f t="shared" si="19"/>
        <v>#REF!</v>
      </c>
    </row>
    <row r="613" spans="1:11" ht="24.95" customHeight="1" thickTop="1" thickBot="1">
      <c r="A613" s="30">
        <v>610</v>
      </c>
      <c r="B613" s="30"/>
      <c r="C613" s="30"/>
      <c r="D613" s="38">
        <v>0</v>
      </c>
      <c r="E613" s="54" t="e">
        <f>'اجمالى الوارد'!P613</f>
        <v>#REF!</v>
      </c>
      <c r="F613" s="54" t="e">
        <f>#REF!</f>
        <v>#REF!</v>
      </c>
      <c r="G613" s="54">
        <f>SUMIF(مرتجع!$D:$D,A613,مرتجع!$H:$H)</f>
        <v>0</v>
      </c>
      <c r="H613" s="54" t="e">
        <f>'الاجمالى المنصرف'!P613</f>
        <v>#REF!</v>
      </c>
      <c r="I613" s="58" t="e">
        <f t="shared" si="18"/>
        <v>#REF!</v>
      </c>
      <c r="J613" s="107"/>
      <c r="K613" s="38" t="e">
        <f t="shared" si="19"/>
        <v>#REF!</v>
      </c>
    </row>
    <row r="614" spans="1:11" ht="24.95" customHeight="1" thickTop="1" thickBot="1">
      <c r="A614" s="30">
        <v>611</v>
      </c>
      <c r="B614" s="30"/>
      <c r="C614" s="30"/>
      <c r="D614" s="38">
        <v>0</v>
      </c>
      <c r="E614" s="54" t="e">
        <f>'اجمالى الوارد'!P614</f>
        <v>#REF!</v>
      </c>
      <c r="F614" s="54" t="e">
        <f>#REF!</f>
        <v>#REF!</v>
      </c>
      <c r="G614" s="54">
        <f>SUMIF(مرتجع!$D:$D,A614,مرتجع!$H:$H)</f>
        <v>0</v>
      </c>
      <c r="H614" s="54" t="e">
        <f>'الاجمالى المنصرف'!P614</f>
        <v>#REF!</v>
      </c>
      <c r="I614" s="58" t="e">
        <f t="shared" si="18"/>
        <v>#REF!</v>
      </c>
      <c r="J614" s="107"/>
      <c r="K614" s="38" t="e">
        <f t="shared" si="19"/>
        <v>#REF!</v>
      </c>
    </row>
    <row r="615" spans="1:11" ht="24.95" customHeight="1" thickTop="1" thickBot="1">
      <c r="A615" s="30">
        <v>612</v>
      </c>
      <c r="B615" s="30"/>
      <c r="C615" s="30"/>
      <c r="D615" s="38">
        <v>0</v>
      </c>
      <c r="E615" s="54" t="e">
        <f>'اجمالى الوارد'!P615</f>
        <v>#REF!</v>
      </c>
      <c r="F615" s="54" t="e">
        <f>#REF!</f>
        <v>#REF!</v>
      </c>
      <c r="G615" s="54">
        <f>SUMIF(مرتجع!$D:$D,A615,مرتجع!$H:$H)</f>
        <v>0</v>
      </c>
      <c r="H615" s="54" t="e">
        <f>'الاجمالى المنصرف'!P615</f>
        <v>#REF!</v>
      </c>
      <c r="I615" s="58" t="e">
        <f t="shared" si="18"/>
        <v>#REF!</v>
      </c>
      <c r="J615" s="107"/>
      <c r="K615" s="38" t="e">
        <f t="shared" si="19"/>
        <v>#REF!</v>
      </c>
    </row>
    <row r="616" spans="1:11" ht="24.95" customHeight="1" thickTop="1" thickBot="1">
      <c r="A616" s="30">
        <v>613</v>
      </c>
      <c r="B616" s="30"/>
      <c r="C616" s="30"/>
      <c r="D616" s="38">
        <v>0</v>
      </c>
      <c r="E616" s="54" t="e">
        <f>'اجمالى الوارد'!P616</f>
        <v>#REF!</v>
      </c>
      <c r="F616" s="54" t="e">
        <f>#REF!</f>
        <v>#REF!</v>
      </c>
      <c r="G616" s="54">
        <f>SUMIF(مرتجع!$D:$D,A616,مرتجع!$H:$H)</f>
        <v>0</v>
      </c>
      <c r="H616" s="54" t="e">
        <f>'الاجمالى المنصرف'!P616</f>
        <v>#REF!</v>
      </c>
      <c r="I616" s="58" t="e">
        <f t="shared" si="18"/>
        <v>#REF!</v>
      </c>
      <c r="J616" s="107"/>
      <c r="K616" s="38" t="e">
        <f t="shared" si="19"/>
        <v>#REF!</v>
      </c>
    </row>
    <row r="617" spans="1:11" ht="24.95" customHeight="1" thickTop="1" thickBot="1">
      <c r="A617" s="30">
        <v>614</v>
      </c>
      <c r="B617" s="30"/>
      <c r="C617" s="30"/>
      <c r="D617" s="38">
        <v>0</v>
      </c>
      <c r="E617" s="54" t="e">
        <f>'اجمالى الوارد'!P617</f>
        <v>#REF!</v>
      </c>
      <c r="F617" s="54" t="e">
        <f>#REF!</f>
        <v>#REF!</v>
      </c>
      <c r="G617" s="54">
        <f>SUMIF(مرتجع!$D:$D,A617,مرتجع!$H:$H)</f>
        <v>0</v>
      </c>
      <c r="H617" s="54" t="e">
        <f>'الاجمالى المنصرف'!P617</f>
        <v>#REF!</v>
      </c>
      <c r="I617" s="58" t="e">
        <f t="shared" si="18"/>
        <v>#REF!</v>
      </c>
      <c r="J617" s="107"/>
      <c r="K617" s="38" t="e">
        <f t="shared" si="19"/>
        <v>#REF!</v>
      </c>
    </row>
    <row r="618" spans="1:11" ht="24.95" customHeight="1" thickTop="1" thickBot="1">
      <c r="A618" s="30">
        <v>615</v>
      </c>
      <c r="B618" s="30"/>
      <c r="C618" s="30"/>
      <c r="D618" s="38">
        <v>0</v>
      </c>
      <c r="E618" s="54" t="e">
        <f>'اجمالى الوارد'!P618</f>
        <v>#REF!</v>
      </c>
      <c r="F618" s="54" t="e">
        <f>#REF!</f>
        <v>#REF!</v>
      </c>
      <c r="G618" s="54">
        <f>SUMIF(مرتجع!$D:$D,A618,مرتجع!$H:$H)</f>
        <v>0</v>
      </c>
      <c r="H618" s="54" t="e">
        <f>'الاجمالى المنصرف'!P618</f>
        <v>#REF!</v>
      </c>
      <c r="I618" s="58" t="e">
        <f t="shared" si="18"/>
        <v>#REF!</v>
      </c>
      <c r="J618" s="107"/>
      <c r="K618" s="38" t="e">
        <f t="shared" si="19"/>
        <v>#REF!</v>
      </c>
    </row>
    <row r="619" spans="1:11" ht="24.95" customHeight="1" thickTop="1" thickBot="1">
      <c r="A619" s="30">
        <v>616</v>
      </c>
      <c r="B619" s="30"/>
      <c r="C619" s="30"/>
      <c r="D619" s="38">
        <v>0</v>
      </c>
      <c r="E619" s="54" t="e">
        <f>'اجمالى الوارد'!P619</f>
        <v>#REF!</v>
      </c>
      <c r="F619" s="54" t="e">
        <f>#REF!</f>
        <v>#REF!</v>
      </c>
      <c r="G619" s="54">
        <f>SUMIF(مرتجع!$D:$D,A619,مرتجع!$H:$H)</f>
        <v>0</v>
      </c>
      <c r="H619" s="54" t="e">
        <f>'الاجمالى المنصرف'!P619</f>
        <v>#REF!</v>
      </c>
      <c r="I619" s="58" t="e">
        <f t="shared" si="18"/>
        <v>#REF!</v>
      </c>
      <c r="J619" s="107"/>
      <c r="K619" s="38" t="e">
        <f t="shared" si="19"/>
        <v>#REF!</v>
      </c>
    </row>
    <row r="620" spans="1:11" ht="24.95" customHeight="1" thickTop="1" thickBot="1">
      <c r="A620" s="30">
        <v>617</v>
      </c>
      <c r="B620" s="30"/>
      <c r="C620" s="30"/>
      <c r="D620" s="38">
        <v>0</v>
      </c>
      <c r="E620" s="54" t="e">
        <f>'اجمالى الوارد'!P620</f>
        <v>#REF!</v>
      </c>
      <c r="F620" s="54" t="e">
        <f>#REF!</f>
        <v>#REF!</v>
      </c>
      <c r="G620" s="54">
        <f>SUMIF(مرتجع!$D:$D,A620,مرتجع!$H:$H)</f>
        <v>0</v>
      </c>
      <c r="H620" s="54" t="e">
        <f>'الاجمالى المنصرف'!P620</f>
        <v>#REF!</v>
      </c>
      <c r="I620" s="58" t="e">
        <f t="shared" si="18"/>
        <v>#REF!</v>
      </c>
      <c r="J620" s="107"/>
      <c r="K620" s="38" t="e">
        <f t="shared" si="19"/>
        <v>#REF!</v>
      </c>
    </row>
    <row r="621" spans="1:11" ht="24.95" customHeight="1" thickTop="1" thickBot="1">
      <c r="A621" s="30">
        <v>618</v>
      </c>
      <c r="B621" s="30"/>
      <c r="C621" s="30"/>
      <c r="D621" s="38">
        <v>0</v>
      </c>
      <c r="E621" s="54" t="e">
        <f>'اجمالى الوارد'!P621</f>
        <v>#REF!</v>
      </c>
      <c r="F621" s="54" t="e">
        <f>#REF!</f>
        <v>#REF!</v>
      </c>
      <c r="G621" s="54">
        <f>SUMIF(مرتجع!$D:$D,A621,مرتجع!$H:$H)</f>
        <v>0</v>
      </c>
      <c r="H621" s="54" t="e">
        <f>'الاجمالى المنصرف'!P621</f>
        <v>#REF!</v>
      </c>
      <c r="I621" s="58" t="e">
        <f t="shared" si="18"/>
        <v>#REF!</v>
      </c>
      <c r="J621" s="107"/>
      <c r="K621" s="38" t="e">
        <f t="shared" si="19"/>
        <v>#REF!</v>
      </c>
    </row>
    <row r="622" spans="1:11" ht="24.95" customHeight="1" thickTop="1" thickBot="1">
      <c r="A622" s="30">
        <v>619</v>
      </c>
      <c r="B622" s="30"/>
      <c r="C622" s="30"/>
      <c r="D622" s="38">
        <v>0</v>
      </c>
      <c r="E622" s="54" t="e">
        <f>'اجمالى الوارد'!P622</f>
        <v>#REF!</v>
      </c>
      <c r="F622" s="54" t="e">
        <f>#REF!</f>
        <v>#REF!</v>
      </c>
      <c r="G622" s="54">
        <f>SUMIF(مرتجع!$D:$D,A622,مرتجع!$H:$H)</f>
        <v>0</v>
      </c>
      <c r="H622" s="54" t="e">
        <f>'الاجمالى المنصرف'!P622</f>
        <v>#REF!</v>
      </c>
      <c r="I622" s="58" t="e">
        <f t="shared" si="18"/>
        <v>#REF!</v>
      </c>
      <c r="J622" s="107"/>
      <c r="K622" s="38" t="e">
        <f t="shared" si="19"/>
        <v>#REF!</v>
      </c>
    </row>
    <row r="623" spans="1:11" ht="24.95" customHeight="1" thickTop="1" thickBot="1">
      <c r="A623" s="30">
        <v>620</v>
      </c>
      <c r="B623" s="30"/>
      <c r="C623" s="30"/>
      <c r="D623" s="38">
        <v>0</v>
      </c>
      <c r="E623" s="54" t="e">
        <f>'اجمالى الوارد'!P623</f>
        <v>#REF!</v>
      </c>
      <c r="F623" s="54" t="e">
        <f>#REF!</f>
        <v>#REF!</v>
      </c>
      <c r="G623" s="54">
        <f>SUMIF(مرتجع!$D:$D,A623,مرتجع!$H:$H)</f>
        <v>0</v>
      </c>
      <c r="H623" s="54" t="e">
        <f>'الاجمالى المنصرف'!P623</f>
        <v>#REF!</v>
      </c>
      <c r="I623" s="58" t="e">
        <f t="shared" si="18"/>
        <v>#REF!</v>
      </c>
      <c r="J623" s="107"/>
      <c r="K623" s="38" t="e">
        <f t="shared" si="19"/>
        <v>#REF!</v>
      </c>
    </row>
    <row r="624" spans="1:11" ht="24.95" customHeight="1" thickTop="1" thickBot="1">
      <c r="A624" s="30">
        <v>621</v>
      </c>
      <c r="B624" s="30"/>
      <c r="C624" s="30"/>
      <c r="D624" s="38">
        <v>0</v>
      </c>
      <c r="E624" s="54" t="e">
        <f>'اجمالى الوارد'!P624</f>
        <v>#REF!</v>
      </c>
      <c r="F624" s="54" t="e">
        <f>#REF!</f>
        <v>#REF!</v>
      </c>
      <c r="G624" s="54">
        <f>SUMIF(مرتجع!$D:$D,A624,مرتجع!$H:$H)</f>
        <v>0</v>
      </c>
      <c r="H624" s="54" t="e">
        <f>'الاجمالى المنصرف'!P624</f>
        <v>#REF!</v>
      </c>
      <c r="I624" s="58" t="e">
        <f t="shared" si="18"/>
        <v>#REF!</v>
      </c>
      <c r="J624" s="107"/>
      <c r="K624" s="38" t="e">
        <f t="shared" si="19"/>
        <v>#REF!</v>
      </c>
    </row>
    <row r="625" spans="1:11" ht="24.95" customHeight="1" thickTop="1" thickBot="1">
      <c r="A625" s="30">
        <v>622</v>
      </c>
      <c r="B625" s="30"/>
      <c r="C625" s="30"/>
      <c r="D625" s="38">
        <v>0</v>
      </c>
      <c r="E625" s="54" t="e">
        <f>'اجمالى الوارد'!P625</f>
        <v>#REF!</v>
      </c>
      <c r="F625" s="54" t="e">
        <f>#REF!</f>
        <v>#REF!</v>
      </c>
      <c r="G625" s="54">
        <f>SUMIF(مرتجع!$D:$D,A625,مرتجع!$H:$H)</f>
        <v>0</v>
      </c>
      <c r="H625" s="54" t="e">
        <f>'الاجمالى المنصرف'!P625</f>
        <v>#REF!</v>
      </c>
      <c r="I625" s="58" t="e">
        <f t="shared" si="18"/>
        <v>#REF!</v>
      </c>
      <c r="J625" s="107"/>
      <c r="K625" s="38" t="e">
        <f t="shared" si="19"/>
        <v>#REF!</v>
      </c>
    </row>
    <row r="626" spans="1:11" ht="24.95" customHeight="1" thickTop="1" thickBot="1">
      <c r="A626" s="30">
        <v>623</v>
      </c>
      <c r="B626" s="30"/>
      <c r="C626" s="30"/>
      <c r="D626" s="38">
        <v>0</v>
      </c>
      <c r="E626" s="54" t="e">
        <f>'اجمالى الوارد'!P626</f>
        <v>#REF!</v>
      </c>
      <c r="F626" s="54" t="e">
        <f>#REF!</f>
        <v>#REF!</v>
      </c>
      <c r="G626" s="54">
        <f>SUMIF(مرتجع!$D:$D,A626,مرتجع!$H:$H)</f>
        <v>0</v>
      </c>
      <c r="H626" s="54" t="e">
        <f>'الاجمالى المنصرف'!P626</f>
        <v>#REF!</v>
      </c>
      <c r="I626" s="58" t="e">
        <f t="shared" si="18"/>
        <v>#REF!</v>
      </c>
      <c r="J626" s="107"/>
      <c r="K626" s="38" t="e">
        <f t="shared" si="19"/>
        <v>#REF!</v>
      </c>
    </row>
    <row r="627" spans="1:11" ht="24.95" customHeight="1" thickTop="1" thickBot="1">
      <c r="A627" s="30">
        <v>624</v>
      </c>
      <c r="B627" s="30"/>
      <c r="C627" s="30"/>
      <c r="D627" s="38">
        <v>0</v>
      </c>
      <c r="E627" s="54" t="e">
        <f>'اجمالى الوارد'!P627</f>
        <v>#REF!</v>
      </c>
      <c r="F627" s="54" t="e">
        <f>#REF!</f>
        <v>#REF!</v>
      </c>
      <c r="G627" s="54">
        <f>SUMIF(مرتجع!$D:$D,A627,مرتجع!$H:$H)</f>
        <v>0</v>
      </c>
      <c r="H627" s="54" t="e">
        <f>'الاجمالى المنصرف'!P627</f>
        <v>#REF!</v>
      </c>
      <c r="I627" s="58" t="e">
        <f t="shared" si="18"/>
        <v>#REF!</v>
      </c>
      <c r="J627" s="107"/>
      <c r="K627" s="38" t="e">
        <f t="shared" si="19"/>
        <v>#REF!</v>
      </c>
    </row>
    <row r="628" spans="1:11" ht="24.95" customHeight="1" thickTop="1" thickBot="1">
      <c r="A628" s="30">
        <v>625</v>
      </c>
      <c r="B628" s="30"/>
      <c r="C628" s="30"/>
      <c r="D628" s="38">
        <v>0</v>
      </c>
      <c r="E628" s="54" t="e">
        <f>'اجمالى الوارد'!P628</f>
        <v>#REF!</v>
      </c>
      <c r="F628" s="54" t="e">
        <f>#REF!</f>
        <v>#REF!</v>
      </c>
      <c r="G628" s="54">
        <f>SUMIF(مرتجع!$D:$D,A628,مرتجع!$H:$H)</f>
        <v>0</v>
      </c>
      <c r="H628" s="54" t="e">
        <f>'الاجمالى المنصرف'!P628</f>
        <v>#REF!</v>
      </c>
      <c r="I628" s="58" t="e">
        <f t="shared" si="18"/>
        <v>#REF!</v>
      </c>
      <c r="J628" s="107"/>
      <c r="K628" s="38" t="e">
        <f t="shared" si="19"/>
        <v>#REF!</v>
      </c>
    </row>
    <row r="629" spans="1:11" ht="24.95" customHeight="1" thickTop="1" thickBot="1">
      <c r="A629" s="30">
        <v>626</v>
      </c>
      <c r="B629" s="30"/>
      <c r="C629" s="30"/>
      <c r="D629" s="38">
        <v>0</v>
      </c>
      <c r="E629" s="54" t="e">
        <f>'اجمالى الوارد'!P629</f>
        <v>#REF!</v>
      </c>
      <c r="F629" s="54" t="e">
        <f>#REF!</f>
        <v>#REF!</v>
      </c>
      <c r="G629" s="54">
        <f>SUMIF(مرتجع!$D:$D,A629,مرتجع!$H:$H)</f>
        <v>0</v>
      </c>
      <c r="H629" s="54" t="e">
        <f>'الاجمالى المنصرف'!P629</f>
        <v>#REF!</v>
      </c>
      <c r="I629" s="58" t="e">
        <f t="shared" si="18"/>
        <v>#REF!</v>
      </c>
      <c r="J629" s="107"/>
      <c r="K629" s="38" t="e">
        <f t="shared" si="19"/>
        <v>#REF!</v>
      </c>
    </row>
    <row r="630" spans="1:11" ht="24.95" customHeight="1" thickTop="1" thickBot="1">
      <c r="A630" s="30">
        <v>627</v>
      </c>
      <c r="B630" s="30"/>
      <c r="C630" s="30"/>
      <c r="D630" s="38">
        <v>0</v>
      </c>
      <c r="E630" s="54" t="e">
        <f>'اجمالى الوارد'!P630</f>
        <v>#REF!</v>
      </c>
      <c r="F630" s="54" t="e">
        <f>#REF!</f>
        <v>#REF!</v>
      </c>
      <c r="G630" s="54">
        <f>SUMIF(مرتجع!$D:$D,A630,مرتجع!$H:$H)</f>
        <v>0</v>
      </c>
      <c r="H630" s="54" t="e">
        <f>'الاجمالى المنصرف'!P630</f>
        <v>#REF!</v>
      </c>
      <c r="I630" s="58" t="e">
        <f t="shared" si="18"/>
        <v>#REF!</v>
      </c>
      <c r="J630" s="107"/>
      <c r="K630" s="38" t="e">
        <f t="shared" si="19"/>
        <v>#REF!</v>
      </c>
    </row>
    <row r="631" spans="1:11" ht="24.95" customHeight="1" thickTop="1" thickBot="1">
      <c r="A631" s="30">
        <v>628</v>
      </c>
      <c r="B631" s="30"/>
      <c r="C631" s="30"/>
      <c r="D631" s="38">
        <v>0</v>
      </c>
      <c r="E631" s="54" t="e">
        <f>'اجمالى الوارد'!P631</f>
        <v>#REF!</v>
      </c>
      <c r="F631" s="54" t="e">
        <f>#REF!</f>
        <v>#REF!</v>
      </c>
      <c r="G631" s="54">
        <f>SUMIF(مرتجع!$D:$D,A631,مرتجع!$H:$H)</f>
        <v>0</v>
      </c>
      <c r="H631" s="54" t="e">
        <f>'الاجمالى المنصرف'!P631</f>
        <v>#REF!</v>
      </c>
      <c r="I631" s="58" t="e">
        <f t="shared" si="18"/>
        <v>#REF!</v>
      </c>
      <c r="J631" s="107"/>
      <c r="K631" s="38" t="e">
        <f t="shared" si="19"/>
        <v>#REF!</v>
      </c>
    </row>
    <row r="632" spans="1:11" ht="24.95" customHeight="1" thickTop="1" thickBot="1">
      <c r="A632" s="30">
        <v>629</v>
      </c>
      <c r="B632" s="30"/>
      <c r="C632" s="30"/>
      <c r="D632" s="38">
        <v>0</v>
      </c>
      <c r="E632" s="54" t="e">
        <f>'اجمالى الوارد'!P632</f>
        <v>#REF!</v>
      </c>
      <c r="F632" s="54" t="e">
        <f>#REF!</f>
        <v>#REF!</v>
      </c>
      <c r="G632" s="54">
        <f>SUMIF(مرتجع!$D:$D,A632,مرتجع!$H:$H)</f>
        <v>0</v>
      </c>
      <c r="H632" s="54" t="e">
        <f>'الاجمالى المنصرف'!P632</f>
        <v>#REF!</v>
      </c>
      <c r="I632" s="58" t="e">
        <f t="shared" si="18"/>
        <v>#REF!</v>
      </c>
      <c r="J632" s="107"/>
      <c r="K632" s="38" t="e">
        <f t="shared" si="19"/>
        <v>#REF!</v>
      </c>
    </row>
    <row r="633" spans="1:11" ht="24.95" customHeight="1" thickTop="1" thickBot="1">
      <c r="A633" s="30">
        <v>630</v>
      </c>
      <c r="B633" s="30"/>
      <c r="C633" s="30"/>
      <c r="D633" s="38">
        <v>0</v>
      </c>
      <c r="E633" s="54" t="e">
        <f>'اجمالى الوارد'!P633</f>
        <v>#REF!</v>
      </c>
      <c r="F633" s="54" t="e">
        <f>#REF!</f>
        <v>#REF!</v>
      </c>
      <c r="G633" s="54">
        <f>SUMIF(مرتجع!$D:$D,A633,مرتجع!$H:$H)</f>
        <v>0</v>
      </c>
      <c r="H633" s="54" t="e">
        <f>'الاجمالى المنصرف'!P633</f>
        <v>#REF!</v>
      </c>
      <c r="I633" s="58" t="e">
        <f t="shared" si="18"/>
        <v>#REF!</v>
      </c>
      <c r="J633" s="107"/>
      <c r="K633" s="38" t="e">
        <f t="shared" si="19"/>
        <v>#REF!</v>
      </c>
    </row>
    <row r="634" spans="1:11" ht="24.95" customHeight="1" thickTop="1" thickBot="1">
      <c r="A634" s="30">
        <v>631</v>
      </c>
      <c r="B634" s="30"/>
      <c r="C634" s="30"/>
      <c r="D634" s="38">
        <v>0</v>
      </c>
      <c r="E634" s="54" t="e">
        <f>'اجمالى الوارد'!P634</f>
        <v>#REF!</v>
      </c>
      <c r="F634" s="54" t="e">
        <f>#REF!</f>
        <v>#REF!</v>
      </c>
      <c r="G634" s="54">
        <f>SUMIF(مرتجع!$D:$D,A634,مرتجع!$H:$H)</f>
        <v>0</v>
      </c>
      <c r="H634" s="54" t="e">
        <f>'الاجمالى المنصرف'!P634</f>
        <v>#REF!</v>
      </c>
      <c r="I634" s="58" t="e">
        <f t="shared" si="18"/>
        <v>#REF!</v>
      </c>
      <c r="J634" s="107"/>
      <c r="K634" s="38" t="e">
        <f t="shared" si="19"/>
        <v>#REF!</v>
      </c>
    </row>
    <row r="635" spans="1:11" ht="24.95" customHeight="1" thickTop="1" thickBot="1">
      <c r="A635" s="30">
        <v>632</v>
      </c>
      <c r="B635" s="30"/>
      <c r="C635" s="30"/>
      <c r="D635" s="38">
        <v>0</v>
      </c>
      <c r="E635" s="54" t="e">
        <f>'اجمالى الوارد'!P635</f>
        <v>#REF!</v>
      </c>
      <c r="F635" s="54" t="e">
        <f>#REF!</f>
        <v>#REF!</v>
      </c>
      <c r="G635" s="54">
        <f>SUMIF(مرتجع!$D:$D,A635,مرتجع!$H:$H)</f>
        <v>0</v>
      </c>
      <c r="H635" s="54" t="e">
        <f>'الاجمالى المنصرف'!P635</f>
        <v>#REF!</v>
      </c>
      <c r="I635" s="58" t="e">
        <f t="shared" si="18"/>
        <v>#REF!</v>
      </c>
      <c r="J635" s="107"/>
      <c r="K635" s="38" t="e">
        <f t="shared" si="19"/>
        <v>#REF!</v>
      </c>
    </row>
    <row r="636" spans="1:11" ht="24.95" customHeight="1" thickTop="1" thickBot="1">
      <c r="A636" s="30">
        <v>633</v>
      </c>
      <c r="B636" s="30"/>
      <c r="C636" s="30"/>
      <c r="D636" s="38">
        <v>0</v>
      </c>
      <c r="E636" s="54" t="e">
        <f>'اجمالى الوارد'!P636</f>
        <v>#REF!</v>
      </c>
      <c r="F636" s="54" t="e">
        <f>#REF!</f>
        <v>#REF!</v>
      </c>
      <c r="G636" s="54">
        <f>SUMIF(مرتجع!$D:$D,A636,مرتجع!$H:$H)</f>
        <v>0</v>
      </c>
      <c r="H636" s="54" t="e">
        <f>'الاجمالى المنصرف'!P636</f>
        <v>#REF!</v>
      </c>
      <c r="I636" s="58" t="e">
        <f t="shared" si="18"/>
        <v>#REF!</v>
      </c>
      <c r="J636" s="107"/>
      <c r="K636" s="38" t="e">
        <f t="shared" si="19"/>
        <v>#REF!</v>
      </c>
    </row>
    <row r="637" spans="1:11" ht="24.95" customHeight="1" thickTop="1" thickBot="1">
      <c r="A637" s="30">
        <v>634</v>
      </c>
      <c r="B637" s="30"/>
      <c r="C637" s="30"/>
      <c r="D637" s="38">
        <v>0</v>
      </c>
      <c r="E637" s="54" t="e">
        <f>'اجمالى الوارد'!P637</f>
        <v>#REF!</v>
      </c>
      <c r="F637" s="54" t="e">
        <f>#REF!</f>
        <v>#REF!</v>
      </c>
      <c r="G637" s="54">
        <f>SUMIF(مرتجع!$D:$D,A637,مرتجع!$H:$H)</f>
        <v>0</v>
      </c>
      <c r="H637" s="54" t="e">
        <f>'الاجمالى المنصرف'!P637</f>
        <v>#REF!</v>
      </c>
      <c r="I637" s="58" t="e">
        <f t="shared" si="18"/>
        <v>#REF!</v>
      </c>
      <c r="J637" s="107"/>
      <c r="K637" s="38" t="e">
        <f t="shared" si="19"/>
        <v>#REF!</v>
      </c>
    </row>
    <row r="638" spans="1:11" ht="24.95" customHeight="1" thickTop="1" thickBot="1">
      <c r="A638" s="30">
        <v>635</v>
      </c>
      <c r="B638" s="30"/>
      <c r="C638" s="30"/>
      <c r="D638" s="38">
        <v>0</v>
      </c>
      <c r="E638" s="54" t="e">
        <f>'اجمالى الوارد'!P638</f>
        <v>#REF!</v>
      </c>
      <c r="F638" s="54" t="e">
        <f>#REF!</f>
        <v>#REF!</v>
      </c>
      <c r="G638" s="54">
        <f>SUMIF(مرتجع!$D:$D,A638,مرتجع!$H:$H)</f>
        <v>0</v>
      </c>
      <c r="H638" s="54" t="e">
        <f>'الاجمالى المنصرف'!P638</f>
        <v>#REF!</v>
      </c>
      <c r="I638" s="58" t="e">
        <f t="shared" si="18"/>
        <v>#REF!</v>
      </c>
      <c r="J638" s="107"/>
      <c r="K638" s="38" t="e">
        <f t="shared" si="19"/>
        <v>#REF!</v>
      </c>
    </row>
    <row r="639" spans="1:11" ht="24.95" customHeight="1" thickTop="1" thickBot="1">
      <c r="A639" s="30">
        <v>636</v>
      </c>
      <c r="B639" s="30"/>
      <c r="C639" s="30"/>
      <c r="D639" s="38">
        <v>0</v>
      </c>
      <c r="E639" s="54" t="e">
        <f>'اجمالى الوارد'!P639</f>
        <v>#REF!</v>
      </c>
      <c r="F639" s="54" t="e">
        <f>#REF!</f>
        <v>#REF!</v>
      </c>
      <c r="G639" s="54">
        <f>SUMIF(مرتجع!$D:$D,A639,مرتجع!$H:$H)</f>
        <v>0</v>
      </c>
      <c r="H639" s="54" t="e">
        <f>'الاجمالى المنصرف'!P639</f>
        <v>#REF!</v>
      </c>
      <c r="I639" s="58" t="e">
        <f t="shared" si="18"/>
        <v>#REF!</v>
      </c>
      <c r="J639" s="107"/>
      <c r="K639" s="38" t="e">
        <f t="shared" si="19"/>
        <v>#REF!</v>
      </c>
    </row>
    <row r="640" spans="1:11" ht="24.95" customHeight="1" thickTop="1" thickBot="1">
      <c r="A640" s="30">
        <v>637</v>
      </c>
      <c r="B640" s="30"/>
      <c r="C640" s="30"/>
      <c r="D640" s="38">
        <v>0</v>
      </c>
      <c r="E640" s="54" t="e">
        <f>'اجمالى الوارد'!P640</f>
        <v>#REF!</v>
      </c>
      <c r="F640" s="54" t="e">
        <f>#REF!</f>
        <v>#REF!</v>
      </c>
      <c r="G640" s="54">
        <f>SUMIF(مرتجع!$D:$D,A640,مرتجع!$H:$H)</f>
        <v>0</v>
      </c>
      <c r="H640" s="54" t="e">
        <f>'الاجمالى المنصرف'!P640</f>
        <v>#REF!</v>
      </c>
      <c r="I640" s="58" t="e">
        <f t="shared" si="18"/>
        <v>#REF!</v>
      </c>
      <c r="J640" s="107"/>
      <c r="K640" s="38" t="e">
        <f t="shared" si="19"/>
        <v>#REF!</v>
      </c>
    </row>
    <row r="641" spans="1:11" ht="24.95" customHeight="1" thickTop="1" thickBot="1">
      <c r="A641" s="30">
        <v>638</v>
      </c>
      <c r="B641" s="30"/>
      <c r="C641" s="30"/>
      <c r="D641" s="38">
        <v>0</v>
      </c>
      <c r="E641" s="54" t="e">
        <f>'اجمالى الوارد'!P641</f>
        <v>#REF!</v>
      </c>
      <c r="F641" s="54" t="e">
        <f>#REF!</f>
        <v>#REF!</v>
      </c>
      <c r="G641" s="54">
        <f>SUMIF(مرتجع!$D:$D,A641,مرتجع!$H:$H)</f>
        <v>0</v>
      </c>
      <c r="H641" s="54" t="e">
        <f>'الاجمالى المنصرف'!P641</f>
        <v>#REF!</v>
      </c>
      <c r="I641" s="58" t="e">
        <f t="shared" si="18"/>
        <v>#REF!</v>
      </c>
      <c r="J641" s="107"/>
      <c r="K641" s="38" t="e">
        <f t="shared" si="19"/>
        <v>#REF!</v>
      </c>
    </row>
    <row r="642" spans="1:11" ht="24.95" customHeight="1" thickTop="1" thickBot="1">
      <c r="A642" s="30">
        <v>639</v>
      </c>
      <c r="B642" s="30"/>
      <c r="C642" s="30"/>
      <c r="D642" s="38">
        <v>0</v>
      </c>
      <c r="E642" s="54" t="e">
        <f>'اجمالى الوارد'!P642</f>
        <v>#REF!</v>
      </c>
      <c r="F642" s="54" t="e">
        <f>#REF!</f>
        <v>#REF!</v>
      </c>
      <c r="G642" s="54">
        <f>SUMIF(مرتجع!$D:$D,A642,مرتجع!$H:$H)</f>
        <v>0</v>
      </c>
      <c r="H642" s="54" t="e">
        <f>'الاجمالى المنصرف'!P642</f>
        <v>#REF!</v>
      </c>
      <c r="I642" s="58" t="e">
        <f t="shared" si="18"/>
        <v>#REF!</v>
      </c>
      <c r="J642" s="107"/>
      <c r="K642" s="38" t="e">
        <f t="shared" si="19"/>
        <v>#REF!</v>
      </c>
    </row>
    <row r="643" spans="1:11" ht="24.95" customHeight="1" thickTop="1" thickBot="1">
      <c r="A643" s="30">
        <v>640</v>
      </c>
      <c r="B643" s="30"/>
      <c r="C643" s="30"/>
      <c r="D643" s="38">
        <v>0</v>
      </c>
      <c r="E643" s="54" t="e">
        <f>'اجمالى الوارد'!P643</f>
        <v>#REF!</v>
      </c>
      <c r="F643" s="54" t="e">
        <f>#REF!</f>
        <v>#REF!</v>
      </c>
      <c r="G643" s="54">
        <f>SUMIF(مرتجع!$D:$D,A643,مرتجع!$H:$H)</f>
        <v>0</v>
      </c>
      <c r="H643" s="54" t="e">
        <f>'الاجمالى المنصرف'!P643</f>
        <v>#REF!</v>
      </c>
      <c r="I643" s="58" t="e">
        <f t="shared" si="18"/>
        <v>#REF!</v>
      </c>
      <c r="J643" s="107"/>
      <c r="K643" s="38" t="e">
        <f t="shared" si="19"/>
        <v>#REF!</v>
      </c>
    </row>
    <row r="644" spans="1:11" ht="24.95" customHeight="1" thickTop="1" thickBot="1">
      <c r="A644" s="30">
        <v>641</v>
      </c>
      <c r="B644" s="30"/>
      <c r="C644" s="30"/>
      <c r="D644" s="38">
        <v>0</v>
      </c>
      <c r="E644" s="54" t="e">
        <f>'اجمالى الوارد'!P644</f>
        <v>#REF!</v>
      </c>
      <c r="F644" s="54" t="e">
        <f>#REF!</f>
        <v>#REF!</v>
      </c>
      <c r="G644" s="54">
        <f>SUMIF(مرتجع!$D:$D,A644,مرتجع!$H:$H)</f>
        <v>0</v>
      </c>
      <c r="H644" s="54" t="e">
        <f>'الاجمالى المنصرف'!P644</f>
        <v>#REF!</v>
      </c>
      <c r="I644" s="58" t="e">
        <f t="shared" si="18"/>
        <v>#REF!</v>
      </c>
      <c r="J644" s="107"/>
      <c r="K644" s="38" t="e">
        <f t="shared" si="19"/>
        <v>#REF!</v>
      </c>
    </row>
    <row r="645" spans="1:11" ht="24.95" customHeight="1" thickTop="1" thickBot="1">
      <c r="A645" s="30">
        <v>642</v>
      </c>
      <c r="B645" s="30"/>
      <c r="C645" s="30"/>
      <c r="D645" s="38">
        <v>0</v>
      </c>
      <c r="E645" s="54" t="e">
        <f>'اجمالى الوارد'!P645</f>
        <v>#REF!</v>
      </c>
      <c r="F645" s="54" t="e">
        <f>#REF!</f>
        <v>#REF!</v>
      </c>
      <c r="G645" s="54">
        <f>SUMIF(مرتجع!$D:$D,A645,مرتجع!$H:$H)</f>
        <v>0</v>
      </c>
      <c r="H645" s="54" t="e">
        <f>'الاجمالى المنصرف'!P645</f>
        <v>#REF!</v>
      </c>
      <c r="I645" s="58" t="e">
        <f t="shared" ref="I645:I708" si="20">D645+E645+F645+G645-H645</f>
        <v>#REF!</v>
      </c>
      <c r="J645" s="107"/>
      <c r="K645" s="38" t="e">
        <f t="shared" ref="K645:K708" si="21">I645*J645</f>
        <v>#REF!</v>
      </c>
    </row>
    <row r="646" spans="1:11" ht="24.95" customHeight="1" thickTop="1" thickBot="1">
      <c r="A646" s="30">
        <v>643</v>
      </c>
      <c r="B646" s="30"/>
      <c r="C646" s="30"/>
      <c r="D646" s="38">
        <v>0</v>
      </c>
      <c r="E646" s="54" t="e">
        <f>'اجمالى الوارد'!P646</f>
        <v>#REF!</v>
      </c>
      <c r="F646" s="54" t="e">
        <f>#REF!</f>
        <v>#REF!</v>
      </c>
      <c r="G646" s="54">
        <f>SUMIF(مرتجع!$D:$D,A646,مرتجع!$H:$H)</f>
        <v>0</v>
      </c>
      <c r="H646" s="54" t="e">
        <f>'الاجمالى المنصرف'!P646</f>
        <v>#REF!</v>
      </c>
      <c r="I646" s="58" t="e">
        <f t="shared" si="20"/>
        <v>#REF!</v>
      </c>
      <c r="J646" s="107"/>
      <c r="K646" s="38" t="e">
        <f t="shared" si="21"/>
        <v>#REF!</v>
      </c>
    </row>
    <row r="647" spans="1:11" ht="24.95" customHeight="1" thickTop="1" thickBot="1">
      <c r="A647" s="30">
        <v>644</v>
      </c>
      <c r="B647" s="30"/>
      <c r="C647" s="30"/>
      <c r="D647" s="38">
        <v>0</v>
      </c>
      <c r="E647" s="54" t="e">
        <f>'اجمالى الوارد'!P647</f>
        <v>#REF!</v>
      </c>
      <c r="F647" s="54" t="e">
        <f>#REF!</f>
        <v>#REF!</v>
      </c>
      <c r="G647" s="54">
        <f>SUMIF(مرتجع!$D:$D,A647,مرتجع!$H:$H)</f>
        <v>0</v>
      </c>
      <c r="H647" s="54" t="e">
        <f>'الاجمالى المنصرف'!P647</f>
        <v>#REF!</v>
      </c>
      <c r="I647" s="58" t="e">
        <f t="shared" si="20"/>
        <v>#REF!</v>
      </c>
      <c r="J647" s="107"/>
      <c r="K647" s="38" t="e">
        <f t="shared" si="21"/>
        <v>#REF!</v>
      </c>
    </row>
    <row r="648" spans="1:11" ht="24.95" customHeight="1" thickTop="1" thickBot="1">
      <c r="A648" s="30">
        <v>645</v>
      </c>
      <c r="B648" s="30"/>
      <c r="C648" s="30"/>
      <c r="D648" s="38">
        <v>0</v>
      </c>
      <c r="E648" s="54" t="e">
        <f>'اجمالى الوارد'!P648</f>
        <v>#REF!</v>
      </c>
      <c r="F648" s="54" t="e">
        <f>#REF!</f>
        <v>#REF!</v>
      </c>
      <c r="G648" s="54">
        <f>SUMIF(مرتجع!$D:$D,A648,مرتجع!$H:$H)</f>
        <v>0</v>
      </c>
      <c r="H648" s="54" t="e">
        <f>'الاجمالى المنصرف'!P648</f>
        <v>#REF!</v>
      </c>
      <c r="I648" s="58" t="e">
        <f t="shared" si="20"/>
        <v>#REF!</v>
      </c>
      <c r="J648" s="107"/>
      <c r="K648" s="38" t="e">
        <f t="shared" si="21"/>
        <v>#REF!</v>
      </c>
    </row>
    <row r="649" spans="1:11" ht="24.95" customHeight="1" thickTop="1" thickBot="1">
      <c r="A649" s="30">
        <v>646</v>
      </c>
      <c r="B649" s="30"/>
      <c r="C649" s="30"/>
      <c r="D649" s="38">
        <v>0</v>
      </c>
      <c r="E649" s="54" t="e">
        <f>'اجمالى الوارد'!P649</f>
        <v>#REF!</v>
      </c>
      <c r="F649" s="54" t="e">
        <f>#REF!</f>
        <v>#REF!</v>
      </c>
      <c r="G649" s="54">
        <f>SUMIF(مرتجع!$D:$D,A649,مرتجع!$H:$H)</f>
        <v>0</v>
      </c>
      <c r="H649" s="54" t="e">
        <f>'الاجمالى المنصرف'!P649</f>
        <v>#REF!</v>
      </c>
      <c r="I649" s="58" t="e">
        <f t="shared" si="20"/>
        <v>#REF!</v>
      </c>
      <c r="J649" s="107"/>
      <c r="K649" s="38" t="e">
        <f t="shared" si="21"/>
        <v>#REF!</v>
      </c>
    </row>
    <row r="650" spans="1:11" ht="24.95" customHeight="1" thickTop="1" thickBot="1">
      <c r="A650" s="30">
        <v>647</v>
      </c>
      <c r="B650" s="30"/>
      <c r="C650" s="30"/>
      <c r="D650" s="38">
        <v>0</v>
      </c>
      <c r="E650" s="54" t="e">
        <f>'اجمالى الوارد'!P650</f>
        <v>#REF!</v>
      </c>
      <c r="F650" s="54" t="e">
        <f>#REF!</f>
        <v>#REF!</v>
      </c>
      <c r="G650" s="54">
        <f>SUMIF(مرتجع!$D:$D,A650,مرتجع!$H:$H)</f>
        <v>0</v>
      </c>
      <c r="H650" s="54" t="e">
        <f>'الاجمالى المنصرف'!P650</f>
        <v>#REF!</v>
      </c>
      <c r="I650" s="58" t="e">
        <f t="shared" si="20"/>
        <v>#REF!</v>
      </c>
      <c r="J650" s="107"/>
      <c r="K650" s="38" t="e">
        <f t="shared" si="21"/>
        <v>#REF!</v>
      </c>
    </row>
    <row r="651" spans="1:11" ht="24.95" customHeight="1" thickTop="1" thickBot="1">
      <c r="A651" s="30">
        <v>648</v>
      </c>
      <c r="B651" s="30"/>
      <c r="C651" s="30"/>
      <c r="D651" s="38">
        <v>0</v>
      </c>
      <c r="E651" s="54" t="e">
        <f>'اجمالى الوارد'!P651</f>
        <v>#REF!</v>
      </c>
      <c r="F651" s="54" t="e">
        <f>#REF!</f>
        <v>#REF!</v>
      </c>
      <c r="G651" s="54">
        <f>SUMIF(مرتجع!$D:$D,A651,مرتجع!$H:$H)</f>
        <v>0</v>
      </c>
      <c r="H651" s="54" t="e">
        <f>'الاجمالى المنصرف'!P651</f>
        <v>#REF!</v>
      </c>
      <c r="I651" s="58" t="e">
        <f t="shared" si="20"/>
        <v>#REF!</v>
      </c>
      <c r="J651" s="107"/>
      <c r="K651" s="38" t="e">
        <f t="shared" si="21"/>
        <v>#REF!</v>
      </c>
    </row>
    <row r="652" spans="1:11" ht="24.95" customHeight="1" thickTop="1" thickBot="1">
      <c r="A652" s="30">
        <v>649</v>
      </c>
      <c r="B652" s="30"/>
      <c r="C652" s="30"/>
      <c r="D652" s="38">
        <v>0</v>
      </c>
      <c r="E652" s="54" t="e">
        <f>'اجمالى الوارد'!P652</f>
        <v>#REF!</v>
      </c>
      <c r="F652" s="54" t="e">
        <f>#REF!</f>
        <v>#REF!</v>
      </c>
      <c r="G652" s="54">
        <f>SUMIF(مرتجع!$D:$D,A652,مرتجع!$H:$H)</f>
        <v>0</v>
      </c>
      <c r="H652" s="54" t="e">
        <f>'الاجمالى المنصرف'!P652</f>
        <v>#REF!</v>
      </c>
      <c r="I652" s="58" t="e">
        <f t="shared" si="20"/>
        <v>#REF!</v>
      </c>
      <c r="J652" s="107"/>
      <c r="K652" s="38" t="e">
        <f t="shared" si="21"/>
        <v>#REF!</v>
      </c>
    </row>
    <row r="653" spans="1:11" ht="24.95" customHeight="1" thickTop="1" thickBot="1">
      <c r="A653" s="30">
        <v>650</v>
      </c>
      <c r="B653" s="30"/>
      <c r="C653" s="30"/>
      <c r="D653" s="38">
        <v>0</v>
      </c>
      <c r="E653" s="54" t="e">
        <f>'اجمالى الوارد'!P653</f>
        <v>#REF!</v>
      </c>
      <c r="F653" s="54" t="e">
        <f>#REF!</f>
        <v>#REF!</v>
      </c>
      <c r="G653" s="54">
        <f>SUMIF(مرتجع!$D:$D,A653,مرتجع!$H:$H)</f>
        <v>0</v>
      </c>
      <c r="H653" s="54" t="e">
        <f>'الاجمالى المنصرف'!P653</f>
        <v>#REF!</v>
      </c>
      <c r="I653" s="58" t="e">
        <f t="shared" si="20"/>
        <v>#REF!</v>
      </c>
      <c r="J653" s="107"/>
      <c r="K653" s="38" t="e">
        <f t="shared" si="21"/>
        <v>#REF!</v>
      </c>
    </row>
    <row r="654" spans="1:11" ht="24.95" customHeight="1" thickTop="1" thickBot="1">
      <c r="A654" s="30">
        <v>651</v>
      </c>
      <c r="B654" s="30"/>
      <c r="C654" s="30"/>
      <c r="D654" s="38">
        <v>0</v>
      </c>
      <c r="E654" s="54" t="e">
        <f>'اجمالى الوارد'!P654</f>
        <v>#REF!</v>
      </c>
      <c r="F654" s="54" t="e">
        <f>#REF!</f>
        <v>#REF!</v>
      </c>
      <c r="G654" s="54">
        <f>SUMIF(مرتجع!$D:$D,A654,مرتجع!$H:$H)</f>
        <v>0</v>
      </c>
      <c r="H654" s="54" t="e">
        <f>'الاجمالى المنصرف'!P654</f>
        <v>#REF!</v>
      </c>
      <c r="I654" s="58" t="e">
        <f t="shared" si="20"/>
        <v>#REF!</v>
      </c>
      <c r="J654" s="107"/>
      <c r="K654" s="38" t="e">
        <f t="shared" si="21"/>
        <v>#REF!</v>
      </c>
    </row>
    <row r="655" spans="1:11" ht="24.95" customHeight="1" thickTop="1" thickBot="1">
      <c r="A655" s="30">
        <v>652</v>
      </c>
      <c r="B655" s="30"/>
      <c r="C655" s="30"/>
      <c r="D655" s="38">
        <v>0</v>
      </c>
      <c r="E655" s="54" t="e">
        <f>'اجمالى الوارد'!P655</f>
        <v>#REF!</v>
      </c>
      <c r="F655" s="54" t="e">
        <f>#REF!</f>
        <v>#REF!</v>
      </c>
      <c r="G655" s="54">
        <f>SUMIF(مرتجع!$D:$D,A655,مرتجع!$H:$H)</f>
        <v>0</v>
      </c>
      <c r="H655" s="54" t="e">
        <f>'الاجمالى المنصرف'!P655</f>
        <v>#REF!</v>
      </c>
      <c r="I655" s="58" t="e">
        <f t="shared" si="20"/>
        <v>#REF!</v>
      </c>
      <c r="J655" s="107"/>
      <c r="K655" s="38" t="e">
        <f t="shared" si="21"/>
        <v>#REF!</v>
      </c>
    </row>
    <row r="656" spans="1:11" ht="24.95" customHeight="1" thickTop="1" thickBot="1">
      <c r="A656" s="30">
        <v>653</v>
      </c>
      <c r="B656" s="30"/>
      <c r="C656" s="30"/>
      <c r="D656" s="38">
        <v>0</v>
      </c>
      <c r="E656" s="54" t="e">
        <f>'اجمالى الوارد'!P656</f>
        <v>#REF!</v>
      </c>
      <c r="F656" s="54" t="e">
        <f>#REF!</f>
        <v>#REF!</v>
      </c>
      <c r="G656" s="54">
        <f>SUMIF(مرتجع!$D:$D,A656,مرتجع!$H:$H)</f>
        <v>0</v>
      </c>
      <c r="H656" s="54" t="e">
        <f>'الاجمالى المنصرف'!P656</f>
        <v>#REF!</v>
      </c>
      <c r="I656" s="58" t="e">
        <f t="shared" si="20"/>
        <v>#REF!</v>
      </c>
      <c r="J656" s="107"/>
      <c r="K656" s="38" t="e">
        <f t="shared" si="21"/>
        <v>#REF!</v>
      </c>
    </row>
    <row r="657" spans="1:11" ht="24.95" customHeight="1" thickTop="1" thickBot="1">
      <c r="A657" s="30">
        <v>654</v>
      </c>
      <c r="B657" s="30"/>
      <c r="C657" s="30"/>
      <c r="D657" s="38">
        <v>0</v>
      </c>
      <c r="E657" s="54" t="e">
        <f>'اجمالى الوارد'!P657</f>
        <v>#REF!</v>
      </c>
      <c r="F657" s="54" t="e">
        <f>#REF!</f>
        <v>#REF!</v>
      </c>
      <c r="G657" s="54">
        <f>SUMIF(مرتجع!$D:$D,A657,مرتجع!$H:$H)</f>
        <v>0</v>
      </c>
      <c r="H657" s="54" t="e">
        <f>'الاجمالى المنصرف'!P657</f>
        <v>#REF!</v>
      </c>
      <c r="I657" s="58" t="e">
        <f t="shared" si="20"/>
        <v>#REF!</v>
      </c>
      <c r="J657" s="107"/>
      <c r="K657" s="38" t="e">
        <f t="shared" si="21"/>
        <v>#REF!</v>
      </c>
    </row>
    <row r="658" spans="1:11" ht="24.95" customHeight="1" thickTop="1" thickBot="1">
      <c r="A658" s="30">
        <v>655</v>
      </c>
      <c r="B658" s="30"/>
      <c r="C658" s="30"/>
      <c r="D658" s="38">
        <v>0</v>
      </c>
      <c r="E658" s="54" t="e">
        <f>'اجمالى الوارد'!P658</f>
        <v>#REF!</v>
      </c>
      <c r="F658" s="54" t="e">
        <f>#REF!</f>
        <v>#REF!</v>
      </c>
      <c r="G658" s="54">
        <f>SUMIF(مرتجع!$D:$D,A658,مرتجع!$H:$H)</f>
        <v>0</v>
      </c>
      <c r="H658" s="54" t="e">
        <f>'الاجمالى المنصرف'!P658</f>
        <v>#REF!</v>
      </c>
      <c r="I658" s="58" t="e">
        <f t="shared" si="20"/>
        <v>#REF!</v>
      </c>
      <c r="J658" s="107"/>
      <c r="K658" s="38" t="e">
        <f t="shared" si="21"/>
        <v>#REF!</v>
      </c>
    </row>
    <row r="659" spans="1:11" ht="24.95" customHeight="1" thickTop="1" thickBot="1">
      <c r="A659" s="30">
        <v>656</v>
      </c>
      <c r="B659" s="30"/>
      <c r="C659" s="30"/>
      <c r="D659" s="38">
        <v>0</v>
      </c>
      <c r="E659" s="54" t="e">
        <f>'اجمالى الوارد'!P659</f>
        <v>#REF!</v>
      </c>
      <c r="F659" s="54" t="e">
        <f>#REF!</f>
        <v>#REF!</v>
      </c>
      <c r="G659" s="54">
        <f>SUMIF(مرتجع!$D:$D,A659,مرتجع!$H:$H)</f>
        <v>0</v>
      </c>
      <c r="H659" s="54" t="e">
        <f>'الاجمالى المنصرف'!P659</f>
        <v>#REF!</v>
      </c>
      <c r="I659" s="58" t="e">
        <f t="shared" si="20"/>
        <v>#REF!</v>
      </c>
      <c r="J659" s="107"/>
      <c r="K659" s="38" t="e">
        <f t="shared" si="21"/>
        <v>#REF!</v>
      </c>
    </row>
    <row r="660" spans="1:11" ht="24.95" customHeight="1" thickTop="1" thickBot="1">
      <c r="A660" s="30">
        <v>657</v>
      </c>
      <c r="B660" s="30"/>
      <c r="C660" s="30"/>
      <c r="D660" s="38">
        <v>0</v>
      </c>
      <c r="E660" s="54" t="e">
        <f>'اجمالى الوارد'!P660</f>
        <v>#REF!</v>
      </c>
      <c r="F660" s="54" t="e">
        <f>#REF!</f>
        <v>#REF!</v>
      </c>
      <c r="G660" s="54">
        <f>SUMIF(مرتجع!$D:$D,A660,مرتجع!$H:$H)</f>
        <v>0</v>
      </c>
      <c r="H660" s="54" t="e">
        <f>'الاجمالى المنصرف'!P660</f>
        <v>#REF!</v>
      </c>
      <c r="I660" s="58" t="e">
        <f t="shared" si="20"/>
        <v>#REF!</v>
      </c>
      <c r="J660" s="107"/>
      <c r="K660" s="38" t="e">
        <f t="shared" si="21"/>
        <v>#REF!</v>
      </c>
    </row>
    <row r="661" spans="1:11" ht="24.95" customHeight="1" thickTop="1" thickBot="1">
      <c r="A661" s="30">
        <v>658</v>
      </c>
      <c r="B661" s="30"/>
      <c r="C661" s="30"/>
      <c r="D661" s="38">
        <v>0</v>
      </c>
      <c r="E661" s="54" t="e">
        <f>'اجمالى الوارد'!P661</f>
        <v>#REF!</v>
      </c>
      <c r="F661" s="54" t="e">
        <f>#REF!</f>
        <v>#REF!</v>
      </c>
      <c r="G661" s="54">
        <f>SUMIF(مرتجع!$D:$D,A661,مرتجع!$H:$H)</f>
        <v>0</v>
      </c>
      <c r="H661" s="54" t="e">
        <f>'الاجمالى المنصرف'!P661</f>
        <v>#REF!</v>
      </c>
      <c r="I661" s="58" t="e">
        <f t="shared" si="20"/>
        <v>#REF!</v>
      </c>
      <c r="J661" s="107"/>
      <c r="K661" s="38" t="e">
        <f t="shared" si="21"/>
        <v>#REF!</v>
      </c>
    </row>
    <row r="662" spans="1:11" ht="24.95" customHeight="1" thickTop="1" thickBot="1">
      <c r="A662" s="30">
        <v>659</v>
      </c>
      <c r="B662" s="30"/>
      <c r="C662" s="30"/>
      <c r="D662" s="38">
        <v>0</v>
      </c>
      <c r="E662" s="54" t="e">
        <f>'اجمالى الوارد'!P662</f>
        <v>#REF!</v>
      </c>
      <c r="F662" s="54" t="e">
        <f>#REF!</f>
        <v>#REF!</v>
      </c>
      <c r="G662" s="54">
        <f>SUMIF(مرتجع!$D:$D,A662,مرتجع!$H:$H)</f>
        <v>0</v>
      </c>
      <c r="H662" s="54" t="e">
        <f>'الاجمالى المنصرف'!P662</f>
        <v>#REF!</v>
      </c>
      <c r="I662" s="58" t="e">
        <f t="shared" si="20"/>
        <v>#REF!</v>
      </c>
      <c r="J662" s="107"/>
      <c r="K662" s="38" t="e">
        <f t="shared" si="21"/>
        <v>#REF!</v>
      </c>
    </row>
    <row r="663" spans="1:11" ht="24.95" customHeight="1" thickTop="1" thickBot="1">
      <c r="A663" s="30">
        <v>660</v>
      </c>
      <c r="B663" s="30"/>
      <c r="C663" s="30"/>
      <c r="D663" s="38">
        <v>0</v>
      </c>
      <c r="E663" s="54" t="e">
        <f>'اجمالى الوارد'!P663</f>
        <v>#REF!</v>
      </c>
      <c r="F663" s="54" t="e">
        <f>#REF!</f>
        <v>#REF!</v>
      </c>
      <c r="G663" s="54">
        <f>SUMIF(مرتجع!$D:$D,A663,مرتجع!$H:$H)</f>
        <v>0</v>
      </c>
      <c r="H663" s="54" t="e">
        <f>'الاجمالى المنصرف'!P663</f>
        <v>#REF!</v>
      </c>
      <c r="I663" s="58" t="e">
        <f t="shared" si="20"/>
        <v>#REF!</v>
      </c>
      <c r="J663" s="107"/>
      <c r="K663" s="38" t="e">
        <f t="shared" si="21"/>
        <v>#REF!</v>
      </c>
    </row>
    <row r="664" spans="1:11" ht="24.95" customHeight="1" thickTop="1" thickBot="1">
      <c r="A664" s="30">
        <v>661</v>
      </c>
      <c r="B664" s="30"/>
      <c r="C664" s="30"/>
      <c r="D664" s="38">
        <v>0</v>
      </c>
      <c r="E664" s="54" t="e">
        <f>'اجمالى الوارد'!P664</f>
        <v>#REF!</v>
      </c>
      <c r="F664" s="54" t="e">
        <f>#REF!</f>
        <v>#REF!</v>
      </c>
      <c r="G664" s="54">
        <f>SUMIF(مرتجع!$D:$D,A664,مرتجع!$H:$H)</f>
        <v>0</v>
      </c>
      <c r="H664" s="54" t="e">
        <f>'الاجمالى المنصرف'!P664</f>
        <v>#REF!</v>
      </c>
      <c r="I664" s="58" t="e">
        <f t="shared" si="20"/>
        <v>#REF!</v>
      </c>
      <c r="J664" s="107"/>
      <c r="K664" s="38" t="e">
        <f t="shared" si="21"/>
        <v>#REF!</v>
      </c>
    </row>
    <row r="665" spans="1:11" ht="24.95" customHeight="1" thickTop="1" thickBot="1">
      <c r="A665" s="30">
        <v>662</v>
      </c>
      <c r="B665" s="30"/>
      <c r="C665" s="30"/>
      <c r="D665" s="38">
        <v>0</v>
      </c>
      <c r="E665" s="54" t="e">
        <f>'اجمالى الوارد'!P665</f>
        <v>#REF!</v>
      </c>
      <c r="F665" s="54" t="e">
        <f>#REF!</f>
        <v>#REF!</v>
      </c>
      <c r="G665" s="54">
        <f>SUMIF(مرتجع!$D:$D,A665,مرتجع!$H:$H)</f>
        <v>0</v>
      </c>
      <c r="H665" s="54" t="e">
        <f>'الاجمالى المنصرف'!P665</f>
        <v>#REF!</v>
      </c>
      <c r="I665" s="58" t="e">
        <f t="shared" si="20"/>
        <v>#REF!</v>
      </c>
      <c r="J665" s="107"/>
      <c r="K665" s="38" t="e">
        <f t="shared" si="21"/>
        <v>#REF!</v>
      </c>
    </row>
    <row r="666" spans="1:11" ht="24.95" customHeight="1" thickTop="1" thickBot="1">
      <c r="A666" s="30">
        <v>663</v>
      </c>
      <c r="B666" s="30"/>
      <c r="C666" s="30"/>
      <c r="D666" s="38">
        <v>0</v>
      </c>
      <c r="E666" s="54" t="e">
        <f>'اجمالى الوارد'!P666</f>
        <v>#REF!</v>
      </c>
      <c r="F666" s="54" t="e">
        <f>#REF!</f>
        <v>#REF!</v>
      </c>
      <c r="G666" s="54">
        <f>SUMIF(مرتجع!$D:$D,A666,مرتجع!$H:$H)</f>
        <v>0</v>
      </c>
      <c r="H666" s="54" t="e">
        <f>'الاجمالى المنصرف'!P666</f>
        <v>#REF!</v>
      </c>
      <c r="I666" s="58" t="e">
        <f t="shared" si="20"/>
        <v>#REF!</v>
      </c>
      <c r="J666" s="107"/>
      <c r="K666" s="38" t="e">
        <f t="shared" si="21"/>
        <v>#REF!</v>
      </c>
    </row>
    <row r="667" spans="1:11" ht="24.95" customHeight="1" thickTop="1" thickBot="1">
      <c r="A667" s="30">
        <v>664</v>
      </c>
      <c r="B667" s="30"/>
      <c r="C667" s="30"/>
      <c r="D667" s="38">
        <v>0</v>
      </c>
      <c r="E667" s="54" t="e">
        <f>'اجمالى الوارد'!P667</f>
        <v>#REF!</v>
      </c>
      <c r="F667" s="54" t="e">
        <f>#REF!</f>
        <v>#REF!</v>
      </c>
      <c r="G667" s="54">
        <f>SUMIF(مرتجع!$D:$D,A667,مرتجع!$H:$H)</f>
        <v>0</v>
      </c>
      <c r="H667" s="54" t="e">
        <f>'الاجمالى المنصرف'!P667</f>
        <v>#REF!</v>
      </c>
      <c r="I667" s="58" t="e">
        <f t="shared" si="20"/>
        <v>#REF!</v>
      </c>
      <c r="J667" s="107"/>
      <c r="K667" s="38" t="e">
        <f t="shared" si="21"/>
        <v>#REF!</v>
      </c>
    </row>
    <row r="668" spans="1:11" ht="24.95" customHeight="1" thickTop="1" thickBot="1">
      <c r="A668" s="30">
        <v>665</v>
      </c>
      <c r="B668" s="30"/>
      <c r="C668" s="30"/>
      <c r="D668" s="38">
        <v>0</v>
      </c>
      <c r="E668" s="54" t="e">
        <f>'اجمالى الوارد'!P668</f>
        <v>#REF!</v>
      </c>
      <c r="F668" s="54" t="e">
        <f>#REF!</f>
        <v>#REF!</v>
      </c>
      <c r="G668" s="54">
        <f>SUMIF(مرتجع!$D:$D,A668,مرتجع!$H:$H)</f>
        <v>0</v>
      </c>
      <c r="H668" s="54" t="e">
        <f>'الاجمالى المنصرف'!P668</f>
        <v>#REF!</v>
      </c>
      <c r="I668" s="58" t="e">
        <f t="shared" si="20"/>
        <v>#REF!</v>
      </c>
      <c r="J668" s="107"/>
      <c r="K668" s="38" t="e">
        <f t="shared" si="21"/>
        <v>#REF!</v>
      </c>
    </row>
    <row r="669" spans="1:11" ht="24.95" customHeight="1" thickTop="1" thickBot="1">
      <c r="A669" s="30">
        <v>666</v>
      </c>
      <c r="B669" s="30"/>
      <c r="C669" s="30"/>
      <c r="D669" s="38">
        <v>0</v>
      </c>
      <c r="E669" s="54" t="e">
        <f>'اجمالى الوارد'!P669</f>
        <v>#REF!</v>
      </c>
      <c r="F669" s="54" t="e">
        <f>#REF!</f>
        <v>#REF!</v>
      </c>
      <c r="G669" s="54">
        <f>SUMIF(مرتجع!$D:$D,A669,مرتجع!$H:$H)</f>
        <v>0</v>
      </c>
      <c r="H669" s="54" t="e">
        <f>'الاجمالى المنصرف'!P669</f>
        <v>#REF!</v>
      </c>
      <c r="I669" s="58" t="e">
        <f t="shared" si="20"/>
        <v>#REF!</v>
      </c>
      <c r="J669" s="107"/>
      <c r="K669" s="38" t="e">
        <f t="shared" si="21"/>
        <v>#REF!</v>
      </c>
    </row>
    <row r="670" spans="1:11" ht="24.95" customHeight="1" thickTop="1" thickBot="1">
      <c r="A670" s="30">
        <v>667</v>
      </c>
      <c r="B670" s="30"/>
      <c r="C670" s="30"/>
      <c r="D670" s="38">
        <v>0</v>
      </c>
      <c r="E670" s="54" t="e">
        <f>'اجمالى الوارد'!P670</f>
        <v>#REF!</v>
      </c>
      <c r="F670" s="54" t="e">
        <f>#REF!</f>
        <v>#REF!</v>
      </c>
      <c r="G670" s="54">
        <f>SUMIF(مرتجع!$D:$D,A670,مرتجع!$H:$H)</f>
        <v>0</v>
      </c>
      <c r="H670" s="54" t="e">
        <f>'الاجمالى المنصرف'!P670</f>
        <v>#REF!</v>
      </c>
      <c r="I670" s="58" t="e">
        <f t="shared" si="20"/>
        <v>#REF!</v>
      </c>
      <c r="J670" s="107"/>
      <c r="K670" s="38" t="e">
        <f t="shared" si="21"/>
        <v>#REF!</v>
      </c>
    </row>
    <row r="671" spans="1:11" ht="24.95" customHeight="1" thickTop="1" thickBot="1">
      <c r="A671" s="30">
        <v>668</v>
      </c>
      <c r="B671" s="30"/>
      <c r="C671" s="30"/>
      <c r="D671" s="38">
        <v>0</v>
      </c>
      <c r="E671" s="54" t="e">
        <f>'اجمالى الوارد'!P671</f>
        <v>#REF!</v>
      </c>
      <c r="F671" s="54" t="e">
        <f>#REF!</f>
        <v>#REF!</v>
      </c>
      <c r="G671" s="54">
        <f>SUMIF(مرتجع!$D:$D,A671,مرتجع!$H:$H)</f>
        <v>0</v>
      </c>
      <c r="H671" s="54" t="e">
        <f>'الاجمالى المنصرف'!P671</f>
        <v>#REF!</v>
      </c>
      <c r="I671" s="58" t="e">
        <f t="shared" si="20"/>
        <v>#REF!</v>
      </c>
      <c r="J671" s="107"/>
      <c r="K671" s="38" t="e">
        <f t="shared" si="21"/>
        <v>#REF!</v>
      </c>
    </row>
    <row r="672" spans="1:11" ht="24.95" customHeight="1" thickTop="1" thickBot="1">
      <c r="A672" s="30">
        <v>669</v>
      </c>
      <c r="B672" s="30"/>
      <c r="C672" s="30"/>
      <c r="D672" s="38">
        <v>0</v>
      </c>
      <c r="E672" s="54" t="e">
        <f>'اجمالى الوارد'!P672</f>
        <v>#REF!</v>
      </c>
      <c r="F672" s="54" t="e">
        <f>#REF!</f>
        <v>#REF!</v>
      </c>
      <c r="G672" s="54">
        <f>SUMIF(مرتجع!$D:$D,A672,مرتجع!$H:$H)</f>
        <v>0</v>
      </c>
      <c r="H672" s="54" t="e">
        <f>'الاجمالى المنصرف'!P672</f>
        <v>#REF!</v>
      </c>
      <c r="I672" s="58" t="e">
        <f t="shared" si="20"/>
        <v>#REF!</v>
      </c>
      <c r="J672" s="107"/>
      <c r="K672" s="38" t="e">
        <f t="shared" si="21"/>
        <v>#REF!</v>
      </c>
    </row>
    <row r="673" spans="1:11" ht="24.95" customHeight="1" thickTop="1" thickBot="1">
      <c r="A673" s="30">
        <v>670</v>
      </c>
      <c r="B673" s="30"/>
      <c r="C673" s="30"/>
      <c r="D673" s="38">
        <v>0</v>
      </c>
      <c r="E673" s="54" t="e">
        <f>'اجمالى الوارد'!P673</f>
        <v>#REF!</v>
      </c>
      <c r="F673" s="54" t="e">
        <f>#REF!</f>
        <v>#REF!</v>
      </c>
      <c r="G673" s="54">
        <f>SUMIF(مرتجع!$D:$D,A673,مرتجع!$H:$H)</f>
        <v>0</v>
      </c>
      <c r="H673" s="54" t="e">
        <f>'الاجمالى المنصرف'!P673</f>
        <v>#REF!</v>
      </c>
      <c r="I673" s="58" t="e">
        <f t="shared" si="20"/>
        <v>#REF!</v>
      </c>
      <c r="J673" s="107"/>
      <c r="K673" s="38" t="e">
        <f t="shared" si="21"/>
        <v>#REF!</v>
      </c>
    </row>
    <row r="674" spans="1:11" ht="24.95" customHeight="1" thickTop="1" thickBot="1">
      <c r="A674" s="30">
        <v>671</v>
      </c>
      <c r="B674" s="30"/>
      <c r="C674" s="30"/>
      <c r="D674" s="38">
        <v>0</v>
      </c>
      <c r="E674" s="54" t="e">
        <f>'اجمالى الوارد'!P674</f>
        <v>#REF!</v>
      </c>
      <c r="F674" s="54" t="e">
        <f>#REF!</f>
        <v>#REF!</v>
      </c>
      <c r="G674" s="54">
        <f>SUMIF(مرتجع!$D:$D,A674,مرتجع!$H:$H)</f>
        <v>0</v>
      </c>
      <c r="H674" s="54" t="e">
        <f>'الاجمالى المنصرف'!P674</f>
        <v>#REF!</v>
      </c>
      <c r="I674" s="58" t="e">
        <f t="shared" si="20"/>
        <v>#REF!</v>
      </c>
      <c r="J674" s="107"/>
      <c r="K674" s="38" t="e">
        <f t="shared" si="21"/>
        <v>#REF!</v>
      </c>
    </row>
    <row r="675" spans="1:11" ht="24.95" customHeight="1" thickTop="1" thickBot="1">
      <c r="A675" s="30">
        <v>672</v>
      </c>
      <c r="B675" s="30"/>
      <c r="C675" s="30"/>
      <c r="D675" s="38">
        <v>0</v>
      </c>
      <c r="E675" s="54" t="e">
        <f>'اجمالى الوارد'!P675</f>
        <v>#REF!</v>
      </c>
      <c r="F675" s="54" t="e">
        <f>#REF!</f>
        <v>#REF!</v>
      </c>
      <c r="G675" s="54">
        <f>SUMIF(مرتجع!$D:$D,A675,مرتجع!$H:$H)</f>
        <v>0</v>
      </c>
      <c r="H675" s="54" t="e">
        <f>'الاجمالى المنصرف'!P675</f>
        <v>#REF!</v>
      </c>
      <c r="I675" s="58" t="e">
        <f t="shared" si="20"/>
        <v>#REF!</v>
      </c>
      <c r="J675" s="107"/>
      <c r="K675" s="38" t="e">
        <f t="shared" si="21"/>
        <v>#REF!</v>
      </c>
    </row>
    <row r="676" spans="1:11" ht="24.95" customHeight="1" thickTop="1" thickBot="1">
      <c r="A676" s="30">
        <v>673</v>
      </c>
      <c r="B676" s="30"/>
      <c r="C676" s="30"/>
      <c r="D676" s="38">
        <v>0</v>
      </c>
      <c r="E676" s="54" t="e">
        <f>'اجمالى الوارد'!P676</f>
        <v>#REF!</v>
      </c>
      <c r="F676" s="54" t="e">
        <f>#REF!</f>
        <v>#REF!</v>
      </c>
      <c r="G676" s="54">
        <f>SUMIF(مرتجع!$D:$D,A676,مرتجع!$H:$H)</f>
        <v>0</v>
      </c>
      <c r="H676" s="54" t="e">
        <f>'الاجمالى المنصرف'!P676</f>
        <v>#REF!</v>
      </c>
      <c r="I676" s="58" t="e">
        <f t="shared" si="20"/>
        <v>#REF!</v>
      </c>
      <c r="J676" s="107"/>
      <c r="K676" s="38" t="e">
        <f t="shared" si="21"/>
        <v>#REF!</v>
      </c>
    </row>
    <row r="677" spans="1:11" ht="24.95" customHeight="1" thickTop="1" thickBot="1">
      <c r="A677" s="30">
        <v>674</v>
      </c>
      <c r="B677" s="30"/>
      <c r="C677" s="30"/>
      <c r="D677" s="38">
        <v>0</v>
      </c>
      <c r="E677" s="54" t="e">
        <f>'اجمالى الوارد'!P677</f>
        <v>#REF!</v>
      </c>
      <c r="F677" s="54" t="e">
        <f>#REF!</f>
        <v>#REF!</v>
      </c>
      <c r="G677" s="54">
        <f>SUMIF(مرتجع!$D:$D,A677,مرتجع!$H:$H)</f>
        <v>0</v>
      </c>
      <c r="H677" s="54" t="e">
        <f>'الاجمالى المنصرف'!P677</f>
        <v>#REF!</v>
      </c>
      <c r="I677" s="58" t="e">
        <f t="shared" si="20"/>
        <v>#REF!</v>
      </c>
      <c r="J677" s="107"/>
      <c r="K677" s="38" t="e">
        <f t="shared" si="21"/>
        <v>#REF!</v>
      </c>
    </row>
    <row r="678" spans="1:11" ht="24.95" customHeight="1" thickTop="1" thickBot="1">
      <c r="A678" s="30">
        <v>675</v>
      </c>
      <c r="B678" s="30"/>
      <c r="C678" s="30"/>
      <c r="D678" s="38">
        <v>0</v>
      </c>
      <c r="E678" s="54" t="e">
        <f>'اجمالى الوارد'!P678</f>
        <v>#REF!</v>
      </c>
      <c r="F678" s="54" t="e">
        <f>#REF!</f>
        <v>#REF!</v>
      </c>
      <c r="G678" s="54">
        <f>SUMIF(مرتجع!$D:$D,A678,مرتجع!$H:$H)</f>
        <v>0</v>
      </c>
      <c r="H678" s="54" t="e">
        <f>'الاجمالى المنصرف'!P678</f>
        <v>#REF!</v>
      </c>
      <c r="I678" s="58" t="e">
        <f t="shared" si="20"/>
        <v>#REF!</v>
      </c>
      <c r="J678" s="107"/>
      <c r="K678" s="38" t="e">
        <f t="shared" si="21"/>
        <v>#REF!</v>
      </c>
    </row>
    <row r="679" spans="1:11" ht="24.95" customHeight="1" thickTop="1" thickBot="1">
      <c r="A679" s="30">
        <v>676</v>
      </c>
      <c r="B679" s="30"/>
      <c r="C679" s="30"/>
      <c r="D679" s="38">
        <v>0</v>
      </c>
      <c r="E679" s="54" t="e">
        <f>'اجمالى الوارد'!P679</f>
        <v>#REF!</v>
      </c>
      <c r="F679" s="54" t="e">
        <f>#REF!</f>
        <v>#REF!</v>
      </c>
      <c r="G679" s="54">
        <f>SUMIF(مرتجع!$D:$D,A679,مرتجع!$H:$H)</f>
        <v>0</v>
      </c>
      <c r="H679" s="54" t="e">
        <f>'الاجمالى المنصرف'!P679</f>
        <v>#REF!</v>
      </c>
      <c r="I679" s="58" t="e">
        <f t="shared" si="20"/>
        <v>#REF!</v>
      </c>
      <c r="J679" s="107"/>
      <c r="K679" s="38" t="e">
        <f t="shared" si="21"/>
        <v>#REF!</v>
      </c>
    </row>
    <row r="680" spans="1:11" ht="24.95" customHeight="1" thickTop="1" thickBot="1">
      <c r="A680" s="30">
        <v>677</v>
      </c>
      <c r="B680" s="30"/>
      <c r="C680" s="30"/>
      <c r="D680" s="38">
        <v>0</v>
      </c>
      <c r="E680" s="54" t="e">
        <f>'اجمالى الوارد'!P680</f>
        <v>#REF!</v>
      </c>
      <c r="F680" s="54" t="e">
        <f>#REF!</f>
        <v>#REF!</v>
      </c>
      <c r="G680" s="54">
        <f>SUMIF(مرتجع!$D:$D,A680,مرتجع!$H:$H)</f>
        <v>0</v>
      </c>
      <c r="H680" s="54" t="e">
        <f>'الاجمالى المنصرف'!P680</f>
        <v>#REF!</v>
      </c>
      <c r="I680" s="58" t="e">
        <f t="shared" si="20"/>
        <v>#REF!</v>
      </c>
      <c r="J680" s="107"/>
      <c r="K680" s="38" t="e">
        <f t="shared" si="21"/>
        <v>#REF!</v>
      </c>
    </row>
    <row r="681" spans="1:11" ht="24.95" customHeight="1" thickTop="1" thickBot="1">
      <c r="A681" s="30">
        <v>678</v>
      </c>
      <c r="B681" s="30"/>
      <c r="C681" s="30"/>
      <c r="D681" s="38">
        <v>0</v>
      </c>
      <c r="E681" s="54" t="e">
        <f>'اجمالى الوارد'!P681</f>
        <v>#REF!</v>
      </c>
      <c r="F681" s="54" t="e">
        <f>#REF!</f>
        <v>#REF!</v>
      </c>
      <c r="G681" s="54">
        <f>SUMIF(مرتجع!$D:$D,A681,مرتجع!$H:$H)</f>
        <v>0</v>
      </c>
      <c r="H681" s="54" t="e">
        <f>'الاجمالى المنصرف'!P681</f>
        <v>#REF!</v>
      </c>
      <c r="I681" s="58" t="e">
        <f t="shared" si="20"/>
        <v>#REF!</v>
      </c>
      <c r="J681" s="107"/>
      <c r="K681" s="38" t="e">
        <f t="shared" si="21"/>
        <v>#REF!</v>
      </c>
    </row>
    <row r="682" spans="1:11" ht="24.95" customHeight="1" thickTop="1" thickBot="1">
      <c r="A682" s="30">
        <v>679</v>
      </c>
      <c r="B682" s="30"/>
      <c r="C682" s="30"/>
      <c r="D682" s="38">
        <v>0</v>
      </c>
      <c r="E682" s="54" t="e">
        <f>'اجمالى الوارد'!P682</f>
        <v>#REF!</v>
      </c>
      <c r="F682" s="54" t="e">
        <f>#REF!</f>
        <v>#REF!</v>
      </c>
      <c r="G682" s="54">
        <f>SUMIF(مرتجع!$D:$D,A682,مرتجع!$H:$H)</f>
        <v>0</v>
      </c>
      <c r="H682" s="54" t="e">
        <f>'الاجمالى المنصرف'!P682</f>
        <v>#REF!</v>
      </c>
      <c r="I682" s="58" t="e">
        <f t="shared" si="20"/>
        <v>#REF!</v>
      </c>
      <c r="J682" s="107"/>
      <c r="K682" s="38" t="e">
        <f t="shared" si="21"/>
        <v>#REF!</v>
      </c>
    </row>
    <row r="683" spans="1:11" ht="24.95" customHeight="1" thickTop="1" thickBot="1">
      <c r="A683" s="30">
        <v>680</v>
      </c>
      <c r="B683" s="30"/>
      <c r="C683" s="30"/>
      <c r="D683" s="38">
        <v>0</v>
      </c>
      <c r="E683" s="54" t="e">
        <f>'اجمالى الوارد'!P683</f>
        <v>#REF!</v>
      </c>
      <c r="F683" s="54" t="e">
        <f>#REF!</f>
        <v>#REF!</v>
      </c>
      <c r="G683" s="54">
        <f>SUMIF(مرتجع!$D:$D,A683,مرتجع!$H:$H)</f>
        <v>0</v>
      </c>
      <c r="H683" s="54" t="e">
        <f>'الاجمالى المنصرف'!P683</f>
        <v>#REF!</v>
      </c>
      <c r="I683" s="58" t="e">
        <f t="shared" si="20"/>
        <v>#REF!</v>
      </c>
      <c r="J683" s="107"/>
      <c r="K683" s="38" t="e">
        <f t="shared" si="21"/>
        <v>#REF!</v>
      </c>
    </row>
    <row r="684" spans="1:11" ht="24.95" customHeight="1" thickTop="1" thickBot="1">
      <c r="A684" s="30">
        <v>681</v>
      </c>
      <c r="B684" s="30"/>
      <c r="C684" s="30"/>
      <c r="D684" s="38">
        <v>0</v>
      </c>
      <c r="E684" s="54" t="e">
        <f>'اجمالى الوارد'!P684</f>
        <v>#REF!</v>
      </c>
      <c r="F684" s="54" t="e">
        <f>#REF!</f>
        <v>#REF!</v>
      </c>
      <c r="G684" s="54">
        <f>SUMIF(مرتجع!$D:$D,A684,مرتجع!$H:$H)</f>
        <v>0</v>
      </c>
      <c r="H684" s="54" t="e">
        <f>'الاجمالى المنصرف'!P684</f>
        <v>#REF!</v>
      </c>
      <c r="I684" s="58" t="e">
        <f t="shared" si="20"/>
        <v>#REF!</v>
      </c>
      <c r="J684" s="107"/>
      <c r="K684" s="38" t="e">
        <f t="shared" si="21"/>
        <v>#REF!</v>
      </c>
    </row>
    <row r="685" spans="1:11" ht="24.95" customHeight="1" thickTop="1" thickBot="1">
      <c r="A685" s="30">
        <v>682</v>
      </c>
      <c r="B685" s="30"/>
      <c r="C685" s="30"/>
      <c r="D685" s="38">
        <v>0</v>
      </c>
      <c r="E685" s="54" t="e">
        <f>'اجمالى الوارد'!P685</f>
        <v>#REF!</v>
      </c>
      <c r="F685" s="54" t="e">
        <f>#REF!</f>
        <v>#REF!</v>
      </c>
      <c r="G685" s="54">
        <f>SUMIF(مرتجع!$D:$D,A685,مرتجع!$H:$H)</f>
        <v>0</v>
      </c>
      <c r="H685" s="54" t="e">
        <f>'الاجمالى المنصرف'!P685</f>
        <v>#REF!</v>
      </c>
      <c r="I685" s="58" t="e">
        <f t="shared" si="20"/>
        <v>#REF!</v>
      </c>
      <c r="J685" s="107"/>
      <c r="K685" s="38" t="e">
        <f t="shared" si="21"/>
        <v>#REF!</v>
      </c>
    </row>
    <row r="686" spans="1:11" ht="24.95" customHeight="1" thickTop="1" thickBot="1">
      <c r="A686" s="30">
        <v>683</v>
      </c>
      <c r="B686" s="30"/>
      <c r="C686" s="30"/>
      <c r="D686" s="38">
        <v>0</v>
      </c>
      <c r="E686" s="54" t="e">
        <f>'اجمالى الوارد'!P686</f>
        <v>#REF!</v>
      </c>
      <c r="F686" s="54" t="e">
        <f>#REF!</f>
        <v>#REF!</v>
      </c>
      <c r="G686" s="54">
        <f>SUMIF(مرتجع!$D:$D,A686,مرتجع!$H:$H)</f>
        <v>0</v>
      </c>
      <c r="H686" s="54" t="e">
        <f>'الاجمالى المنصرف'!P686</f>
        <v>#REF!</v>
      </c>
      <c r="I686" s="58" t="e">
        <f t="shared" si="20"/>
        <v>#REF!</v>
      </c>
      <c r="J686" s="107"/>
      <c r="K686" s="38" t="e">
        <f t="shared" si="21"/>
        <v>#REF!</v>
      </c>
    </row>
    <row r="687" spans="1:11" ht="24.95" customHeight="1" thickTop="1" thickBot="1">
      <c r="A687" s="30">
        <v>684</v>
      </c>
      <c r="B687" s="30"/>
      <c r="C687" s="30"/>
      <c r="D687" s="38">
        <v>0</v>
      </c>
      <c r="E687" s="54" t="e">
        <f>'اجمالى الوارد'!P687</f>
        <v>#REF!</v>
      </c>
      <c r="F687" s="54" t="e">
        <f>#REF!</f>
        <v>#REF!</v>
      </c>
      <c r="G687" s="54">
        <f>SUMIF(مرتجع!$D:$D,A687,مرتجع!$H:$H)</f>
        <v>0</v>
      </c>
      <c r="H687" s="54" t="e">
        <f>'الاجمالى المنصرف'!P687</f>
        <v>#REF!</v>
      </c>
      <c r="I687" s="58" t="e">
        <f t="shared" si="20"/>
        <v>#REF!</v>
      </c>
      <c r="J687" s="107"/>
      <c r="K687" s="38" t="e">
        <f t="shared" si="21"/>
        <v>#REF!</v>
      </c>
    </row>
    <row r="688" spans="1:11" ht="24.95" customHeight="1" thickTop="1" thickBot="1">
      <c r="A688" s="30">
        <v>685</v>
      </c>
      <c r="B688" s="30"/>
      <c r="C688" s="30"/>
      <c r="D688" s="38">
        <v>0</v>
      </c>
      <c r="E688" s="54" t="e">
        <f>'اجمالى الوارد'!P688</f>
        <v>#REF!</v>
      </c>
      <c r="F688" s="54" t="e">
        <f>#REF!</f>
        <v>#REF!</v>
      </c>
      <c r="G688" s="54">
        <f>SUMIF(مرتجع!$D:$D,A688,مرتجع!$H:$H)</f>
        <v>0</v>
      </c>
      <c r="H688" s="54" t="e">
        <f>'الاجمالى المنصرف'!P688</f>
        <v>#REF!</v>
      </c>
      <c r="I688" s="58" t="e">
        <f t="shared" si="20"/>
        <v>#REF!</v>
      </c>
      <c r="J688" s="107"/>
      <c r="K688" s="38" t="e">
        <f t="shared" si="21"/>
        <v>#REF!</v>
      </c>
    </row>
    <row r="689" spans="1:11" ht="24.95" customHeight="1" thickTop="1" thickBot="1">
      <c r="A689" s="30">
        <v>686</v>
      </c>
      <c r="B689" s="30"/>
      <c r="C689" s="30"/>
      <c r="D689" s="38">
        <v>0</v>
      </c>
      <c r="E689" s="54" t="e">
        <f>'اجمالى الوارد'!P689</f>
        <v>#REF!</v>
      </c>
      <c r="F689" s="54" t="e">
        <f>#REF!</f>
        <v>#REF!</v>
      </c>
      <c r="G689" s="54">
        <f>SUMIF(مرتجع!$D:$D,A689,مرتجع!$H:$H)</f>
        <v>0</v>
      </c>
      <c r="H689" s="54" t="e">
        <f>'الاجمالى المنصرف'!P689</f>
        <v>#REF!</v>
      </c>
      <c r="I689" s="58" t="e">
        <f t="shared" si="20"/>
        <v>#REF!</v>
      </c>
      <c r="J689" s="107"/>
      <c r="K689" s="38" t="e">
        <f t="shared" si="21"/>
        <v>#REF!</v>
      </c>
    </row>
    <row r="690" spans="1:11" ht="24.95" customHeight="1" thickTop="1" thickBot="1">
      <c r="A690" s="30">
        <v>687</v>
      </c>
      <c r="B690" s="30"/>
      <c r="C690" s="30"/>
      <c r="D690" s="38">
        <v>0</v>
      </c>
      <c r="E690" s="54" t="e">
        <f>'اجمالى الوارد'!P690</f>
        <v>#REF!</v>
      </c>
      <c r="F690" s="54" t="e">
        <f>#REF!</f>
        <v>#REF!</v>
      </c>
      <c r="G690" s="54">
        <f>SUMIF(مرتجع!$D:$D,A690,مرتجع!$H:$H)</f>
        <v>0</v>
      </c>
      <c r="H690" s="54" t="e">
        <f>'الاجمالى المنصرف'!P690</f>
        <v>#REF!</v>
      </c>
      <c r="I690" s="58" t="e">
        <f t="shared" si="20"/>
        <v>#REF!</v>
      </c>
      <c r="J690" s="107"/>
      <c r="K690" s="38" t="e">
        <f t="shared" si="21"/>
        <v>#REF!</v>
      </c>
    </row>
    <row r="691" spans="1:11" ht="24.95" customHeight="1" thickTop="1" thickBot="1">
      <c r="A691" s="30">
        <v>688</v>
      </c>
      <c r="B691" s="30"/>
      <c r="C691" s="30"/>
      <c r="D691" s="38">
        <v>0</v>
      </c>
      <c r="E691" s="54" t="e">
        <f>'اجمالى الوارد'!P691</f>
        <v>#REF!</v>
      </c>
      <c r="F691" s="54" t="e">
        <f>#REF!</f>
        <v>#REF!</v>
      </c>
      <c r="G691" s="54">
        <f>SUMIF(مرتجع!$D:$D,A691,مرتجع!$H:$H)</f>
        <v>0</v>
      </c>
      <c r="H691" s="54" t="e">
        <f>'الاجمالى المنصرف'!P691</f>
        <v>#REF!</v>
      </c>
      <c r="I691" s="58" t="e">
        <f t="shared" si="20"/>
        <v>#REF!</v>
      </c>
      <c r="J691" s="107"/>
      <c r="K691" s="38" t="e">
        <f t="shared" si="21"/>
        <v>#REF!</v>
      </c>
    </row>
    <row r="692" spans="1:11" ht="24.95" customHeight="1" thickTop="1" thickBot="1">
      <c r="A692" s="30">
        <v>689</v>
      </c>
      <c r="B692" s="30"/>
      <c r="C692" s="30"/>
      <c r="D692" s="38">
        <v>0</v>
      </c>
      <c r="E692" s="54" t="e">
        <f>'اجمالى الوارد'!P692</f>
        <v>#REF!</v>
      </c>
      <c r="F692" s="54" t="e">
        <f>#REF!</f>
        <v>#REF!</v>
      </c>
      <c r="G692" s="54">
        <f>SUMIF(مرتجع!$D:$D,A692,مرتجع!$H:$H)</f>
        <v>0</v>
      </c>
      <c r="H692" s="54" t="e">
        <f>'الاجمالى المنصرف'!P692</f>
        <v>#REF!</v>
      </c>
      <c r="I692" s="58" t="e">
        <f t="shared" si="20"/>
        <v>#REF!</v>
      </c>
      <c r="J692" s="107"/>
      <c r="K692" s="38" t="e">
        <f t="shared" si="21"/>
        <v>#REF!</v>
      </c>
    </row>
    <row r="693" spans="1:11" ht="24.95" customHeight="1" thickTop="1" thickBot="1">
      <c r="A693" s="30">
        <v>690</v>
      </c>
      <c r="B693" s="30"/>
      <c r="C693" s="30"/>
      <c r="D693" s="38">
        <v>0</v>
      </c>
      <c r="E693" s="54" t="e">
        <f>'اجمالى الوارد'!P693</f>
        <v>#REF!</v>
      </c>
      <c r="F693" s="54" t="e">
        <f>#REF!</f>
        <v>#REF!</v>
      </c>
      <c r="G693" s="54">
        <f>SUMIF(مرتجع!$D:$D,A693,مرتجع!$H:$H)</f>
        <v>0</v>
      </c>
      <c r="H693" s="54" t="e">
        <f>'الاجمالى المنصرف'!P693</f>
        <v>#REF!</v>
      </c>
      <c r="I693" s="58" t="e">
        <f t="shared" si="20"/>
        <v>#REF!</v>
      </c>
      <c r="J693" s="107"/>
      <c r="K693" s="38" t="e">
        <f t="shared" si="21"/>
        <v>#REF!</v>
      </c>
    </row>
    <row r="694" spans="1:11" ht="24.95" customHeight="1" thickTop="1" thickBot="1">
      <c r="A694" s="30">
        <v>691</v>
      </c>
      <c r="B694" s="30"/>
      <c r="C694" s="30"/>
      <c r="D694" s="38">
        <v>0</v>
      </c>
      <c r="E694" s="54" t="e">
        <f>'اجمالى الوارد'!P694</f>
        <v>#REF!</v>
      </c>
      <c r="F694" s="54" t="e">
        <f>#REF!</f>
        <v>#REF!</v>
      </c>
      <c r="G694" s="54">
        <f>SUMIF(مرتجع!$D:$D,A694,مرتجع!$H:$H)</f>
        <v>0</v>
      </c>
      <c r="H694" s="54" t="e">
        <f>'الاجمالى المنصرف'!P694</f>
        <v>#REF!</v>
      </c>
      <c r="I694" s="58" t="e">
        <f t="shared" si="20"/>
        <v>#REF!</v>
      </c>
      <c r="J694" s="107"/>
      <c r="K694" s="38" t="e">
        <f t="shared" si="21"/>
        <v>#REF!</v>
      </c>
    </row>
    <row r="695" spans="1:11" ht="24.95" customHeight="1" thickTop="1" thickBot="1">
      <c r="A695" s="30">
        <v>692</v>
      </c>
      <c r="B695" s="30"/>
      <c r="C695" s="30"/>
      <c r="D695" s="38">
        <v>0</v>
      </c>
      <c r="E695" s="54" t="e">
        <f>'اجمالى الوارد'!P695</f>
        <v>#REF!</v>
      </c>
      <c r="F695" s="54" t="e">
        <f>#REF!</f>
        <v>#REF!</v>
      </c>
      <c r="G695" s="54">
        <f>SUMIF(مرتجع!$D:$D,A695,مرتجع!$H:$H)</f>
        <v>0</v>
      </c>
      <c r="H695" s="54" t="e">
        <f>'الاجمالى المنصرف'!P695</f>
        <v>#REF!</v>
      </c>
      <c r="I695" s="58" t="e">
        <f t="shared" si="20"/>
        <v>#REF!</v>
      </c>
      <c r="J695" s="107"/>
      <c r="K695" s="38" t="e">
        <f t="shared" si="21"/>
        <v>#REF!</v>
      </c>
    </row>
    <row r="696" spans="1:11" ht="24.95" customHeight="1" thickTop="1" thickBot="1">
      <c r="A696" s="30">
        <v>693</v>
      </c>
      <c r="B696" s="30"/>
      <c r="C696" s="30"/>
      <c r="D696" s="38">
        <v>0</v>
      </c>
      <c r="E696" s="54" t="e">
        <f>'اجمالى الوارد'!P696</f>
        <v>#REF!</v>
      </c>
      <c r="F696" s="54" t="e">
        <f>#REF!</f>
        <v>#REF!</v>
      </c>
      <c r="G696" s="54">
        <f>SUMIF(مرتجع!$D:$D,A696,مرتجع!$H:$H)</f>
        <v>0</v>
      </c>
      <c r="H696" s="54" t="e">
        <f>'الاجمالى المنصرف'!P696</f>
        <v>#REF!</v>
      </c>
      <c r="I696" s="58" t="e">
        <f t="shared" si="20"/>
        <v>#REF!</v>
      </c>
      <c r="J696" s="107"/>
      <c r="K696" s="38" t="e">
        <f t="shared" si="21"/>
        <v>#REF!</v>
      </c>
    </row>
    <row r="697" spans="1:11" ht="24.95" customHeight="1" thickTop="1" thickBot="1">
      <c r="A697" s="30">
        <v>694</v>
      </c>
      <c r="B697" s="30"/>
      <c r="C697" s="30"/>
      <c r="D697" s="38">
        <v>0</v>
      </c>
      <c r="E697" s="54" t="e">
        <f>'اجمالى الوارد'!P697</f>
        <v>#REF!</v>
      </c>
      <c r="F697" s="54" t="e">
        <f>#REF!</f>
        <v>#REF!</v>
      </c>
      <c r="G697" s="54">
        <f>SUMIF(مرتجع!$D:$D,A697,مرتجع!$H:$H)</f>
        <v>0</v>
      </c>
      <c r="H697" s="54" t="e">
        <f>'الاجمالى المنصرف'!P697</f>
        <v>#REF!</v>
      </c>
      <c r="I697" s="58" t="e">
        <f t="shared" si="20"/>
        <v>#REF!</v>
      </c>
      <c r="J697" s="107"/>
      <c r="K697" s="38" t="e">
        <f t="shared" si="21"/>
        <v>#REF!</v>
      </c>
    </row>
    <row r="698" spans="1:11" ht="24.95" customHeight="1" thickTop="1" thickBot="1">
      <c r="A698" s="30">
        <v>695</v>
      </c>
      <c r="B698" s="30"/>
      <c r="C698" s="30"/>
      <c r="D698" s="38">
        <v>0</v>
      </c>
      <c r="E698" s="54" t="e">
        <f>'اجمالى الوارد'!P698</f>
        <v>#REF!</v>
      </c>
      <c r="F698" s="54" t="e">
        <f>#REF!</f>
        <v>#REF!</v>
      </c>
      <c r="G698" s="54">
        <f>SUMIF(مرتجع!$D:$D,A698,مرتجع!$H:$H)</f>
        <v>0</v>
      </c>
      <c r="H698" s="54" t="e">
        <f>'الاجمالى المنصرف'!P698</f>
        <v>#REF!</v>
      </c>
      <c r="I698" s="58" t="e">
        <f t="shared" si="20"/>
        <v>#REF!</v>
      </c>
      <c r="J698" s="107"/>
      <c r="K698" s="38" t="e">
        <f t="shared" si="21"/>
        <v>#REF!</v>
      </c>
    </row>
    <row r="699" spans="1:11" ht="24.95" customHeight="1" thickTop="1" thickBot="1">
      <c r="A699" s="30">
        <v>696</v>
      </c>
      <c r="B699" s="30"/>
      <c r="C699" s="30"/>
      <c r="D699" s="38">
        <v>0</v>
      </c>
      <c r="E699" s="54" t="e">
        <f>'اجمالى الوارد'!P699</f>
        <v>#REF!</v>
      </c>
      <c r="F699" s="54" t="e">
        <f>#REF!</f>
        <v>#REF!</v>
      </c>
      <c r="G699" s="54">
        <f>SUMIF(مرتجع!$D:$D,A699,مرتجع!$H:$H)</f>
        <v>0</v>
      </c>
      <c r="H699" s="54" t="e">
        <f>'الاجمالى المنصرف'!P699</f>
        <v>#REF!</v>
      </c>
      <c r="I699" s="58" t="e">
        <f t="shared" si="20"/>
        <v>#REF!</v>
      </c>
      <c r="J699" s="107"/>
      <c r="K699" s="38" t="e">
        <f t="shared" si="21"/>
        <v>#REF!</v>
      </c>
    </row>
    <row r="700" spans="1:11" ht="24.95" customHeight="1" thickTop="1" thickBot="1">
      <c r="A700" s="30">
        <v>697</v>
      </c>
      <c r="B700" s="30"/>
      <c r="C700" s="30"/>
      <c r="D700" s="38">
        <v>0</v>
      </c>
      <c r="E700" s="54" t="e">
        <f>'اجمالى الوارد'!P700</f>
        <v>#REF!</v>
      </c>
      <c r="F700" s="54" t="e">
        <f>#REF!</f>
        <v>#REF!</v>
      </c>
      <c r="G700" s="54">
        <f>SUMIF(مرتجع!$D:$D,A700,مرتجع!$H:$H)</f>
        <v>0</v>
      </c>
      <c r="H700" s="54" t="e">
        <f>'الاجمالى المنصرف'!P700</f>
        <v>#REF!</v>
      </c>
      <c r="I700" s="58" t="e">
        <f t="shared" si="20"/>
        <v>#REF!</v>
      </c>
      <c r="J700" s="107"/>
      <c r="K700" s="38" t="e">
        <f t="shared" si="21"/>
        <v>#REF!</v>
      </c>
    </row>
    <row r="701" spans="1:11" ht="24.95" customHeight="1" thickTop="1" thickBot="1">
      <c r="A701" s="30">
        <v>698</v>
      </c>
      <c r="B701" s="30"/>
      <c r="C701" s="30"/>
      <c r="D701" s="38">
        <v>0</v>
      </c>
      <c r="E701" s="54" t="e">
        <f>'اجمالى الوارد'!P701</f>
        <v>#REF!</v>
      </c>
      <c r="F701" s="54" t="e">
        <f>#REF!</f>
        <v>#REF!</v>
      </c>
      <c r="G701" s="54">
        <f>SUMIF(مرتجع!$D:$D,A701,مرتجع!$H:$H)</f>
        <v>0</v>
      </c>
      <c r="H701" s="54" t="e">
        <f>'الاجمالى المنصرف'!P701</f>
        <v>#REF!</v>
      </c>
      <c r="I701" s="58" t="e">
        <f t="shared" si="20"/>
        <v>#REF!</v>
      </c>
      <c r="J701" s="107"/>
      <c r="K701" s="38" t="e">
        <f t="shared" si="21"/>
        <v>#REF!</v>
      </c>
    </row>
    <row r="702" spans="1:11" ht="24.95" customHeight="1" thickTop="1" thickBot="1">
      <c r="A702" s="30">
        <v>699</v>
      </c>
      <c r="B702" s="30"/>
      <c r="C702" s="30"/>
      <c r="D702" s="38">
        <v>0</v>
      </c>
      <c r="E702" s="54" t="e">
        <f>'اجمالى الوارد'!P702</f>
        <v>#REF!</v>
      </c>
      <c r="F702" s="54" t="e">
        <f>#REF!</f>
        <v>#REF!</v>
      </c>
      <c r="G702" s="54">
        <f>SUMIF(مرتجع!$D:$D,A702,مرتجع!$H:$H)</f>
        <v>0</v>
      </c>
      <c r="H702" s="54" t="e">
        <f>'الاجمالى المنصرف'!P702</f>
        <v>#REF!</v>
      </c>
      <c r="I702" s="58" t="e">
        <f t="shared" si="20"/>
        <v>#REF!</v>
      </c>
      <c r="J702" s="107"/>
      <c r="K702" s="38" t="e">
        <f t="shared" si="21"/>
        <v>#REF!</v>
      </c>
    </row>
    <row r="703" spans="1:11" ht="24.95" customHeight="1" thickTop="1" thickBot="1">
      <c r="A703" s="30">
        <v>700</v>
      </c>
      <c r="B703" s="30" t="s">
        <v>499</v>
      </c>
      <c r="C703" s="30"/>
      <c r="D703" s="38">
        <v>0</v>
      </c>
      <c r="E703" s="54" t="e">
        <f>'اجمالى الوارد'!P703</f>
        <v>#REF!</v>
      </c>
      <c r="F703" s="54" t="e">
        <f>#REF!</f>
        <v>#REF!</v>
      </c>
      <c r="G703" s="54">
        <f>SUMIF(مرتجع!$D:$D,A703,مرتجع!$H:$H)</f>
        <v>0</v>
      </c>
      <c r="H703" s="54" t="e">
        <f>'الاجمالى المنصرف'!P703</f>
        <v>#REF!</v>
      </c>
      <c r="I703" s="58" t="e">
        <f t="shared" si="20"/>
        <v>#REF!</v>
      </c>
      <c r="J703" s="107"/>
      <c r="K703" s="38" t="e">
        <f t="shared" si="21"/>
        <v>#REF!</v>
      </c>
    </row>
    <row r="704" spans="1:11" ht="24.95" customHeight="1" thickTop="1" thickBot="1">
      <c r="A704" s="30">
        <v>701</v>
      </c>
      <c r="B704" s="30" t="s">
        <v>712</v>
      </c>
      <c r="C704" s="30" t="s">
        <v>502</v>
      </c>
      <c r="D704" s="38">
        <v>0</v>
      </c>
      <c r="E704" s="54" t="e">
        <f>'اجمالى الوارد'!P704</f>
        <v>#REF!</v>
      </c>
      <c r="F704" s="54" t="e">
        <f>#REF!</f>
        <v>#REF!</v>
      </c>
      <c r="G704" s="54">
        <f>SUMIF(مرتجع!$D:$D,A704,مرتجع!$H:$H)</f>
        <v>0</v>
      </c>
      <c r="H704" s="54" t="e">
        <f>'الاجمالى المنصرف'!P704</f>
        <v>#REF!</v>
      </c>
      <c r="I704" s="58" t="e">
        <f t="shared" si="20"/>
        <v>#REF!</v>
      </c>
      <c r="J704" s="107"/>
      <c r="K704" s="38" t="e">
        <f t="shared" si="21"/>
        <v>#REF!</v>
      </c>
    </row>
    <row r="705" spans="1:11" ht="24.95" customHeight="1" thickTop="1" thickBot="1">
      <c r="A705" s="30">
        <v>702</v>
      </c>
      <c r="B705" s="30" t="s">
        <v>713</v>
      </c>
      <c r="C705" s="30" t="s">
        <v>502</v>
      </c>
      <c r="D705" s="38">
        <v>0</v>
      </c>
      <c r="E705" s="54" t="e">
        <f>'اجمالى الوارد'!P705</f>
        <v>#REF!</v>
      </c>
      <c r="F705" s="54" t="e">
        <f>#REF!</f>
        <v>#REF!</v>
      </c>
      <c r="G705" s="54">
        <f>SUMIF(مرتجع!$D:$D,A705,مرتجع!$H:$H)</f>
        <v>0</v>
      </c>
      <c r="H705" s="54" t="e">
        <f>'الاجمالى المنصرف'!P705</f>
        <v>#REF!</v>
      </c>
      <c r="I705" s="58" t="e">
        <f t="shared" si="20"/>
        <v>#REF!</v>
      </c>
      <c r="J705" s="107"/>
      <c r="K705" s="38" t="e">
        <f t="shared" si="21"/>
        <v>#REF!</v>
      </c>
    </row>
    <row r="706" spans="1:11" ht="24.95" customHeight="1" thickTop="1" thickBot="1">
      <c r="A706" s="30">
        <v>703</v>
      </c>
      <c r="B706" s="30" t="s">
        <v>714</v>
      </c>
      <c r="C706" s="30" t="s">
        <v>502</v>
      </c>
      <c r="D706" s="38">
        <v>0</v>
      </c>
      <c r="E706" s="54" t="e">
        <f>'اجمالى الوارد'!P706</f>
        <v>#REF!</v>
      </c>
      <c r="F706" s="54" t="e">
        <f>#REF!</f>
        <v>#REF!</v>
      </c>
      <c r="G706" s="54">
        <f>SUMIF(مرتجع!$D:$D,A706,مرتجع!$H:$H)</f>
        <v>0</v>
      </c>
      <c r="H706" s="54" t="e">
        <f>'الاجمالى المنصرف'!P706</f>
        <v>#REF!</v>
      </c>
      <c r="I706" s="58" t="e">
        <f t="shared" si="20"/>
        <v>#REF!</v>
      </c>
      <c r="J706" s="107"/>
      <c r="K706" s="38" t="e">
        <f t="shared" si="21"/>
        <v>#REF!</v>
      </c>
    </row>
    <row r="707" spans="1:11" ht="24.95" customHeight="1" thickTop="1" thickBot="1">
      <c r="A707" s="30">
        <v>704</v>
      </c>
      <c r="B707" s="30" t="s">
        <v>715</v>
      </c>
      <c r="C707" s="30" t="s">
        <v>502</v>
      </c>
      <c r="D707" s="38">
        <v>0</v>
      </c>
      <c r="E707" s="54" t="e">
        <f>'اجمالى الوارد'!P707</f>
        <v>#REF!</v>
      </c>
      <c r="F707" s="54" t="e">
        <f>#REF!</f>
        <v>#REF!</v>
      </c>
      <c r="G707" s="54">
        <f>SUMIF(مرتجع!$D:$D,A707,مرتجع!$H:$H)</f>
        <v>0</v>
      </c>
      <c r="H707" s="54" t="e">
        <f>'الاجمالى المنصرف'!P707</f>
        <v>#REF!</v>
      </c>
      <c r="I707" s="58" t="e">
        <f t="shared" si="20"/>
        <v>#REF!</v>
      </c>
      <c r="J707" s="107"/>
      <c r="K707" s="38" t="e">
        <f t="shared" si="21"/>
        <v>#REF!</v>
      </c>
    </row>
    <row r="708" spans="1:11" ht="24.95" customHeight="1" thickTop="1" thickBot="1">
      <c r="A708" s="30">
        <v>705</v>
      </c>
      <c r="B708" s="30" t="s">
        <v>716</v>
      </c>
      <c r="C708" s="30" t="s">
        <v>502</v>
      </c>
      <c r="D708" s="38">
        <v>0</v>
      </c>
      <c r="E708" s="54" t="e">
        <f>'اجمالى الوارد'!P708</f>
        <v>#REF!</v>
      </c>
      <c r="F708" s="54" t="e">
        <f>#REF!</f>
        <v>#REF!</v>
      </c>
      <c r="G708" s="54">
        <f>SUMIF(مرتجع!$D:$D,A708,مرتجع!$H:$H)</f>
        <v>0</v>
      </c>
      <c r="H708" s="54" t="e">
        <f>'الاجمالى المنصرف'!P708</f>
        <v>#REF!</v>
      </c>
      <c r="I708" s="58" t="e">
        <f t="shared" si="20"/>
        <v>#REF!</v>
      </c>
      <c r="J708" s="107"/>
      <c r="K708" s="38" t="e">
        <f t="shared" si="21"/>
        <v>#REF!</v>
      </c>
    </row>
    <row r="709" spans="1:11" ht="24.95" customHeight="1" thickTop="1" thickBot="1">
      <c r="A709" s="30">
        <v>706</v>
      </c>
      <c r="B709" s="30"/>
      <c r="C709" s="30" t="s">
        <v>502</v>
      </c>
      <c r="D709" s="38">
        <v>0</v>
      </c>
      <c r="E709" s="54" t="e">
        <f>'اجمالى الوارد'!P709</f>
        <v>#REF!</v>
      </c>
      <c r="F709" s="54" t="e">
        <f>#REF!</f>
        <v>#REF!</v>
      </c>
      <c r="G709" s="54">
        <f>SUMIF(مرتجع!$D:$D,A709,مرتجع!$H:$H)</f>
        <v>0</v>
      </c>
      <c r="H709" s="54" t="e">
        <f>'الاجمالى المنصرف'!P709</f>
        <v>#REF!</v>
      </c>
      <c r="I709" s="58" t="e">
        <f t="shared" ref="I709:I772" si="22">D709+E709+F709+G709-H709</f>
        <v>#REF!</v>
      </c>
      <c r="J709" s="107"/>
      <c r="K709" s="38" t="e">
        <f t="shared" ref="K709:K772" si="23">I709*J709</f>
        <v>#REF!</v>
      </c>
    </row>
    <row r="710" spans="1:11" ht="24.95" customHeight="1" thickTop="1" thickBot="1">
      <c r="A710" s="30">
        <v>707</v>
      </c>
      <c r="B710" s="30"/>
      <c r="C710" s="30" t="s">
        <v>502</v>
      </c>
      <c r="D710" s="38">
        <v>0</v>
      </c>
      <c r="E710" s="54" t="e">
        <f>'اجمالى الوارد'!P710</f>
        <v>#REF!</v>
      </c>
      <c r="F710" s="54" t="e">
        <f>#REF!</f>
        <v>#REF!</v>
      </c>
      <c r="G710" s="54">
        <f>SUMIF(مرتجع!$D:$D,A710,مرتجع!$H:$H)</f>
        <v>0</v>
      </c>
      <c r="H710" s="54" t="e">
        <f>'الاجمالى المنصرف'!P710</f>
        <v>#REF!</v>
      </c>
      <c r="I710" s="58" t="e">
        <f t="shared" si="22"/>
        <v>#REF!</v>
      </c>
      <c r="J710" s="107"/>
      <c r="K710" s="38" t="e">
        <f t="shared" si="23"/>
        <v>#REF!</v>
      </c>
    </row>
    <row r="711" spans="1:11" ht="24.95" customHeight="1" thickTop="1" thickBot="1">
      <c r="A711" s="30">
        <v>708</v>
      </c>
      <c r="B711" s="30"/>
      <c r="C711" s="30" t="s">
        <v>502</v>
      </c>
      <c r="D711" s="38">
        <v>0</v>
      </c>
      <c r="E711" s="54" t="e">
        <f>'اجمالى الوارد'!P711</f>
        <v>#REF!</v>
      </c>
      <c r="F711" s="54" t="e">
        <f>#REF!</f>
        <v>#REF!</v>
      </c>
      <c r="G711" s="54">
        <f>SUMIF(مرتجع!$D:$D,A711,مرتجع!$H:$H)</f>
        <v>0</v>
      </c>
      <c r="H711" s="54" t="e">
        <f>'الاجمالى المنصرف'!P711</f>
        <v>#REF!</v>
      </c>
      <c r="I711" s="58" t="e">
        <f t="shared" si="22"/>
        <v>#REF!</v>
      </c>
      <c r="J711" s="107"/>
      <c r="K711" s="38" t="e">
        <f t="shared" si="23"/>
        <v>#REF!</v>
      </c>
    </row>
    <row r="712" spans="1:11" ht="24.95" customHeight="1" thickTop="1" thickBot="1">
      <c r="A712" s="30">
        <v>709</v>
      </c>
      <c r="B712" s="30"/>
      <c r="C712" s="30" t="s">
        <v>502</v>
      </c>
      <c r="D712" s="38">
        <v>0</v>
      </c>
      <c r="E712" s="54" t="e">
        <f>'اجمالى الوارد'!P712</f>
        <v>#REF!</v>
      </c>
      <c r="F712" s="54" t="e">
        <f>#REF!</f>
        <v>#REF!</v>
      </c>
      <c r="G712" s="54">
        <f>SUMIF(مرتجع!$D:$D,A712,مرتجع!$H:$H)</f>
        <v>0</v>
      </c>
      <c r="H712" s="54" t="e">
        <f>'الاجمالى المنصرف'!P712</f>
        <v>#REF!</v>
      </c>
      <c r="I712" s="58" t="e">
        <f t="shared" si="22"/>
        <v>#REF!</v>
      </c>
      <c r="J712" s="107"/>
      <c r="K712" s="38" t="e">
        <f t="shared" si="23"/>
        <v>#REF!</v>
      </c>
    </row>
    <row r="713" spans="1:11" ht="24.95" customHeight="1" thickTop="1" thickBot="1">
      <c r="A713" s="30">
        <v>710</v>
      </c>
      <c r="B713" s="30"/>
      <c r="C713" s="30" t="s">
        <v>502</v>
      </c>
      <c r="D713" s="38">
        <v>0</v>
      </c>
      <c r="E713" s="54" t="e">
        <f>'اجمالى الوارد'!P713</f>
        <v>#REF!</v>
      </c>
      <c r="F713" s="54" t="e">
        <f>#REF!</f>
        <v>#REF!</v>
      </c>
      <c r="G713" s="54">
        <f>SUMIF(مرتجع!$D:$D,A713,مرتجع!$H:$H)</f>
        <v>0</v>
      </c>
      <c r="H713" s="54" t="e">
        <f>'الاجمالى المنصرف'!P713</f>
        <v>#REF!</v>
      </c>
      <c r="I713" s="58" t="e">
        <f t="shared" si="22"/>
        <v>#REF!</v>
      </c>
      <c r="J713" s="107"/>
      <c r="K713" s="38" t="e">
        <f t="shared" si="23"/>
        <v>#REF!</v>
      </c>
    </row>
    <row r="714" spans="1:11" ht="24.95" customHeight="1" thickTop="1" thickBot="1">
      <c r="A714" s="30">
        <v>711</v>
      </c>
      <c r="B714" s="30" t="s">
        <v>717</v>
      </c>
      <c r="C714" s="30" t="s">
        <v>502</v>
      </c>
      <c r="D714" s="38">
        <v>0</v>
      </c>
      <c r="E714" s="54" t="e">
        <f>'اجمالى الوارد'!P714</f>
        <v>#REF!</v>
      </c>
      <c r="F714" s="54" t="e">
        <f>#REF!</f>
        <v>#REF!</v>
      </c>
      <c r="G714" s="54">
        <f>SUMIF(مرتجع!$D:$D,A714,مرتجع!$H:$H)</f>
        <v>0</v>
      </c>
      <c r="H714" s="54" t="e">
        <f>'الاجمالى المنصرف'!P714</f>
        <v>#REF!</v>
      </c>
      <c r="I714" s="58" t="e">
        <f t="shared" si="22"/>
        <v>#REF!</v>
      </c>
      <c r="J714" s="107"/>
      <c r="K714" s="38" t="e">
        <f t="shared" si="23"/>
        <v>#REF!</v>
      </c>
    </row>
    <row r="715" spans="1:11" ht="24.95" customHeight="1" thickTop="1" thickBot="1">
      <c r="A715" s="30">
        <v>712</v>
      </c>
      <c r="B715" s="30" t="s">
        <v>718</v>
      </c>
      <c r="C715" s="30" t="s">
        <v>502</v>
      </c>
      <c r="D715" s="38">
        <v>0</v>
      </c>
      <c r="E715" s="54" t="e">
        <f>'اجمالى الوارد'!P715</f>
        <v>#REF!</v>
      </c>
      <c r="F715" s="54" t="e">
        <f>#REF!</f>
        <v>#REF!</v>
      </c>
      <c r="G715" s="54">
        <f>SUMIF(مرتجع!$D:$D,A715,مرتجع!$H:$H)</f>
        <v>0</v>
      </c>
      <c r="H715" s="54" t="e">
        <f>'الاجمالى المنصرف'!P715</f>
        <v>#REF!</v>
      </c>
      <c r="I715" s="58" t="e">
        <f t="shared" si="22"/>
        <v>#REF!</v>
      </c>
      <c r="J715" s="107"/>
      <c r="K715" s="38" t="e">
        <f t="shared" si="23"/>
        <v>#REF!</v>
      </c>
    </row>
    <row r="716" spans="1:11" ht="24.95" customHeight="1" thickTop="1" thickBot="1">
      <c r="A716" s="30">
        <v>713</v>
      </c>
      <c r="B716" s="30" t="s">
        <v>719</v>
      </c>
      <c r="C716" s="30" t="s">
        <v>502</v>
      </c>
      <c r="D716" s="38">
        <v>0</v>
      </c>
      <c r="E716" s="54" t="e">
        <f>'اجمالى الوارد'!P716</f>
        <v>#REF!</v>
      </c>
      <c r="F716" s="54" t="e">
        <f>#REF!</f>
        <v>#REF!</v>
      </c>
      <c r="G716" s="54">
        <f>SUMIF(مرتجع!$D:$D,A716,مرتجع!$H:$H)</f>
        <v>0</v>
      </c>
      <c r="H716" s="54" t="e">
        <f>'الاجمالى المنصرف'!P716</f>
        <v>#REF!</v>
      </c>
      <c r="I716" s="58" t="e">
        <f t="shared" si="22"/>
        <v>#REF!</v>
      </c>
      <c r="J716" s="107"/>
      <c r="K716" s="38" t="e">
        <f t="shared" si="23"/>
        <v>#REF!</v>
      </c>
    </row>
    <row r="717" spans="1:11" ht="24.95" customHeight="1" thickTop="1" thickBot="1">
      <c r="A717" s="30">
        <v>714</v>
      </c>
      <c r="B717" s="30" t="s">
        <v>723</v>
      </c>
      <c r="C717" s="30" t="s">
        <v>502</v>
      </c>
      <c r="D717" s="38">
        <v>0</v>
      </c>
      <c r="E717" s="54" t="e">
        <f>'اجمالى الوارد'!P717</f>
        <v>#REF!</v>
      </c>
      <c r="F717" s="54" t="e">
        <f>#REF!</f>
        <v>#REF!</v>
      </c>
      <c r="G717" s="54">
        <f>SUMIF(مرتجع!$D:$D,A717,مرتجع!$H:$H)</f>
        <v>0</v>
      </c>
      <c r="H717" s="54" t="e">
        <f>'الاجمالى المنصرف'!P717</f>
        <v>#REF!</v>
      </c>
      <c r="I717" s="58" t="e">
        <f t="shared" si="22"/>
        <v>#REF!</v>
      </c>
      <c r="J717" s="107"/>
      <c r="K717" s="38" t="e">
        <f t="shared" si="23"/>
        <v>#REF!</v>
      </c>
    </row>
    <row r="718" spans="1:11" ht="24.95" customHeight="1" thickTop="1" thickBot="1">
      <c r="A718" s="30">
        <v>715</v>
      </c>
      <c r="B718" s="30" t="s">
        <v>724</v>
      </c>
      <c r="C718" s="30" t="s">
        <v>502</v>
      </c>
      <c r="D718" s="38">
        <v>0</v>
      </c>
      <c r="E718" s="54" t="e">
        <f>'اجمالى الوارد'!P718</f>
        <v>#REF!</v>
      </c>
      <c r="F718" s="54" t="e">
        <f>#REF!</f>
        <v>#REF!</v>
      </c>
      <c r="G718" s="54">
        <f>SUMIF(مرتجع!$D:$D,A718,مرتجع!$H:$H)</f>
        <v>0</v>
      </c>
      <c r="H718" s="54" t="e">
        <f>'الاجمالى المنصرف'!P718</f>
        <v>#REF!</v>
      </c>
      <c r="I718" s="58" t="e">
        <f t="shared" si="22"/>
        <v>#REF!</v>
      </c>
      <c r="J718" s="107"/>
      <c r="K718" s="38" t="e">
        <f t="shared" si="23"/>
        <v>#REF!</v>
      </c>
    </row>
    <row r="719" spans="1:11" ht="24.95" customHeight="1" thickTop="1" thickBot="1">
      <c r="A719" s="30">
        <v>716</v>
      </c>
      <c r="B719" s="30" t="s">
        <v>521</v>
      </c>
      <c r="C719" s="30" t="s">
        <v>502</v>
      </c>
      <c r="D719" s="38">
        <v>0</v>
      </c>
      <c r="E719" s="54" t="e">
        <f>'اجمالى الوارد'!P719</f>
        <v>#REF!</v>
      </c>
      <c r="F719" s="54" t="e">
        <f>#REF!</f>
        <v>#REF!</v>
      </c>
      <c r="G719" s="54">
        <f>SUMIF(مرتجع!$D:$D,A719,مرتجع!$H:$H)</f>
        <v>0</v>
      </c>
      <c r="H719" s="54" t="e">
        <f>'الاجمالى المنصرف'!P719</f>
        <v>#REF!</v>
      </c>
      <c r="I719" s="58" t="e">
        <f t="shared" si="22"/>
        <v>#REF!</v>
      </c>
      <c r="J719" s="107"/>
      <c r="K719" s="38" t="e">
        <f t="shared" si="23"/>
        <v>#REF!</v>
      </c>
    </row>
    <row r="720" spans="1:11" ht="24.95" customHeight="1" thickTop="1" thickBot="1">
      <c r="A720" s="30">
        <v>717</v>
      </c>
      <c r="B720" s="30" t="s">
        <v>521</v>
      </c>
      <c r="C720" s="30" t="s">
        <v>502</v>
      </c>
      <c r="D720" s="38">
        <v>0</v>
      </c>
      <c r="E720" s="54" t="e">
        <f>'اجمالى الوارد'!P720</f>
        <v>#REF!</v>
      </c>
      <c r="F720" s="54" t="e">
        <f>#REF!</f>
        <v>#REF!</v>
      </c>
      <c r="G720" s="54">
        <f>SUMIF(مرتجع!$D:$D,A720,مرتجع!$H:$H)</f>
        <v>0</v>
      </c>
      <c r="H720" s="54" t="e">
        <f>'الاجمالى المنصرف'!P720</f>
        <v>#REF!</v>
      </c>
      <c r="I720" s="58" t="e">
        <f t="shared" si="22"/>
        <v>#REF!</v>
      </c>
      <c r="J720" s="107"/>
      <c r="K720" s="38" t="e">
        <f t="shared" si="23"/>
        <v>#REF!</v>
      </c>
    </row>
    <row r="721" spans="1:11" ht="24.95" customHeight="1" thickTop="1" thickBot="1">
      <c r="A721" s="30">
        <v>718</v>
      </c>
      <c r="B721" s="30" t="s">
        <v>521</v>
      </c>
      <c r="C721" s="30" t="s">
        <v>502</v>
      </c>
      <c r="D721" s="38">
        <v>0</v>
      </c>
      <c r="E721" s="54" t="e">
        <f>'اجمالى الوارد'!P721</f>
        <v>#REF!</v>
      </c>
      <c r="F721" s="54" t="e">
        <f>#REF!</f>
        <v>#REF!</v>
      </c>
      <c r="G721" s="54">
        <f>SUMIF(مرتجع!$D:$D,A721,مرتجع!$H:$H)</f>
        <v>0</v>
      </c>
      <c r="H721" s="54" t="e">
        <f>'الاجمالى المنصرف'!P721</f>
        <v>#REF!</v>
      </c>
      <c r="I721" s="58" t="e">
        <f t="shared" si="22"/>
        <v>#REF!</v>
      </c>
      <c r="J721" s="107"/>
      <c r="K721" s="38" t="e">
        <f t="shared" si="23"/>
        <v>#REF!</v>
      </c>
    </row>
    <row r="722" spans="1:11" ht="24.95" customHeight="1" thickTop="1" thickBot="1">
      <c r="A722" s="30">
        <v>719</v>
      </c>
      <c r="B722" s="30" t="s">
        <v>521</v>
      </c>
      <c r="C722" s="30" t="s">
        <v>502</v>
      </c>
      <c r="D722" s="38">
        <v>0</v>
      </c>
      <c r="E722" s="54" t="e">
        <f>'اجمالى الوارد'!P722</f>
        <v>#REF!</v>
      </c>
      <c r="F722" s="54" t="e">
        <f>#REF!</f>
        <v>#REF!</v>
      </c>
      <c r="G722" s="54">
        <f>SUMIF(مرتجع!$D:$D,A722,مرتجع!$H:$H)</f>
        <v>0</v>
      </c>
      <c r="H722" s="54" t="e">
        <f>'الاجمالى المنصرف'!P722</f>
        <v>#REF!</v>
      </c>
      <c r="I722" s="58" t="e">
        <f t="shared" si="22"/>
        <v>#REF!</v>
      </c>
      <c r="J722" s="107"/>
      <c r="K722" s="38" t="e">
        <f t="shared" si="23"/>
        <v>#REF!</v>
      </c>
    </row>
    <row r="723" spans="1:11" ht="24.95" customHeight="1" thickTop="1" thickBot="1">
      <c r="A723" s="30">
        <v>720</v>
      </c>
      <c r="B723" s="30" t="s">
        <v>521</v>
      </c>
      <c r="C723" s="30" t="s">
        <v>502</v>
      </c>
      <c r="D723" s="38">
        <v>0</v>
      </c>
      <c r="E723" s="54" t="e">
        <f>'اجمالى الوارد'!P723</f>
        <v>#REF!</v>
      </c>
      <c r="F723" s="54" t="e">
        <f>#REF!</f>
        <v>#REF!</v>
      </c>
      <c r="G723" s="54">
        <f>SUMIF(مرتجع!$D:$D,A723,مرتجع!$H:$H)</f>
        <v>0</v>
      </c>
      <c r="H723" s="54" t="e">
        <f>'الاجمالى المنصرف'!P723</f>
        <v>#REF!</v>
      </c>
      <c r="I723" s="58" t="e">
        <f t="shared" si="22"/>
        <v>#REF!</v>
      </c>
      <c r="J723" s="107"/>
      <c r="K723" s="38" t="e">
        <f t="shared" si="23"/>
        <v>#REF!</v>
      </c>
    </row>
    <row r="724" spans="1:11" ht="24.95" customHeight="1" thickTop="1" thickBot="1">
      <c r="A724" s="30">
        <v>721</v>
      </c>
      <c r="B724" s="30" t="s">
        <v>521</v>
      </c>
      <c r="C724" s="30" t="s">
        <v>502</v>
      </c>
      <c r="D724" s="38">
        <v>0</v>
      </c>
      <c r="E724" s="54" t="e">
        <f>'اجمالى الوارد'!P724</f>
        <v>#REF!</v>
      </c>
      <c r="F724" s="54" t="e">
        <f>#REF!</f>
        <v>#REF!</v>
      </c>
      <c r="G724" s="54">
        <f>SUMIF(مرتجع!$D:$D,A724,مرتجع!$H:$H)</f>
        <v>0</v>
      </c>
      <c r="H724" s="54" t="e">
        <f>'الاجمالى المنصرف'!P724</f>
        <v>#REF!</v>
      </c>
      <c r="I724" s="58" t="e">
        <f t="shared" si="22"/>
        <v>#REF!</v>
      </c>
      <c r="J724" s="107"/>
      <c r="K724" s="38" t="e">
        <f t="shared" si="23"/>
        <v>#REF!</v>
      </c>
    </row>
    <row r="725" spans="1:11" ht="24.95" customHeight="1" thickTop="1" thickBot="1">
      <c r="A725" s="30">
        <v>722</v>
      </c>
      <c r="B725" s="30" t="s">
        <v>521</v>
      </c>
      <c r="C725" s="30" t="s">
        <v>502</v>
      </c>
      <c r="D725" s="38">
        <v>0</v>
      </c>
      <c r="E725" s="54" t="e">
        <f>'اجمالى الوارد'!P725</f>
        <v>#REF!</v>
      </c>
      <c r="F725" s="54" t="e">
        <f>#REF!</f>
        <v>#REF!</v>
      </c>
      <c r="G725" s="54">
        <f>SUMIF(مرتجع!$D:$D,A725,مرتجع!$H:$H)</f>
        <v>0</v>
      </c>
      <c r="H725" s="54" t="e">
        <f>'الاجمالى المنصرف'!P725</f>
        <v>#REF!</v>
      </c>
      <c r="I725" s="58" t="e">
        <f t="shared" si="22"/>
        <v>#REF!</v>
      </c>
      <c r="J725" s="107"/>
      <c r="K725" s="38" t="e">
        <f t="shared" si="23"/>
        <v>#REF!</v>
      </c>
    </row>
    <row r="726" spans="1:11" ht="24.95" customHeight="1" thickTop="1" thickBot="1">
      <c r="A726" s="30">
        <v>723</v>
      </c>
      <c r="B726" s="30" t="s">
        <v>521</v>
      </c>
      <c r="C726" s="30" t="s">
        <v>502</v>
      </c>
      <c r="D726" s="38">
        <v>0</v>
      </c>
      <c r="E726" s="54" t="e">
        <f>'اجمالى الوارد'!P726</f>
        <v>#REF!</v>
      </c>
      <c r="F726" s="54" t="e">
        <f>#REF!</f>
        <v>#REF!</v>
      </c>
      <c r="G726" s="54">
        <f>SUMIF(مرتجع!$D:$D,A726,مرتجع!$H:$H)</f>
        <v>0</v>
      </c>
      <c r="H726" s="54" t="e">
        <f>'الاجمالى المنصرف'!P726</f>
        <v>#REF!</v>
      </c>
      <c r="I726" s="58" t="e">
        <f t="shared" si="22"/>
        <v>#REF!</v>
      </c>
      <c r="J726" s="107"/>
      <c r="K726" s="38" t="e">
        <f t="shared" si="23"/>
        <v>#REF!</v>
      </c>
    </row>
    <row r="727" spans="1:11" ht="24.95" customHeight="1" thickTop="1" thickBot="1">
      <c r="A727" s="30">
        <v>724</v>
      </c>
      <c r="B727" s="30" t="s">
        <v>521</v>
      </c>
      <c r="C727" s="30" t="s">
        <v>502</v>
      </c>
      <c r="D727" s="38">
        <v>0</v>
      </c>
      <c r="E727" s="54" t="e">
        <f>'اجمالى الوارد'!P727</f>
        <v>#REF!</v>
      </c>
      <c r="F727" s="54" t="e">
        <f>#REF!</f>
        <v>#REF!</v>
      </c>
      <c r="G727" s="54">
        <f>SUMIF(مرتجع!$D:$D,A727,مرتجع!$H:$H)</f>
        <v>0</v>
      </c>
      <c r="H727" s="54" t="e">
        <f>'الاجمالى المنصرف'!P727</f>
        <v>#REF!</v>
      </c>
      <c r="I727" s="58" t="e">
        <f t="shared" si="22"/>
        <v>#REF!</v>
      </c>
      <c r="J727" s="107"/>
      <c r="K727" s="38" t="e">
        <f t="shared" si="23"/>
        <v>#REF!</v>
      </c>
    </row>
    <row r="728" spans="1:11" ht="24.95" customHeight="1" thickTop="1" thickBot="1">
      <c r="A728" s="30">
        <v>725</v>
      </c>
      <c r="B728" s="30" t="s">
        <v>521</v>
      </c>
      <c r="C728" s="30" t="s">
        <v>502</v>
      </c>
      <c r="D728" s="38">
        <v>0</v>
      </c>
      <c r="E728" s="54" t="e">
        <f>'اجمالى الوارد'!P728</f>
        <v>#REF!</v>
      </c>
      <c r="F728" s="54" t="e">
        <f>#REF!</f>
        <v>#REF!</v>
      </c>
      <c r="G728" s="54">
        <f>SUMIF(مرتجع!$D:$D,A728,مرتجع!$H:$H)</f>
        <v>0</v>
      </c>
      <c r="H728" s="54" t="e">
        <f>'الاجمالى المنصرف'!P728</f>
        <v>#REF!</v>
      </c>
      <c r="I728" s="58" t="e">
        <f t="shared" si="22"/>
        <v>#REF!</v>
      </c>
      <c r="J728" s="107"/>
      <c r="K728" s="38" t="e">
        <f t="shared" si="23"/>
        <v>#REF!</v>
      </c>
    </row>
    <row r="729" spans="1:11" ht="24.95" customHeight="1" thickTop="1" thickBot="1">
      <c r="A729" s="30">
        <v>726</v>
      </c>
      <c r="B729" s="30" t="s">
        <v>521</v>
      </c>
      <c r="C729" s="30" t="s">
        <v>502</v>
      </c>
      <c r="D729" s="38">
        <v>0</v>
      </c>
      <c r="E729" s="54" t="e">
        <f>'اجمالى الوارد'!P729</f>
        <v>#REF!</v>
      </c>
      <c r="F729" s="54" t="e">
        <f>#REF!</f>
        <v>#REF!</v>
      </c>
      <c r="G729" s="54">
        <f>SUMIF(مرتجع!$D:$D,A729,مرتجع!$H:$H)</f>
        <v>0</v>
      </c>
      <c r="H729" s="54" t="e">
        <f>'الاجمالى المنصرف'!P729</f>
        <v>#REF!</v>
      </c>
      <c r="I729" s="58" t="e">
        <f t="shared" si="22"/>
        <v>#REF!</v>
      </c>
      <c r="J729" s="107"/>
      <c r="K729" s="38" t="e">
        <f t="shared" si="23"/>
        <v>#REF!</v>
      </c>
    </row>
    <row r="730" spans="1:11" ht="24.95" customHeight="1" thickTop="1" thickBot="1">
      <c r="A730" s="30">
        <v>727</v>
      </c>
      <c r="B730" s="30" t="s">
        <v>521</v>
      </c>
      <c r="C730" s="30" t="s">
        <v>502</v>
      </c>
      <c r="D730" s="38">
        <v>0</v>
      </c>
      <c r="E730" s="54" t="e">
        <f>'اجمالى الوارد'!P730</f>
        <v>#REF!</v>
      </c>
      <c r="F730" s="54" t="e">
        <f>#REF!</f>
        <v>#REF!</v>
      </c>
      <c r="G730" s="54">
        <f>SUMIF(مرتجع!$D:$D,A730,مرتجع!$H:$H)</f>
        <v>0</v>
      </c>
      <c r="H730" s="54" t="e">
        <f>'الاجمالى المنصرف'!P730</f>
        <v>#REF!</v>
      </c>
      <c r="I730" s="58" t="e">
        <f t="shared" si="22"/>
        <v>#REF!</v>
      </c>
      <c r="J730" s="107"/>
      <c r="K730" s="38" t="e">
        <f t="shared" si="23"/>
        <v>#REF!</v>
      </c>
    </row>
    <row r="731" spans="1:11" ht="24.95" customHeight="1" thickTop="1" thickBot="1">
      <c r="A731" s="30">
        <v>728</v>
      </c>
      <c r="B731" s="30" t="s">
        <v>521</v>
      </c>
      <c r="C731" s="30" t="s">
        <v>502</v>
      </c>
      <c r="D731" s="38">
        <v>0</v>
      </c>
      <c r="E731" s="54" t="e">
        <f>'اجمالى الوارد'!P731</f>
        <v>#REF!</v>
      </c>
      <c r="F731" s="54" t="e">
        <f>#REF!</f>
        <v>#REF!</v>
      </c>
      <c r="G731" s="54">
        <f>SUMIF(مرتجع!$D:$D,A731,مرتجع!$H:$H)</f>
        <v>0</v>
      </c>
      <c r="H731" s="54" t="e">
        <f>'الاجمالى المنصرف'!P731</f>
        <v>#REF!</v>
      </c>
      <c r="I731" s="58" t="e">
        <f t="shared" si="22"/>
        <v>#REF!</v>
      </c>
      <c r="J731" s="107"/>
      <c r="K731" s="38" t="e">
        <f t="shared" si="23"/>
        <v>#REF!</v>
      </c>
    </row>
    <row r="732" spans="1:11" ht="24.95" customHeight="1" thickTop="1" thickBot="1">
      <c r="A732" s="30">
        <v>729</v>
      </c>
      <c r="B732" s="30" t="s">
        <v>521</v>
      </c>
      <c r="C732" s="30" t="s">
        <v>502</v>
      </c>
      <c r="D732" s="38">
        <v>0</v>
      </c>
      <c r="E732" s="54" t="e">
        <f>'اجمالى الوارد'!P732</f>
        <v>#REF!</v>
      </c>
      <c r="F732" s="54" t="e">
        <f>#REF!</f>
        <v>#REF!</v>
      </c>
      <c r="G732" s="54">
        <f>SUMIF(مرتجع!$D:$D,A732,مرتجع!$H:$H)</f>
        <v>0</v>
      </c>
      <c r="H732" s="54" t="e">
        <f>'الاجمالى المنصرف'!P732</f>
        <v>#REF!</v>
      </c>
      <c r="I732" s="58" t="e">
        <f t="shared" si="22"/>
        <v>#REF!</v>
      </c>
      <c r="J732" s="107"/>
      <c r="K732" s="38" t="e">
        <f t="shared" si="23"/>
        <v>#REF!</v>
      </c>
    </row>
    <row r="733" spans="1:11" ht="24.95" customHeight="1" thickTop="1" thickBot="1">
      <c r="A733" s="30">
        <v>730</v>
      </c>
      <c r="B733" s="30" t="s">
        <v>731</v>
      </c>
      <c r="C733" s="30" t="s">
        <v>300</v>
      </c>
      <c r="D733" s="38">
        <v>0</v>
      </c>
      <c r="E733" s="54" t="e">
        <f>'اجمالى الوارد'!P733</f>
        <v>#REF!</v>
      </c>
      <c r="F733" s="54" t="e">
        <f>#REF!</f>
        <v>#REF!</v>
      </c>
      <c r="G733" s="54">
        <f>SUMIF(مرتجع!$D:$D,A733,مرتجع!$H:$H)</f>
        <v>0</v>
      </c>
      <c r="H733" s="54" t="e">
        <f>'الاجمالى المنصرف'!P733</f>
        <v>#REF!</v>
      </c>
      <c r="I733" s="58" t="e">
        <f t="shared" si="22"/>
        <v>#REF!</v>
      </c>
      <c r="J733" s="107"/>
      <c r="K733" s="38" t="e">
        <f t="shared" si="23"/>
        <v>#REF!</v>
      </c>
    </row>
    <row r="734" spans="1:11" ht="24.95" customHeight="1" thickTop="1" thickBot="1">
      <c r="A734" s="30">
        <v>731</v>
      </c>
      <c r="B734" s="30" t="s">
        <v>523</v>
      </c>
      <c r="C734" s="30" t="s">
        <v>300</v>
      </c>
      <c r="D734" s="38">
        <v>0</v>
      </c>
      <c r="E734" s="54" t="e">
        <f>'اجمالى الوارد'!P734</f>
        <v>#REF!</v>
      </c>
      <c r="F734" s="54" t="e">
        <f>#REF!</f>
        <v>#REF!</v>
      </c>
      <c r="G734" s="54">
        <f>SUMIF(مرتجع!$D:$D,A734,مرتجع!$H:$H)</f>
        <v>0</v>
      </c>
      <c r="H734" s="54" t="e">
        <f>'الاجمالى المنصرف'!P734</f>
        <v>#REF!</v>
      </c>
      <c r="I734" s="58" t="e">
        <f t="shared" si="22"/>
        <v>#REF!</v>
      </c>
      <c r="J734" s="107"/>
      <c r="K734" s="38" t="e">
        <f t="shared" si="23"/>
        <v>#REF!</v>
      </c>
    </row>
    <row r="735" spans="1:11" ht="24.95" customHeight="1" thickTop="1" thickBot="1">
      <c r="A735" s="30">
        <v>732</v>
      </c>
      <c r="B735" s="30" t="s">
        <v>524</v>
      </c>
      <c r="C735" s="30" t="s">
        <v>300</v>
      </c>
      <c r="D735" s="38">
        <v>0</v>
      </c>
      <c r="E735" s="54" t="e">
        <f>'اجمالى الوارد'!P735</f>
        <v>#REF!</v>
      </c>
      <c r="F735" s="54" t="e">
        <f>#REF!</f>
        <v>#REF!</v>
      </c>
      <c r="G735" s="54">
        <f>SUMIF(مرتجع!$D:$D,A735,مرتجع!$H:$H)</f>
        <v>0</v>
      </c>
      <c r="H735" s="54" t="e">
        <f>'الاجمالى المنصرف'!P735</f>
        <v>#REF!</v>
      </c>
      <c r="I735" s="58" t="e">
        <f t="shared" si="22"/>
        <v>#REF!</v>
      </c>
      <c r="J735" s="107"/>
      <c r="K735" s="38" t="e">
        <f t="shared" si="23"/>
        <v>#REF!</v>
      </c>
    </row>
    <row r="736" spans="1:11" ht="24.95" customHeight="1" thickTop="1" thickBot="1">
      <c r="A736" s="30">
        <v>733</v>
      </c>
      <c r="B736" s="30" t="s">
        <v>525</v>
      </c>
      <c r="C736" s="30" t="s">
        <v>300</v>
      </c>
      <c r="D736" s="38">
        <v>0</v>
      </c>
      <c r="E736" s="54" t="e">
        <f>'اجمالى الوارد'!P736</f>
        <v>#REF!</v>
      </c>
      <c r="F736" s="54" t="e">
        <f>#REF!</f>
        <v>#REF!</v>
      </c>
      <c r="G736" s="54">
        <f>SUMIF(مرتجع!$D:$D,A736,مرتجع!$H:$H)</f>
        <v>0</v>
      </c>
      <c r="H736" s="54" t="e">
        <f>'الاجمالى المنصرف'!P736</f>
        <v>#REF!</v>
      </c>
      <c r="I736" s="58" t="e">
        <f t="shared" si="22"/>
        <v>#REF!</v>
      </c>
      <c r="J736" s="107"/>
      <c r="K736" s="38" t="e">
        <f t="shared" si="23"/>
        <v>#REF!</v>
      </c>
    </row>
    <row r="737" spans="1:11" ht="24.95" customHeight="1" thickTop="1" thickBot="1">
      <c r="A737" s="30">
        <v>734</v>
      </c>
      <c r="B737" s="30" t="s">
        <v>526</v>
      </c>
      <c r="C737" s="30" t="s">
        <v>300</v>
      </c>
      <c r="D737" s="38">
        <v>0</v>
      </c>
      <c r="E737" s="54" t="e">
        <f>'اجمالى الوارد'!P737</f>
        <v>#REF!</v>
      </c>
      <c r="F737" s="54" t="e">
        <f>#REF!</f>
        <v>#REF!</v>
      </c>
      <c r="G737" s="54">
        <f>SUMIF(مرتجع!$D:$D,A737,مرتجع!$H:$H)</f>
        <v>0</v>
      </c>
      <c r="H737" s="54" t="e">
        <f>'الاجمالى المنصرف'!P737</f>
        <v>#REF!</v>
      </c>
      <c r="I737" s="58" t="e">
        <f t="shared" si="22"/>
        <v>#REF!</v>
      </c>
      <c r="J737" s="107"/>
      <c r="K737" s="38" t="e">
        <f t="shared" si="23"/>
        <v>#REF!</v>
      </c>
    </row>
    <row r="738" spans="1:11" ht="24.95" customHeight="1" thickTop="1" thickBot="1">
      <c r="A738" s="30">
        <v>735</v>
      </c>
      <c r="B738" s="30" t="s">
        <v>527</v>
      </c>
      <c r="C738" s="30" t="s">
        <v>300</v>
      </c>
      <c r="D738" s="38">
        <v>0</v>
      </c>
      <c r="E738" s="54" t="e">
        <f>'اجمالى الوارد'!P738</f>
        <v>#REF!</v>
      </c>
      <c r="F738" s="54" t="e">
        <f>#REF!</f>
        <v>#REF!</v>
      </c>
      <c r="G738" s="54">
        <f>SUMIF(مرتجع!$D:$D,A738,مرتجع!$H:$H)</f>
        <v>0</v>
      </c>
      <c r="H738" s="54" t="e">
        <f>'الاجمالى المنصرف'!P738</f>
        <v>#REF!</v>
      </c>
      <c r="I738" s="58" t="e">
        <f t="shared" si="22"/>
        <v>#REF!</v>
      </c>
      <c r="J738" s="107"/>
      <c r="K738" s="38" t="e">
        <f t="shared" si="23"/>
        <v>#REF!</v>
      </c>
    </row>
    <row r="739" spans="1:11" ht="24.95" customHeight="1" thickTop="1" thickBot="1">
      <c r="A739" s="30">
        <v>736</v>
      </c>
      <c r="B739" s="30" t="s">
        <v>528</v>
      </c>
      <c r="C739" s="30" t="s">
        <v>300</v>
      </c>
      <c r="D739" s="38">
        <v>0</v>
      </c>
      <c r="E739" s="54" t="e">
        <f>'اجمالى الوارد'!P739</f>
        <v>#REF!</v>
      </c>
      <c r="F739" s="54" t="e">
        <f>#REF!</f>
        <v>#REF!</v>
      </c>
      <c r="G739" s="54">
        <f>SUMIF(مرتجع!$D:$D,A739,مرتجع!$H:$H)</f>
        <v>0</v>
      </c>
      <c r="H739" s="54" t="e">
        <f>'الاجمالى المنصرف'!P739</f>
        <v>#REF!</v>
      </c>
      <c r="I739" s="58" t="e">
        <f t="shared" si="22"/>
        <v>#REF!</v>
      </c>
      <c r="J739" s="107"/>
      <c r="K739" s="38" t="e">
        <f t="shared" si="23"/>
        <v>#REF!</v>
      </c>
    </row>
    <row r="740" spans="1:11" ht="24.95" customHeight="1" thickTop="1" thickBot="1">
      <c r="A740" s="30">
        <v>737</v>
      </c>
      <c r="B740" s="30" t="s">
        <v>529</v>
      </c>
      <c r="C740" s="30" t="s">
        <v>300</v>
      </c>
      <c r="D740" s="38">
        <v>0</v>
      </c>
      <c r="E740" s="54" t="e">
        <f>'اجمالى الوارد'!P740</f>
        <v>#REF!</v>
      </c>
      <c r="F740" s="54" t="e">
        <f>#REF!</f>
        <v>#REF!</v>
      </c>
      <c r="G740" s="54">
        <f>SUMIF(مرتجع!$D:$D,A740,مرتجع!$H:$H)</f>
        <v>5</v>
      </c>
      <c r="H740" s="54" t="e">
        <f>'الاجمالى المنصرف'!P740</f>
        <v>#REF!</v>
      </c>
      <c r="I740" s="58" t="e">
        <f t="shared" si="22"/>
        <v>#REF!</v>
      </c>
      <c r="J740" s="107"/>
      <c r="K740" s="38" t="e">
        <f t="shared" si="23"/>
        <v>#REF!</v>
      </c>
    </row>
    <row r="741" spans="1:11" ht="24.95" customHeight="1" thickTop="1" thickBot="1">
      <c r="A741" s="30">
        <v>738</v>
      </c>
      <c r="B741" s="30" t="s">
        <v>711</v>
      </c>
      <c r="C741" s="30" t="s">
        <v>300</v>
      </c>
      <c r="D741" s="38">
        <v>0</v>
      </c>
      <c r="E741" s="54" t="e">
        <f>'اجمالى الوارد'!P741</f>
        <v>#REF!</v>
      </c>
      <c r="F741" s="54" t="e">
        <f>#REF!</f>
        <v>#REF!</v>
      </c>
      <c r="G741" s="54">
        <f>SUMIF(مرتجع!$D:$D,A741,مرتجع!$H:$H)</f>
        <v>0</v>
      </c>
      <c r="H741" s="54" t="e">
        <f>'الاجمالى المنصرف'!P741</f>
        <v>#REF!</v>
      </c>
      <c r="I741" s="58" t="e">
        <f t="shared" si="22"/>
        <v>#REF!</v>
      </c>
      <c r="J741" s="107"/>
      <c r="K741" s="38" t="e">
        <f t="shared" si="23"/>
        <v>#REF!</v>
      </c>
    </row>
    <row r="742" spans="1:11" ht="24.95" customHeight="1" thickTop="1" thickBot="1">
      <c r="A742" s="30">
        <v>739</v>
      </c>
      <c r="B742" s="30" t="s">
        <v>197</v>
      </c>
      <c r="C742" s="30" t="s">
        <v>300</v>
      </c>
      <c r="D742" s="38">
        <v>0</v>
      </c>
      <c r="E742" s="54" t="e">
        <f>'اجمالى الوارد'!P742</f>
        <v>#REF!</v>
      </c>
      <c r="F742" s="54" t="e">
        <f>#REF!</f>
        <v>#REF!</v>
      </c>
      <c r="G742" s="54">
        <f>SUMIF(مرتجع!$D:$D,A742,مرتجع!$H:$H)</f>
        <v>0</v>
      </c>
      <c r="H742" s="54" t="e">
        <f>'الاجمالى المنصرف'!P742</f>
        <v>#REF!</v>
      </c>
      <c r="I742" s="58" t="e">
        <f t="shared" si="22"/>
        <v>#REF!</v>
      </c>
      <c r="J742" s="107"/>
      <c r="K742" s="38" t="e">
        <f t="shared" si="23"/>
        <v>#REF!</v>
      </c>
    </row>
    <row r="743" spans="1:11" ht="24.95" customHeight="1" thickTop="1" thickBot="1">
      <c r="A743" s="30">
        <v>740</v>
      </c>
      <c r="B743" s="30" t="s">
        <v>197</v>
      </c>
      <c r="C743" s="30" t="s">
        <v>300</v>
      </c>
      <c r="D743" s="38">
        <v>0</v>
      </c>
      <c r="E743" s="54" t="e">
        <f>'اجمالى الوارد'!P743</f>
        <v>#REF!</v>
      </c>
      <c r="F743" s="54" t="e">
        <f>#REF!</f>
        <v>#REF!</v>
      </c>
      <c r="G743" s="54">
        <f>SUMIF(مرتجع!$D:$D,A743,مرتجع!$H:$H)</f>
        <v>0</v>
      </c>
      <c r="H743" s="54" t="e">
        <f>'الاجمالى المنصرف'!P743</f>
        <v>#REF!</v>
      </c>
      <c r="I743" s="58" t="e">
        <f t="shared" si="22"/>
        <v>#REF!</v>
      </c>
      <c r="J743" s="107"/>
      <c r="K743" s="38" t="e">
        <f t="shared" si="23"/>
        <v>#REF!</v>
      </c>
    </row>
    <row r="744" spans="1:11" ht="24.95" customHeight="1" thickTop="1" thickBot="1">
      <c r="A744" s="30">
        <v>741</v>
      </c>
      <c r="B744" s="30" t="s">
        <v>197</v>
      </c>
      <c r="C744" s="30" t="s">
        <v>300</v>
      </c>
      <c r="D744" s="38">
        <v>0</v>
      </c>
      <c r="E744" s="54" t="e">
        <f>'اجمالى الوارد'!P744</f>
        <v>#REF!</v>
      </c>
      <c r="F744" s="54" t="e">
        <f>#REF!</f>
        <v>#REF!</v>
      </c>
      <c r="G744" s="54">
        <f>SUMIF(مرتجع!$D:$D,A744,مرتجع!$H:$H)</f>
        <v>0</v>
      </c>
      <c r="H744" s="54" t="e">
        <f>'الاجمالى المنصرف'!P744</f>
        <v>#REF!</v>
      </c>
      <c r="I744" s="58" t="e">
        <f t="shared" si="22"/>
        <v>#REF!</v>
      </c>
      <c r="J744" s="107"/>
      <c r="K744" s="38" t="e">
        <f t="shared" si="23"/>
        <v>#REF!</v>
      </c>
    </row>
    <row r="745" spans="1:11" ht="24.95" customHeight="1" thickTop="1" thickBot="1">
      <c r="A745" s="30">
        <v>742</v>
      </c>
      <c r="B745" s="30" t="s">
        <v>197</v>
      </c>
      <c r="C745" s="30" t="s">
        <v>300</v>
      </c>
      <c r="D745" s="38">
        <v>0</v>
      </c>
      <c r="E745" s="54" t="e">
        <f>'اجمالى الوارد'!P745</f>
        <v>#REF!</v>
      </c>
      <c r="F745" s="54" t="e">
        <f>#REF!</f>
        <v>#REF!</v>
      </c>
      <c r="G745" s="54">
        <f>SUMIF(مرتجع!$D:$D,A745,مرتجع!$H:$H)</f>
        <v>0</v>
      </c>
      <c r="H745" s="54" t="e">
        <f>'الاجمالى المنصرف'!P745</f>
        <v>#REF!</v>
      </c>
      <c r="I745" s="58" t="e">
        <f t="shared" si="22"/>
        <v>#REF!</v>
      </c>
      <c r="J745" s="107"/>
      <c r="K745" s="38" t="e">
        <f t="shared" si="23"/>
        <v>#REF!</v>
      </c>
    </row>
    <row r="746" spans="1:11" ht="24.95" customHeight="1" thickTop="1" thickBot="1">
      <c r="A746" s="30">
        <v>743</v>
      </c>
      <c r="B746" s="30" t="s">
        <v>197</v>
      </c>
      <c r="C746" s="30" t="s">
        <v>300</v>
      </c>
      <c r="D746" s="38">
        <v>0</v>
      </c>
      <c r="E746" s="54" t="e">
        <f>'اجمالى الوارد'!P746</f>
        <v>#REF!</v>
      </c>
      <c r="F746" s="54" t="e">
        <f>#REF!</f>
        <v>#REF!</v>
      </c>
      <c r="G746" s="54">
        <f>SUMIF(مرتجع!$D:$D,A746,مرتجع!$H:$H)</f>
        <v>0</v>
      </c>
      <c r="H746" s="54" t="e">
        <f>'الاجمالى المنصرف'!P746</f>
        <v>#REF!</v>
      </c>
      <c r="I746" s="58" t="e">
        <f t="shared" si="22"/>
        <v>#REF!</v>
      </c>
      <c r="J746" s="107"/>
      <c r="K746" s="38" t="e">
        <f t="shared" si="23"/>
        <v>#REF!</v>
      </c>
    </row>
    <row r="747" spans="1:11" ht="24.95" customHeight="1" thickTop="1" thickBot="1">
      <c r="A747" s="30">
        <v>744</v>
      </c>
      <c r="B747" s="30" t="s">
        <v>197</v>
      </c>
      <c r="C747" s="30" t="s">
        <v>300</v>
      </c>
      <c r="D747" s="38">
        <v>0</v>
      </c>
      <c r="E747" s="54" t="e">
        <f>'اجمالى الوارد'!P747</f>
        <v>#REF!</v>
      </c>
      <c r="F747" s="54" t="e">
        <f>#REF!</f>
        <v>#REF!</v>
      </c>
      <c r="G747" s="54">
        <f>SUMIF(مرتجع!$D:$D,A747,مرتجع!$H:$H)</f>
        <v>0</v>
      </c>
      <c r="H747" s="54" t="e">
        <f>'الاجمالى المنصرف'!P747</f>
        <v>#REF!</v>
      </c>
      <c r="I747" s="58" t="e">
        <f t="shared" si="22"/>
        <v>#REF!</v>
      </c>
      <c r="J747" s="107"/>
      <c r="K747" s="38" t="e">
        <f t="shared" si="23"/>
        <v>#REF!</v>
      </c>
    </row>
    <row r="748" spans="1:11" ht="24.95" customHeight="1" thickTop="1" thickBot="1">
      <c r="A748" s="30">
        <v>745</v>
      </c>
      <c r="B748" s="30" t="s">
        <v>197</v>
      </c>
      <c r="C748" s="30" t="s">
        <v>300</v>
      </c>
      <c r="D748" s="38">
        <v>0</v>
      </c>
      <c r="E748" s="54" t="e">
        <f>'اجمالى الوارد'!P748</f>
        <v>#REF!</v>
      </c>
      <c r="F748" s="54" t="e">
        <f>#REF!</f>
        <v>#REF!</v>
      </c>
      <c r="G748" s="54">
        <f>SUMIF(مرتجع!$D:$D,A748,مرتجع!$H:$H)</f>
        <v>0</v>
      </c>
      <c r="H748" s="54" t="e">
        <f>'الاجمالى المنصرف'!P748</f>
        <v>#REF!</v>
      </c>
      <c r="I748" s="58" t="e">
        <f t="shared" si="22"/>
        <v>#REF!</v>
      </c>
      <c r="J748" s="107"/>
      <c r="K748" s="38" t="e">
        <f t="shared" si="23"/>
        <v>#REF!</v>
      </c>
    </row>
    <row r="749" spans="1:11" ht="24.95" customHeight="1" thickTop="1" thickBot="1">
      <c r="A749" s="30">
        <v>746</v>
      </c>
      <c r="B749" s="30" t="s">
        <v>197</v>
      </c>
      <c r="C749" s="30" t="s">
        <v>300</v>
      </c>
      <c r="D749" s="38">
        <v>0</v>
      </c>
      <c r="E749" s="54" t="e">
        <f>'اجمالى الوارد'!P749</f>
        <v>#REF!</v>
      </c>
      <c r="F749" s="54" t="e">
        <f>#REF!</f>
        <v>#REF!</v>
      </c>
      <c r="G749" s="54">
        <f>SUMIF(مرتجع!$D:$D,A749,مرتجع!$H:$H)</f>
        <v>0</v>
      </c>
      <c r="H749" s="54" t="e">
        <f>'الاجمالى المنصرف'!P749</f>
        <v>#REF!</v>
      </c>
      <c r="I749" s="58" t="e">
        <f t="shared" si="22"/>
        <v>#REF!</v>
      </c>
      <c r="J749" s="107"/>
      <c r="K749" s="38" t="e">
        <f t="shared" si="23"/>
        <v>#REF!</v>
      </c>
    </row>
    <row r="750" spans="1:11" ht="24.95" customHeight="1" thickTop="1" thickBot="1">
      <c r="A750" s="30">
        <v>747</v>
      </c>
      <c r="B750" s="30" t="s">
        <v>197</v>
      </c>
      <c r="C750" s="30" t="s">
        <v>300</v>
      </c>
      <c r="D750" s="38">
        <v>0</v>
      </c>
      <c r="E750" s="54" t="e">
        <f>'اجمالى الوارد'!P750</f>
        <v>#REF!</v>
      </c>
      <c r="F750" s="54" t="e">
        <f>#REF!</f>
        <v>#REF!</v>
      </c>
      <c r="G750" s="54">
        <f>SUMIF(مرتجع!$D:$D,A750,مرتجع!$H:$H)</f>
        <v>0</v>
      </c>
      <c r="H750" s="54" t="e">
        <f>'الاجمالى المنصرف'!P750</f>
        <v>#REF!</v>
      </c>
      <c r="I750" s="58" t="e">
        <f t="shared" si="22"/>
        <v>#REF!</v>
      </c>
      <c r="J750" s="107"/>
      <c r="K750" s="38" t="e">
        <f t="shared" si="23"/>
        <v>#REF!</v>
      </c>
    </row>
    <row r="751" spans="1:11" ht="24.95" customHeight="1" thickTop="1" thickBot="1">
      <c r="A751" s="30">
        <v>748</v>
      </c>
      <c r="B751" s="30" t="s">
        <v>197</v>
      </c>
      <c r="C751" s="30" t="s">
        <v>300</v>
      </c>
      <c r="D751" s="38">
        <v>0</v>
      </c>
      <c r="E751" s="54" t="e">
        <f>'اجمالى الوارد'!P751</f>
        <v>#REF!</v>
      </c>
      <c r="F751" s="54" t="e">
        <f>#REF!</f>
        <v>#REF!</v>
      </c>
      <c r="G751" s="54">
        <f>SUMIF(مرتجع!$D:$D,A751,مرتجع!$H:$H)</f>
        <v>0</v>
      </c>
      <c r="H751" s="54" t="e">
        <f>'الاجمالى المنصرف'!P751</f>
        <v>#REF!</v>
      </c>
      <c r="I751" s="58" t="e">
        <f t="shared" si="22"/>
        <v>#REF!</v>
      </c>
      <c r="J751" s="107"/>
      <c r="K751" s="38" t="e">
        <f t="shared" si="23"/>
        <v>#REF!</v>
      </c>
    </row>
    <row r="752" spans="1:11" ht="24.95" customHeight="1" thickTop="1" thickBot="1">
      <c r="A752" s="30">
        <v>749</v>
      </c>
      <c r="B752" s="30" t="s">
        <v>197</v>
      </c>
      <c r="C752" s="30" t="s">
        <v>300</v>
      </c>
      <c r="D752" s="38">
        <v>0</v>
      </c>
      <c r="E752" s="54" t="e">
        <f>'اجمالى الوارد'!P752</f>
        <v>#REF!</v>
      </c>
      <c r="F752" s="54" t="e">
        <f>#REF!</f>
        <v>#REF!</v>
      </c>
      <c r="G752" s="54">
        <f>SUMIF(مرتجع!$D:$D,A752,مرتجع!$H:$H)</f>
        <v>0</v>
      </c>
      <c r="H752" s="54" t="e">
        <f>'الاجمالى المنصرف'!P752</f>
        <v>#REF!</v>
      </c>
      <c r="I752" s="58" t="e">
        <f t="shared" si="22"/>
        <v>#REF!</v>
      </c>
      <c r="J752" s="107"/>
      <c r="K752" s="38" t="e">
        <f t="shared" si="23"/>
        <v>#REF!</v>
      </c>
    </row>
    <row r="753" spans="1:11" ht="24.95" customHeight="1" thickTop="1" thickBot="1">
      <c r="A753" s="30">
        <v>750</v>
      </c>
      <c r="B753" s="30" t="s">
        <v>197</v>
      </c>
      <c r="C753" s="30" t="s">
        <v>300</v>
      </c>
      <c r="D753" s="38">
        <v>0</v>
      </c>
      <c r="E753" s="54" t="e">
        <f>'اجمالى الوارد'!P753</f>
        <v>#REF!</v>
      </c>
      <c r="F753" s="54" t="e">
        <f>#REF!</f>
        <v>#REF!</v>
      </c>
      <c r="G753" s="54">
        <f>SUMIF(مرتجع!$D:$D,A753,مرتجع!$H:$H)</f>
        <v>0</v>
      </c>
      <c r="H753" s="54" t="e">
        <f>'الاجمالى المنصرف'!P753</f>
        <v>#REF!</v>
      </c>
      <c r="I753" s="58" t="e">
        <f t="shared" si="22"/>
        <v>#REF!</v>
      </c>
      <c r="J753" s="107"/>
      <c r="K753" s="38" t="e">
        <f t="shared" si="23"/>
        <v>#REF!</v>
      </c>
    </row>
    <row r="754" spans="1:11" ht="24.95" customHeight="1" thickTop="1" thickBot="1">
      <c r="A754" s="30">
        <v>751</v>
      </c>
      <c r="B754" s="30" t="s">
        <v>197</v>
      </c>
      <c r="C754" s="30" t="s">
        <v>300</v>
      </c>
      <c r="D754" s="38">
        <v>0</v>
      </c>
      <c r="E754" s="54" t="e">
        <f>'اجمالى الوارد'!P754</f>
        <v>#REF!</v>
      </c>
      <c r="F754" s="54" t="e">
        <f>#REF!</f>
        <v>#REF!</v>
      </c>
      <c r="G754" s="54">
        <f>SUMIF(مرتجع!$D:$D,A754,مرتجع!$H:$H)</f>
        <v>0</v>
      </c>
      <c r="H754" s="54" t="e">
        <f>'الاجمالى المنصرف'!P754</f>
        <v>#REF!</v>
      </c>
      <c r="I754" s="58" t="e">
        <f t="shared" si="22"/>
        <v>#REF!</v>
      </c>
      <c r="J754" s="107"/>
      <c r="K754" s="38" t="e">
        <f t="shared" si="23"/>
        <v>#REF!</v>
      </c>
    </row>
    <row r="755" spans="1:11" ht="24.95" customHeight="1" thickTop="1" thickBot="1">
      <c r="A755" s="30">
        <v>752</v>
      </c>
      <c r="B755" s="30" t="s">
        <v>197</v>
      </c>
      <c r="C755" s="30" t="s">
        <v>300</v>
      </c>
      <c r="D755" s="38">
        <v>0</v>
      </c>
      <c r="E755" s="54" t="e">
        <f>'اجمالى الوارد'!P755</f>
        <v>#REF!</v>
      </c>
      <c r="F755" s="54" t="e">
        <f>#REF!</f>
        <v>#REF!</v>
      </c>
      <c r="G755" s="54">
        <f>SUMIF(مرتجع!$D:$D,A755,مرتجع!$H:$H)</f>
        <v>0</v>
      </c>
      <c r="H755" s="54" t="e">
        <f>'الاجمالى المنصرف'!P755</f>
        <v>#REF!</v>
      </c>
      <c r="I755" s="58" t="e">
        <f t="shared" si="22"/>
        <v>#REF!</v>
      </c>
      <c r="J755" s="107"/>
      <c r="K755" s="38" t="e">
        <f t="shared" si="23"/>
        <v>#REF!</v>
      </c>
    </row>
    <row r="756" spans="1:11" ht="24.95" customHeight="1" thickTop="1" thickBot="1">
      <c r="A756" s="30">
        <v>753</v>
      </c>
      <c r="B756" s="30" t="s">
        <v>197</v>
      </c>
      <c r="C756" s="30" t="s">
        <v>300</v>
      </c>
      <c r="D756" s="38">
        <v>0</v>
      </c>
      <c r="E756" s="54" t="e">
        <f>'اجمالى الوارد'!P756</f>
        <v>#REF!</v>
      </c>
      <c r="F756" s="54" t="e">
        <f>#REF!</f>
        <v>#REF!</v>
      </c>
      <c r="G756" s="54">
        <f>SUMIF(مرتجع!$D:$D,A756,مرتجع!$H:$H)</f>
        <v>0</v>
      </c>
      <c r="H756" s="54" t="e">
        <f>'الاجمالى المنصرف'!P756</f>
        <v>#REF!</v>
      </c>
      <c r="I756" s="58" t="e">
        <f t="shared" si="22"/>
        <v>#REF!</v>
      </c>
      <c r="J756" s="107"/>
      <c r="K756" s="38" t="e">
        <f t="shared" si="23"/>
        <v>#REF!</v>
      </c>
    </row>
    <row r="757" spans="1:11" ht="24.95" customHeight="1" thickTop="1" thickBot="1">
      <c r="A757" s="30">
        <v>754</v>
      </c>
      <c r="B757" s="30" t="s">
        <v>197</v>
      </c>
      <c r="C757" s="30" t="s">
        <v>300</v>
      </c>
      <c r="D757" s="38">
        <v>0</v>
      </c>
      <c r="E757" s="54" t="e">
        <f>'اجمالى الوارد'!P757</f>
        <v>#REF!</v>
      </c>
      <c r="F757" s="54" t="e">
        <f>#REF!</f>
        <v>#REF!</v>
      </c>
      <c r="G757" s="54">
        <f>SUMIF(مرتجع!$D:$D,A757,مرتجع!$H:$H)</f>
        <v>0</v>
      </c>
      <c r="H757" s="54" t="e">
        <f>'الاجمالى المنصرف'!P757</f>
        <v>#REF!</v>
      </c>
      <c r="I757" s="58" t="e">
        <f t="shared" si="22"/>
        <v>#REF!</v>
      </c>
      <c r="J757" s="107"/>
      <c r="K757" s="38" t="e">
        <f t="shared" si="23"/>
        <v>#REF!</v>
      </c>
    </row>
    <row r="758" spans="1:11" ht="24.95" customHeight="1" thickTop="1" thickBot="1">
      <c r="A758" s="30">
        <v>755</v>
      </c>
      <c r="B758" s="30" t="s">
        <v>197</v>
      </c>
      <c r="C758" s="30" t="s">
        <v>300</v>
      </c>
      <c r="D758" s="38">
        <v>0</v>
      </c>
      <c r="E758" s="54" t="e">
        <f>'اجمالى الوارد'!P758</f>
        <v>#REF!</v>
      </c>
      <c r="F758" s="54" t="e">
        <f>#REF!</f>
        <v>#REF!</v>
      </c>
      <c r="G758" s="54">
        <f>SUMIF(مرتجع!$D:$D,A758,مرتجع!$H:$H)</f>
        <v>0</v>
      </c>
      <c r="H758" s="54" t="e">
        <f>'الاجمالى المنصرف'!P758</f>
        <v>#REF!</v>
      </c>
      <c r="I758" s="58" t="e">
        <f t="shared" si="22"/>
        <v>#REF!</v>
      </c>
      <c r="J758" s="107"/>
      <c r="K758" s="38" t="e">
        <f t="shared" si="23"/>
        <v>#REF!</v>
      </c>
    </row>
    <row r="759" spans="1:11" ht="24.95" customHeight="1" thickTop="1" thickBot="1">
      <c r="A759" s="30">
        <v>756</v>
      </c>
      <c r="B759" s="30" t="s">
        <v>197</v>
      </c>
      <c r="C759" s="30" t="s">
        <v>300</v>
      </c>
      <c r="D759" s="38">
        <v>0</v>
      </c>
      <c r="E759" s="54" t="e">
        <f>'اجمالى الوارد'!P759</f>
        <v>#REF!</v>
      </c>
      <c r="F759" s="54" t="e">
        <f>#REF!</f>
        <v>#REF!</v>
      </c>
      <c r="G759" s="54">
        <f>SUMIF(مرتجع!$D:$D,A759,مرتجع!$H:$H)</f>
        <v>0</v>
      </c>
      <c r="H759" s="54" t="e">
        <f>'الاجمالى المنصرف'!P759</f>
        <v>#REF!</v>
      </c>
      <c r="I759" s="58" t="e">
        <f t="shared" si="22"/>
        <v>#REF!</v>
      </c>
      <c r="J759" s="107"/>
      <c r="K759" s="38" t="e">
        <f t="shared" si="23"/>
        <v>#REF!</v>
      </c>
    </row>
    <row r="760" spans="1:11" ht="24.95" customHeight="1" thickTop="1" thickBot="1">
      <c r="A760" s="30">
        <v>757</v>
      </c>
      <c r="B760" s="30" t="s">
        <v>197</v>
      </c>
      <c r="C760" s="30" t="s">
        <v>300</v>
      </c>
      <c r="D760" s="38">
        <v>0</v>
      </c>
      <c r="E760" s="54" t="e">
        <f>'اجمالى الوارد'!P760</f>
        <v>#REF!</v>
      </c>
      <c r="F760" s="54" t="e">
        <f>#REF!</f>
        <v>#REF!</v>
      </c>
      <c r="G760" s="54">
        <f>SUMIF(مرتجع!$D:$D,A760,مرتجع!$H:$H)</f>
        <v>0</v>
      </c>
      <c r="H760" s="54" t="e">
        <f>'الاجمالى المنصرف'!P760</f>
        <v>#REF!</v>
      </c>
      <c r="I760" s="58" t="e">
        <f t="shared" si="22"/>
        <v>#REF!</v>
      </c>
      <c r="J760" s="107"/>
      <c r="K760" s="38" t="e">
        <f t="shared" si="23"/>
        <v>#REF!</v>
      </c>
    </row>
    <row r="761" spans="1:11" ht="24.95" customHeight="1" thickTop="1" thickBot="1">
      <c r="A761" s="30">
        <v>758</v>
      </c>
      <c r="B761" s="30" t="s">
        <v>197</v>
      </c>
      <c r="C761" s="30" t="s">
        <v>300</v>
      </c>
      <c r="D761" s="38">
        <v>0</v>
      </c>
      <c r="E761" s="54" t="e">
        <f>'اجمالى الوارد'!P761</f>
        <v>#REF!</v>
      </c>
      <c r="F761" s="54" t="e">
        <f>#REF!</f>
        <v>#REF!</v>
      </c>
      <c r="G761" s="54">
        <f>SUMIF(مرتجع!$D:$D,A761,مرتجع!$H:$H)</f>
        <v>0</v>
      </c>
      <c r="H761" s="54" t="e">
        <f>'الاجمالى المنصرف'!P761</f>
        <v>#REF!</v>
      </c>
      <c r="I761" s="58" t="e">
        <f t="shared" si="22"/>
        <v>#REF!</v>
      </c>
      <c r="J761" s="107"/>
      <c r="K761" s="38" t="e">
        <f t="shared" si="23"/>
        <v>#REF!</v>
      </c>
    </row>
    <row r="762" spans="1:11" ht="24.95" customHeight="1" thickTop="1" thickBot="1">
      <c r="A762" s="30">
        <v>759</v>
      </c>
      <c r="B762" s="30" t="s">
        <v>197</v>
      </c>
      <c r="C762" s="30" t="s">
        <v>300</v>
      </c>
      <c r="D762" s="38">
        <v>0</v>
      </c>
      <c r="E762" s="54" t="e">
        <f>'اجمالى الوارد'!P762</f>
        <v>#REF!</v>
      </c>
      <c r="F762" s="54" t="e">
        <f>#REF!</f>
        <v>#REF!</v>
      </c>
      <c r="G762" s="54">
        <f>SUMIF(مرتجع!$D:$D,A762,مرتجع!$H:$H)</f>
        <v>0</v>
      </c>
      <c r="H762" s="54" t="e">
        <f>'الاجمالى المنصرف'!P762</f>
        <v>#REF!</v>
      </c>
      <c r="I762" s="58" t="e">
        <f t="shared" si="22"/>
        <v>#REF!</v>
      </c>
      <c r="J762" s="107"/>
      <c r="K762" s="38" t="e">
        <f t="shared" si="23"/>
        <v>#REF!</v>
      </c>
    </row>
    <row r="763" spans="1:11" ht="24.95" customHeight="1" thickTop="1" thickBot="1">
      <c r="A763" s="30">
        <v>760</v>
      </c>
      <c r="B763" s="30" t="s">
        <v>197</v>
      </c>
      <c r="C763" s="30" t="s">
        <v>300</v>
      </c>
      <c r="D763" s="38">
        <v>0</v>
      </c>
      <c r="E763" s="54" t="e">
        <f>'اجمالى الوارد'!P763</f>
        <v>#REF!</v>
      </c>
      <c r="F763" s="54" t="e">
        <f>#REF!</f>
        <v>#REF!</v>
      </c>
      <c r="G763" s="54">
        <f>SUMIF(مرتجع!$D:$D,A763,مرتجع!$H:$H)</f>
        <v>0</v>
      </c>
      <c r="H763" s="54" t="e">
        <f>'الاجمالى المنصرف'!P763</f>
        <v>#REF!</v>
      </c>
      <c r="I763" s="58" t="e">
        <f t="shared" si="22"/>
        <v>#REF!</v>
      </c>
      <c r="J763" s="107"/>
      <c r="K763" s="38" t="e">
        <f t="shared" si="23"/>
        <v>#REF!</v>
      </c>
    </row>
    <row r="764" spans="1:11" ht="24.95" customHeight="1" thickTop="1" thickBot="1">
      <c r="A764" s="30">
        <v>761</v>
      </c>
      <c r="B764" s="30" t="s">
        <v>531</v>
      </c>
      <c r="C764" s="30" t="s">
        <v>533</v>
      </c>
      <c r="D764" s="38">
        <v>0</v>
      </c>
      <c r="E764" s="54" t="e">
        <f>'اجمالى الوارد'!P764</f>
        <v>#REF!</v>
      </c>
      <c r="F764" s="54" t="e">
        <f>#REF!</f>
        <v>#REF!</v>
      </c>
      <c r="G764" s="54">
        <f>SUMIF(مرتجع!$D:$D,A764,مرتجع!$H:$H)</f>
        <v>0</v>
      </c>
      <c r="H764" s="54" t="e">
        <f>'الاجمالى المنصرف'!P764</f>
        <v>#REF!</v>
      </c>
      <c r="I764" s="58" t="e">
        <f t="shared" si="22"/>
        <v>#REF!</v>
      </c>
      <c r="J764" s="107"/>
      <c r="K764" s="38" t="e">
        <f t="shared" si="23"/>
        <v>#REF!</v>
      </c>
    </row>
    <row r="765" spans="1:11" ht="24.95" customHeight="1" thickTop="1" thickBot="1">
      <c r="A765" s="30">
        <v>762</v>
      </c>
      <c r="B765" s="30" t="s">
        <v>534</v>
      </c>
      <c r="C765" s="30" t="s">
        <v>533</v>
      </c>
      <c r="D765" s="38">
        <v>0</v>
      </c>
      <c r="E765" s="54" t="e">
        <f>'اجمالى الوارد'!P765</f>
        <v>#REF!</v>
      </c>
      <c r="F765" s="54" t="e">
        <f>#REF!</f>
        <v>#REF!</v>
      </c>
      <c r="G765" s="54">
        <f>SUMIF(مرتجع!$D:$D,A765,مرتجع!$H:$H)</f>
        <v>0</v>
      </c>
      <c r="H765" s="54" t="e">
        <f>'الاجمالى المنصرف'!P765</f>
        <v>#REF!</v>
      </c>
      <c r="I765" s="58" t="e">
        <f t="shared" si="22"/>
        <v>#REF!</v>
      </c>
      <c r="J765" s="107"/>
      <c r="K765" s="38" t="e">
        <f t="shared" si="23"/>
        <v>#REF!</v>
      </c>
    </row>
    <row r="766" spans="1:11" ht="24.95" customHeight="1" thickTop="1" thickBot="1">
      <c r="A766" s="30">
        <v>763</v>
      </c>
      <c r="B766" s="30" t="s">
        <v>535</v>
      </c>
      <c r="C766" s="30" t="s">
        <v>533</v>
      </c>
      <c r="D766" s="38">
        <v>0</v>
      </c>
      <c r="E766" s="54" t="e">
        <f>'اجمالى الوارد'!P766</f>
        <v>#REF!</v>
      </c>
      <c r="F766" s="54" t="e">
        <f>#REF!</f>
        <v>#REF!</v>
      </c>
      <c r="G766" s="54">
        <f>SUMIF(مرتجع!$D:$D,A766,مرتجع!$H:$H)</f>
        <v>0</v>
      </c>
      <c r="H766" s="54" t="e">
        <f>'الاجمالى المنصرف'!P766</f>
        <v>#REF!</v>
      </c>
      <c r="I766" s="58" t="e">
        <f t="shared" si="22"/>
        <v>#REF!</v>
      </c>
      <c r="J766" s="107"/>
      <c r="K766" s="38" t="e">
        <f t="shared" si="23"/>
        <v>#REF!</v>
      </c>
    </row>
    <row r="767" spans="1:11" ht="24.95" customHeight="1" thickTop="1" thickBot="1">
      <c r="A767" s="30">
        <v>764</v>
      </c>
      <c r="B767" s="30" t="s">
        <v>536</v>
      </c>
      <c r="C767" s="30" t="s">
        <v>533</v>
      </c>
      <c r="D767" s="38">
        <v>0</v>
      </c>
      <c r="E767" s="54" t="e">
        <f>'اجمالى الوارد'!P767</f>
        <v>#REF!</v>
      </c>
      <c r="F767" s="54" t="e">
        <f>#REF!</f>
        <v>#REF!</v>
      </c>
      <c r="G767" s="54">
        <f>SUMIF(مرتجع!$D:$D,A767,مرتجع!$H:$H)</f>
        <v>0</v>
      </c>
      <c r="H767" s="54" t="e">
        <f>'الاجمالى المنصرف'!P767</f>
        <v>#REF!</v>
      </c>
      <c r="I767" s="58" t="e">
        <f t="shared" si="22"/>
        <v>#REF!</v>
      </c>
      <c r="J767" s="107"/>
      <c r="K767" s="38" t="e">
        <f t="shared" si="23"/>
        <v>#REF!</v>
      </c>
    </row>
    <row r="768" spans="1:11" ht="24.95" customHeight="1" thickTop="1" thickBot="1">
      <c r="A768" s="30">
        <v>765</v>
      </c>
      <c r="B768" s="30"/>
      <c r="C768" s="30"/>
      <c r="D768" s="38">
        <v>0</v>
      </c>
      <c r="E768" s="54" t="e">
        <f>'اجمالى الوارد'!P768</f>
        <v>#REF!</v>
      </c>
      <c r="F768" s="54" t="e">
        <f>#REF!</f>
        <v>#REF!</v>
      </c>
      <c r="G768" s="54">
        <f>SUMIF(مرتجع!$D:$D,A768,مرتجع!$H:$H)</f>
        <v>0</v>
      </c>
      <c r="H768" s="54" t="e">
        <f>'الاجمالى المنصرف'!P768</f>
        <v>#REF!</v>
      </c>
      <c r="I768" s="58" t="e">
        <f t="shared" si="22"/>
        <v>#REF!</v>
      </c>
      <c r="J768" s="107"/>
      <c r="K768" s="38" t="e">
        <f t="shared" si="23"/>
        <v>#REF!</v>
      </c>
    </row>
    <row r="769" spans="1:11" ht="24.95" customHeight="1" thickTop="1" thickBot="1">
      <c r="A769" s="30">
        <v>766</v>
      </c>
      <c r="B769" s="30"/>
      <c r="C769" s="30"/>
      <c r="D769" s="38">
        <v>0</v>
      </c>
      <c r="E769" s="54" t="e">
        <f>'اجمالى الوارد'!P769</f>
        <v>#REF!</v>
      </c>
      <c r="F769" s="54" t="e">
        <f>#REF!</f>
        <v>#REF!</v>
      </c>
      <c r="G769" s="54">
        <f>SUMIF(مرتجع!$D:$D,A769,مرتجع!$H:$H)</f>
        <v>0</v>
      </c>
      <c r="H769" s="54" t="e">
        <f>'الاجمالى المنصرف'!P769</f>
        <v>#REF!</v>
      </c>
      <c r="I769" s="58" t="e">
        <f t="shared" si="22"/>
        <v>#REF!</v>
      </c>
      <c r="J769" s="107"/>
      <c r="K769" s="38" t="e">
        <f t="shared" si="23"/>
        <v>#REF!</v>
      </c>
    </row>
    <row r="770" spans="1:11" ht="24.95" customHeight="1" thickTop="1" thickBot="1">
      <c r="A770" s="30">
        <v>767</v>
      </c>
      <c r="B770" s="30"/>
      <c r="C770" s="30"/>
      <c r="D770" s="38">
        <v>0</v>
      </c>
      <c r="E770" s="54" t="e">
        <f>'اجمالى الوارد'!P770</f>
        <v>#REF!</v>
      </c>
      <c r="F770" s="54" t="e">
        <f>#REF!</f>
        <v>#REF!</v>
      </c>
      <c r="G770" s="54">
        <f>SUMIF(مرتجع!$D:$D,A770,مرتجع!$H:$H)</f>
        <v>0</v>
      </c>
      <c r="H770" s="54" t="e">
        <f>'الاجمالى المنصرف'!P770</f>
        <v>#REF!</v>
      </c>
      <c r="I770" s="58" t="e">
        <f t="shared" si="22"/>
        <v>#REF!</v>
      </c>
      <c r="J770" s="107"/>
      <c r="K770" s="38" t="e">
        <f t="shared" si="23"/>
        <v>#REF!</v>
      </c>
    </row>
    <row r="771" spans="1:11" ht="24.95" customHeight="1" thickTop="1" thickBot="1">
      <c r="A771" s="30">
        <v>768</v>
      </c>
      <c r="B771" s="30"/>
      <c r="C771" s="30"/>
      <c r="D771" s="38">
        <v>0</v>
      </c>
      <c r="E771" s="54" t="e">
        <f>'اجمالى الوارد'!P771</f>
        <v>#REF!</v>
      </c>
      <c r="F771" s="54" t="e">
        <f>#REF!</f>
        <v>#REF!</v>
      </c>
      <c r="G771" s="54">
        <f>SUMIF(مرتجع!$D:$D,A771,مرتجع!$H:$H)</f>
        <v>0</v>
      </c>
      <c r="H771" s="54" t="e">
        <f>'الاجمالى المنصرف'!P771</f>
        <v>#REF!</v>
      </c>
      <c r="I771" s="58" t="e">
        <f t="shared" si="22"/>
        <v>#REF!</v>
      </c>
      <c r="J771" s="107"/>
      <c r="K771" s="38" t="e">
        <f t="shared" si="23"/>
        <v>#REF!</v>
      </c>
    </row>
    <row r="772" spans="1:11" ht="24.95" customHeight="1" thickTop="1" thickBot="1">
      <c r="A772" s="30">
        <v>769</v>
      </c>
      <c r="B772" s="30"/>
      <c r="C772" s="30"/>
      <c r="D772" s="38">
        <v>0</v>
      </c>
      <c r="E772" s="54" t="e">
        <f>'اجمالى الوارد'!P772</f>
        <v>#REF!</v>
      </c>
      <c r="F772" s="54" t="e">
        <f>#REF!</f>
        <v>#REF!</v>
      </c>
      <c r="G772" s="54">
        <f>SUMIF(مرتجع!$D:$D,A772,مرتجع!$H:$H)</f>
        <v>0</v>
      </c>
      <c r="H772" s="54" t="e">
        <f>'الاجمالى المنصرف'!P772</f>
        <v>#REF!</v>
      </c>
      <c r="I772" s="58" t="e">
        <f t="shared" si="22"/>
        <v>#REF!</v>
      </c>
      <c r="J772" s="107"/>
      <c r="K772" s="38" t="e">
        <f t="shared" si="23"/>
        <v>#REF!</v>
      </c>
    </row>
    <row r="773" spans="1:11" ht="24.95" customHeight="1" thickTop="1" thickBot="1">
      <c r="A773" s="30">
        <v>770</v>
      </c>
      <c r="B773" s="30"/>
      <c r="C773" s="30"/>
      <c r="D773" s="38">
        <v>0</v>
      </c>
      <c r="E773" s="54" t="e">
        <f>'اجمالى الوارد'!P773</f>
        <v>#REF!</v>
      </c>
      <c r="F773" s="54" t="e">
        <f>#REF!</f>
        <v>#REF!</v>
      </c>
      <c r="G773" s="54">
        <f>SUMIF(مرتجع!$D:$D,A773,مرتجع!$H:$H)</f>
        <v>0</v>
      </c>
      <c r="H773" s="54" t="e">
        <f>'الاجمالى المنصرف'!P773</f>
        <v>#REF!</v>
      </c>
      <c r="I773" s="58" t="e">
        <f t="shared" ref="I773:I836" si="24">D773+E773+F773+G773-H773</f>
        <v>#REF!</v>
      </c>
      <c r="J773" s="107"/>
      <c r="K773" s="38" t="e">
        <f t="shared" ref="K773:K836" si="25">I773*J773</f>
        <v>#REF!</v>
      </c>
    </row>
    <row r="774" spans="1:11" ht="24.95" customHeight="1" thickTop="1" thickBot="1">
      <c r="A774" s="30">
        <v>771</v>
      </c>
      <c r="B774" s="30"/>
      <c r="C774" s="30"/>
      <c r="D774" s="38">
        <v>0</v>
      </c>
      <c r="E774" s="54" t="e">
        <f>'اجمالى الوارد'!P774</f>
        <v>#REF!</v>
      </c>
      <c r="F774" s="54" t="e">
        <f>#REF!</f>
        <v>#REF!</v>
      </c>
      <c r="G774" s="54">
        <f>SUMIF(مرتجع!$D:$D,A774,مرتجع!$H:$H)</f>
        <v>0</v>
      </c>
      <c r="H774" s="54" t="e">
        <f>'الاجمالى المنصرف'!P774</f>
        <v>#REF!</v>
      </c>
      <c r="I774" s="58" t="e">
        <f t="shared" si="24"/>
        <v>#REF!</v>
      </c>
      <c r="J774" s="107"/>
      <c r="K774" s="38" t="e">
        <f t="shared" si="25"/>
        <v>#REF!</v>
      </c>
    </row>
    <row r="775" spans="1:11" ht="24.95" customHeight="1" thickTop="1" thickBot="1">
      <c r="A775" s="30">
        <v>772</v>
      </c>
      <c r="B775" s="30"/>
      <c r="C775" s="30"/>
      <c r="D775" s="38">
        <v>0</v>
      </c>
      <c r="E775" s="54" t="e">
        <f>'اجمالى الوارد'!P775</f>
        <v>#REF!</v>
      </c>
      <c r="F775" s="54" t="e">
        <f>#REF!</f>
        <v>#REF!</v>
      </c>
      <c r="G775" s="54">
        <f>SUMIF(مرتجع!$D:$D,A775,مرتجع!$H:$H)</f>
        <v>0</v>
      </c>
      <c r="H775" s="54" t="e">
        <f>'الاجمالى المنصرف'!P775</f>
        <v>#REF!</v>
      </c>
      <c r="I775" s="58" t="e">
        <f t="shared" si="24"/>
        <v>#REF!</v>
      </c>
      <c r="J775" s="107"/>
      <c r="K775" s="38" t="e">
        <f t="shared" si="25"/>
        <v>#REF!</v>
      </c>
    </row>
    <row r="776" spans="1:11" ht="24.95" customHeight="1" thickTop="1" thickBot="1">
      <c r="A776" s="30">
        <v>773</v>
      </c>
      <c r="B776" s="30"/>
      <c r="C776" s="30"/>
      <c r="D776" s="38">
        <v>0</v>
      </c>
      <c r="E776" s="54" t="e">
        <f>'اجمالى الوارد'!P776</f>
        <v>#REF!</v>
      </c>
      <c r="F776" s="54" t="e">
        <f>#REF!</f>
        <v>#REF!</v>
      </c>
      <c r="G776" s="54">
        <f>SUMIF(مرتجع!$D:$D,A776,مرتجع!$H:$H)</f>
        <v>0</v>
      </c>
      <c r="H776" s="54" t="e">
        <f>'الاجمالى المنصرف'!P776</f>
        <v>#REF!</v>
      </c>
      <c r="I776" s="58" t="e">
        <f t="shared" si="24"/>
        <v>#REF!</v>
      </c>
      <c r="J776" s="107"/>
      <c r="K776" s="38" t="e">
        <f t="shared" si="25"/>
        <v>#REF!</v>
      </c>
    </row>
    <row r="777" spans="1:11" ht="24.95" customHeight="1" thickTop="1" thickBot="1">
      <c r="A777" s="30">
        <v>774</v>
      </c>
      <c r="B777" s="30"/>
      <c r="C777" s="30"/>
      <c r="D777" s="38">
        <v>0</v>
      </c>
      <c r="E777" s="54" t="e">
        <f>'اجمالى الوارد'!P777</f>
        <v>#REF!</v>
      </c>
      <c r="F777" s="54" t="e">
        <f>#REF!</f>
        <v>#REF!</v>
      </c>
      <c r="G777" s="54">
        <f>SUMIF(مرتجع!$D:$D,A777,مرتجع!$H:$H)</f>
        <v>0</v>
      </c>
      <c r="H777" s="54" t="e">
        <f>'الاجمالى المنصرف'!P777</f>
        <v>#REF!</v>
      </c>
      <c r="I777" s="58" t="e">
        <f t="shared" si="24"/>
        <v>#REF!</v>
      </c>
      <c r="J777" s="107"/>
      <c r="K777" s="38" t="e">
        <f t="shared" si="25"/>
        <v>#REF!</v>
      </c>
    </row>
    <row r="778" spans="1:11" ht="24.95" customHeight="1" thickTop="1" thickBot="1">
      <c r="A778" s="30">
        <v>775</v>
      </c>
      <c r="B778" s="30"/>
      <c r="C778" s="30"/>
      <c r="D778" s="38">
        <v>0</v>
      </c>
      <c r="E778" s="54" t="e">
        <f>'اجمالى الوارد'!P778</f>
        <v>#REF!</v>
      </c>
      <c r="F778" s="54" t="e">
        <f>#REF!</f>
        <v>#REF!</v>
      </c>
      <c r="G778" s="54">
        <f>SUMIF(مرتجع!$D:$D,A778,مرتجع!$H:$H)</f>
        <v>0</v>
      </c>
      <c r="H778" s="54" t="e">
        <f>'الاجمالى المنصرف'!P778</f>
        <v>#REF!</v>
      </c>
      <c r="I778" s="58" t="e">
        <f t="shared" si="24"/>
        <v>#REF!</v>
      </c>
      <c r="J778" s="107"/>
      <c r="K778" s="38" t="e">
        <f t="shared" si="25"/>
        <v>#REF!</v>
      </c>
    </row>
    <row r="779" spans="1:11" ht="24.95" customHeight="1" thickTop="1" thickBot="1">
      <c r="A779" s="30">
        <v>776</v>
      </c>
      <c r="B779" s="30"/>
      <c r="C779" s="30"/>
      <c r="D779" s="38">
        <v>0</v>
      </c>
      <c r="E779" s="54" t="e">
        <f>'اجمالى الوارد'!P779</f>
        <v>#REF!</v>
      </c>
      <c r="F779" s="54" t="e">
        <f>#REF!</f>
        <v>#REF!</v>
      </c>
      <c r="G779" s="54">
        <f>SUMIF(مرتجع!$D:$D,A779,مرتجع!$H:$H)</f>
        <v>0</v>
      </c>
      <c r="H779" s="54" t="e">
        <f>'الاجمالى المنصرف'!P779</f>
        <v>#REF!</v>
      </c>
      <c r="I779" s="58" t="e">
        <f t="shared" si="24"/>
        <v>#REF!</v>
      </c>
      <c r="J779" s="107"/>
      <c r="K779" s="38" t="e">
        <f t="shared" si="25"/>
        <v>#REF!</v>
      </c>
    </row>
    <row r="780" spans="1:11" ht="24.95" customHeight="1" thickTop="1" thickBot="1">
      <c r="A780" s="30">
        <v>777</v>
      </c>
      <c r="B780" s="30"/>
      <c r="C780" s="30"/>
      <c r="D780" s="38">
        <v>0</v>
      </c>
      <c r="E780" s="54" t="e">
        <f>'اجمالى الوارد'!P780</f>
        <v>#REF!</v>
      </c>
      <c r="F780" s="54" t="e">
        <f>#REF!</f>
        <v>#REF!</v>
      </c>
      <c r="G780" s="54">
        <f>SUMIF(مرتجع!$D:$D,A780,مرتجع!$H:$H)</f>
        <v>0</v>
      </c>
      <c r="H780" s="54" t="e">
        <f>'الاجمالى المنصرف'!P780</f>
        <v>#REF!</v>
      </c>
      <c r="I780" s="58" t="e">
        <f t="shared" si="24"/>
        <v>#REF!</v>
      </c>
      <c r="J780" s="107"/>
      <c r="K780" s="38" t="e">
        <f t="shared" si="25"/>
        <v>#REF!</v>
      </c>
    </row>
    <row r="781" spans="1:11" ht="24.95" customHeight="1" thickTop="1" thickBot="1">
      <c r="A781" s="30">
        <v>778</v>
      </c>
      <c r="B781" s="30"/>
      <c r="C781" s="30"/>
      <c r="D781" s="38">
        <v>0</v>
      </c>
      <c r="E781" s="54" t="e">
        <f>'اجمالى الوارد'!P781</f>
        <v>#REF!</v>
      </c>
      <c r="F781" s="54" t="e">
        <f>#REF!</f>
        <v>#REF!</v>
      </c>
      <c r="G781" s="54">
        <f>SUMIF(مرتجع!$D:$D,A781,مرتجع!$H:$H)</f>
        <v>0</v>
      </c>
      <c r="H781" s="54" t="e">
        <f>'الاجمالى المنصرف'!P781</f>
        <v>#REF!</v>
      </c>
      <c r="I781" s="58" t="e">
        <f t="shared" si="24"/>
        <v>#REF!</v>
      </c>
      <c r="J781" s="107"/>
      <c r="K781" s="38" t="e">
        <f t="shared" si="25"/>
        <v>#REF!</v>
      </c>
    </row>
    <row r="782" spans="1:11" ht="24.95" customHeight="1" thickTop="1" thickBot="1">
      <c r="A782" s="30">
        <v>779</v>
      </c>
      <c r="B782" s="30"/>
      <c r="C782" s="30"/>
      <c r="D782" s="38">
        <v>0</v>
      </c>
      <c r="E782" s="54" t="e">
        <f>'اجمالى الوارد'!P782</f>
        <v>#REF!</v>
      </c>
      <c r="F782" s="54" t="e">
        <f>#REF!</f>
        <v>#REF!</v>
      </c>
      <c r="G782" s="54">
        <f>SUMIF(مرتجع!$D:$D,A782,مرتجع!$H:$H)</f>
        <v>0</v>
      </c>
      <c r="H782" s="54" t="e">
        <f>'الاجمالى المنصرف'!P782</f>
        <v>#REF!</v>
      </c>
      <c r="I782" s="58" t="e">
        <f t="shared" si="24"/>
        <v>#REF!</v>
      </c>
      <c r="J782" s="107"/>
      <c r="K782" s="38" t="e">
        <f t="shared" si="25"/>
        <v>#REF!</v>
      </c>
    </row>
    <row r="783" spans="1:11" ht="24.95" customHeight="1" thickTop="1" thickBot="1">
      <c r="A783" s="30">
        <v>780</v>
      </c>
      <c r="B783" s="30"/>
      <c r="C783" s="30"/>
      <c r="D783" s="38">
        <v>0</v>
      </c>
      <c r="E783" s="54" t="e">
        <f>'اجمالى الوارد'!P783</f>
        <v>#REF!</v>
      </c>
      <c r="F783" s="54" t="e">
        <f>#REF!</f>
        <v>#REF!</v>
      </c>
      <c r="G783" s="54">
        <f>SUMIF(مرتجع!$D:$D,A783,مرتجع!$H:$H)</f>
        <v>0</v>
      </c>
      <c r="H783" s="54" t="e">
        <f>'الاجمالى المنصرف'!P783</f>
        <v>#REF!</v>
      </c>
      <c r="I783" s="58" t="e">
        <f t="shared" si="24"/>
        <v>#REF!</v>
      </c>
      <c r="J783" s="107"/>
      <c r="K783" s="38" t="e">
        <f t="shared" si="25"/>
        <v>#REF!</v>
      </c>
    </row>
    <row r="784" spans="1:11" ht="24.95" customHeight="1" thickTop="1" thickBot="1">
      <c r="A784" s="30">
        <v>781</v>
      </c>
      <c r="B784" s="30"/>
      <c r="C784" s="30"/>
      <c r="D784" s="38">
        <v>0</v>
      </c>
      <c r="E784" s="54" t="e">
        <f>'اجمالى الوارد'!P784</f>
        <v>#REF!</v>
      </c>
      <c r="F784" s="54" t="e">
        <f>#REF!</f>
        <v>#REF!</v>
      </c>
      <c r="G784" s="54">
        <f>SUMIF(مرتجع!$D:$D,A784,مرتجع!$H:$H)</f>
        <v>0</v>
      </c>
      <c r="H784" s="54" t="e">
        <f>'الاجمالى المنصرف'!P784</f>
        <v>#REF!</v>
      </c>
      <c r="I784" s="58" t="e">
        <f t="shared" si="24"/>
        <v>#REF!</v>
      </c>
      <c r="J784" s="107"/>
      <c r="K784" s="38" t="e">
        <f t="shared" si="25"/>
        <v>#REF!</v>
      </c>
    </row>
    <row r="785" spans="1:11" ht="24.95" customHeight="1" thickTop="1" thickBot="1">
      <c r="A785" s="30">
        <v>782</v>
      </c>
      <c r="B785" s="30"/>
      <c r="C785" s="30"/>
      <c r="D785" s="38">
        <v>0</v>
      </c>
      <c r="E785" s="54" t="e">
        <f>'اجمالى الوارد'!P785</f>
        <v>#REF!</v>
      </c>
      <c r="F785" s="54" t="e">
        <f>#REF!</f>
        <v>#REF!</v>
      </c>
      <c r="G785" s="54">
        <f>SUMIF(مرتجع!$D:$D,A785,مرتجع!$H:$H)</f>
        <v>0</v>
      </c>
      <c r="H785" s="54" t="e">
        <f>'الاجمالى المنصرف'!P785</f>
        <v>#REF!</v>
      </c>
      <c r="I785" s="58" t="e">
        <f t="shared" si="24"/>
        <v>#REF!</v>
      </c>
      <c r="J785" s="107"/>
      <c r="K785" s="38" t="e">
        <f t="shared" si="25"/>
        <v>#REF!</v>
      </c>
    </row>
    <row r="786" spans="1:11" ht="24.95" customHeight="1" thickTop="1" thickBot="1">
      <c r="A786" s="30">
        <v>783</v>
      </c>
      <c r="B786" s="30"/>
      <c r="C786" s="30"/>
      <c r="D786" s="38">
        <v>0</v>
      </c>
      <c r="E786" s="54" t="e">
        <f>'اجمالى الوارد'!P786</f>
        <v>#REF!</v>
      </c>
      <c r="F786" s="54" t="e">
        <f>#REF!</f>
        <v>#REF!</v>
      </c>
      <c r="G786" s="54">
        <f>SUMIF(مرتجع!$D:$D,A786,مرتجع!$H:$H)</f>
        <v>0</v>
      </c>
      <c r="H786" s="54" t="e">
        <f>'الاجمالى المنصرف'!P786</f>
        <v>#REF!</v>
      </c>
      <c r="I786" s="58" t="e">
        <f t="shared" si="24"/>
        <v>#REF!</v>
      </c>
      <c r="J786" s="107"/>
      <c r="K786" s="38" t="e">
        <f t="shared" si="25"/>
        <v>#REF!</v>
      </c>
    </row>
    <row r="787" spans="1:11" ht="24.95" customHeight="1" thickTop="1" thickBot="1">
      <c r="A787" s="30">
        <v>784</v>
      </c>
      <c r="B787" s="30"/>
      <c r="C787" s="30"/>
      <c r="D787" s="38">
        <v>0</v>
      </c>
      <c r="E787" s="54" t="e">
        <f>'اجمالى الوارد'!P787</f>
        <v>#REF!</v>
      </c>
      <c r="F787" s="54" t="e">
        <f>#REF!</f>
        <v>#REF!</v>
      </c>
      <c r="G787" s="54">
        <f>SUMIF(مرتجع!$D:$D,A787,مرتجع!$H:$H)</f>
        <v>0</v>
      </c>
      <c r="H787" s="54" t="e">
        <f>'الاجمالى المنصرف'!P787</f>
        <v>#REF!</v>
      </c>
      <c r="I787" s="58" t="e">
        <f t="shared" si="24"/>
        <v>#REF!</v>
      </c>
      <c r="J787" s="107"/>
      <c r="K787" s="38" t="e">
        <f t="shared" si="25"/>
        <v>#REF!</v>
      </c>
    </row>
    <row r="788" spans="1:11" ht="24.95" customHeight="1" thickTop="1" thickBot="1">
      <c r="A788" s="30">
        <v>785</v>
      </c>
      <c r="B788" s="30"/>
      <c r="C788" s="30"/>
      <c r="D788" s="38">
        <v>0</v>
      </c>
      <c r="E788" s="54" t="e">
        <f>'اجمالى الوارد'!P788</f>
        <v>#REF!</v>
      </c>
      <c r="F788" s="54" t="e">
        <f>#REF!</f>
        <v>#REF!</v>
      </c>
      <c r="G788" s="54">
        <f>SUMIF(مرتجع!$D:$D,A788,مرتجع!$H:$H)</f>
        <v>0</v>
      </c>
      <c r="H788" s="54" t="e">
        <f>'الاجمالى المنصرف'!P788</f>
        <v>#REF!</v>
      </c>
      <c r="I788" s="58" t="e">
        <f t="shared" si="24"/>
        <v>#REF!</v>
      </c>
      <c r="J788" s="107"/>
      <c r="K788" s="38" t="e">
        <f t="shared" si="25"/>
        <v>#REF!</v>
      </c>
    </row>
    <row r="789" spans="1:11" ht="24.95" customHeight="1" thickTop="1" thickBot="1">
      <c r="A789" s="30">
        <v>786</v>
      </c>
      <c r="B789" s="30"/>
      <c r="C789" s="30"/>
      <c r="D789" s="38">
        <v>0</v>
      </c>
      <c r="E789" s="54" t="e">
        <f>'اجمالى الوارد'!P789</f>
        <v>#REF!</v>
      </c>
      <c r="F789" s="54" t="e">
        <f>#REF!</f>
        <v>#REF!</v>
      </c>
      <c r="G789" s="54">
        <f>SUMIF(مرتجع!$D:$D,A789,مرتجع!$H:$H)</f>
        <v>0</v>
      </c>
      <c r="H789" s="54" t="e">
        <f>'الاجمالى المنصرف'!P789</f>
        <v>#REF!</v>
      </c>
      <c r="I789" s="58" t="e">
        <f t="shared" si="24"/>
        <v>#REF!</v>
      </c>
      <c r="J789" s="107"/>
      <c r="K789" s="38" t="e">
        <f t="shared" si="25"/>
        <v>#REF!</v>
      </c>
    </row>
    <row r="790" spans="1:11" ht="24.95" customHeight="1" thickTop="1" thickBot="1">
      <c r="A790" s="30">
        <v>787</v>
      </c>
      <c r="B790" s="30"/>
      <c r="C790" s="30"/>
      <c r="D790" s="38">
        <v>0</v>
      </c>
      <c r="E790" s="54" t="e">
        <f>'اجمالى الوارد'!P790</f>
        <v>#REF!</v>
      </c>
      <c r="F790" s="54" t="e">
        <f>#REF!</f>
        <v>#REF!</v>
      </c>
      <c r="G790" s="54">
        <f>SUMIF(مرتجع!$D:$D,A790,مرتجع!$H:$H)</f>
        <v>0</v>
      </c>
      <c r="H790" s="54" t="e">
        <f>'الاجمالى المنصرف'!P790</f>
        <v>#REF!</v>
      </c>
      <c r="I790" s="58" t="e">
        <f t="shared" si="24"/>
        <v>#REF!</v>
      </c>
      <c r="J790" s="107"/>
      <c r="K790" s="38" t="e">
        <f t="shared" si="25"/>
        <v>#REF!</v>
      </c>
    </row>
    <row r="791" spans="1:11" ht="24.95" customHeight="1" thickTop="1" thickBot="1">
      <c r="A791" s="30">
        <v>788</v>
      </c>
      <c r="B791" s="30"/>
      <c r="C791" s="30"/>
      <c r="D791" s="38">
        <v>0</v>
      </c>
      <c r="E791" s="54" t="e">
        <f>'اجمالى الوارد'!P791</f>
        <v>#REF!</v>
      </c>
      <c r="F791" s="54" t="e">
        <f>#REF!</f>
        <v>#REF!</v>
      </c>
      <c r="G791" s="54">
        <f>SUMIF(مرتجع!$D:$D,A791,مرتجع!$H:$H)</f>
        <v>0</v>
      </c>
      <c r="H791" s="54" t="e">
        <f>'الاجمالى المنصرف'!P791</f>
        <v>#REF!</v>
      </c>
      <c r="I791" s="58" t="e">
        <f t="shared" si="24"/>
        <v>#REF!</v>
      </c>
      <c r="J791" s="107"/>
      <c r="K791" s="38" t="e">
        <f t="shared" si="25"/>
        <v>#REF!</v>
      </c>
    </row>
    <row r="792" spans="1:11" ht="24.95" customHeight="1" thickTop="1" thickBot="1">
      <c r="A792" s="30">
        <v>789</v>
      </c>
      <c r="B792" s="30"/>
      <c r="C792" s="30"/>
      <c r="D792" s="38">
        <v>0</v>
      </c>
      <c r="E792" s="54" t="e">
        <f>'اجمالى الوارد'!P792</f>
        <v>#REF!</v>
      </c>
      <c r="F792" s="54" t="e">
        <f>#REF!</f>
        <v>#REF!</v>
      </c>
      <c r="G792" s="54">
        <f>SUMIF(مرتجع!$D:$D,A792,مرتجع!$H:$H)</f>
        <v>0</v>
      </c>
      <c r="H792" s="54" t="e">
        <f>'الاجمالى المنصرف'!P792</f>
        <v>#REF!</v>
      </c>
      <c r="I792" s="58" t="e">
        <f t="shared" si="24"/>
        <v>#REF!</v>
      </c>
      <c r="J792" s="107"/>
      <c r="K792" s="38" t="e">
        <f t="shared" si="25"/>
        <v>#REF!</v>
      </c>
    </row>
    <row r="793" spans="1:11" ht="24.95" customHeight="1" thickTop="1" thickBot="1">
      <c r="A793" s="30">
        <v>790</v>
      </c>
      <c r="B793" s="30"/>
      <c r="C793" s="30"/>
      <c r="D793" s="38">
        <v>0</v>
      </c>
      <c r="E793" s="54" t="e">
        <f>'اجمالى الوارد'!P793</f>
        <v>#REF!</v>
      </c>
      <c r="F793" s="54" t="e">
        <f>#REF!</f>
        <v>#REF!</v>
      </c>
      <c r="G793" s="54">
        <f>SUMIF(مرتجع!$D:$D,A793,مرتجع!$H:$H)</f>
        <v>0</v>
      </c>
      <c r="H793" s="54" t="e">
        <f>'الاجمالى المنصرف'!P793</f>
        <v>#REF!</v>
      </c>
      <c r="I793" s="58" t="e">
        <f t="shared" si="24"/>
        <v>#REF!</v>
      </c>
      <c r="J793" s="107"/>
      <c r="K793" s="38" t="e">
        <f t="shared" si="25"/>
        <v>#REF!</v>
      </c>
    </row>
    <row r="794" spans="1:11" ht="24.95" customHeight="1" thickTop="1" thickBot="1">
      <c r="A794" s="30">
        <v>791</v>
      </c>
      <c r="B794" s="30"/>
      <c r="C794" s="30"/>
      <c r="D794" s="38">
        <v>0</v>
      </c>
      <c r="E794" s="54" t="e">
        <f>'اجمالى الوارد'!P794</f>
        <v>#REF!</v>
      </c>
      <c r="F794" s="54" t="e">
        <f>#REF!</f>
        <v>#REF!</v>
      </c>
      <c r="G794" s="54">
        <f>SUMIF(مرتجع!$D:$D,A794,مرتجع!$H:$H)</f>
        <v>0</v>
      </c>
      <c r="H794" s="54" t="e">
        <f>'الاجمالى المنصرف'!P794</f>
        <v>#REF!</v>
      </c>
      <c r="I794" s="58" t="e">
        <f t="shared" si="24"/>
        <v>#REF!</v>
      </c>
      <c r="J794" s="107"/>
      <c r="K794" s="38" t="e">
        <f t="shared" si="25"/>
        <v>#REF!</v>
      </c>
    </row>
    <row r="795" spans="1:11" ht="24.95" customHeight="1" thickTop="1" thickBot="1">
      <c r="A795" s="30">
        <v>792</v>
      </c>
      <c r="B795" s="30"/>
      <c r="C795" s="30"/>
      <c r="D795" s="38">
        <v>0</v>
      </c>
      <c r="E795" s="54" t="e">
        <f>'اجمالى الوارد'!P795</f>
        <v>#REF!</v>
      </c>
      <c r="F795" s="54" t="e">
        <f>#REF!</f>
        <v>#REF!</v>
      </c>
      <c r="G795" s="54">
        <f>SUMIF(مرتجع!$D:$D,A795,مرتجع!$H:$H)</f>
        <v>0</v>
      </c>
      <c r="H795" s="54" t="e">
        <f>'الاجمالى المنصرف'!P795</f>
        <v>#REF!</v>
      </c>
      <c r="I795" s="58" t="e">
        <f t="shared" si="24"/>
        <v>#REF!</v>
      </c>
      <c r="J795" s="107"/>
      <c r="K795" s="38" t="e">
        <f t="shared" si="25"/>
        <v>#REF!</v>
      </c>
    </row>
    <row r="796" spans="1:11" ht="24.95" customHeight="1" thickTop="1" thickBot="1">
      <c r="A796" s="30">
        <v>793</v>
      </c>
      <c r="B796" s="30"/>
      <c r="C796" s="30"/>
      <c r="D796" s="38">
        <v>0</v>
      </c>
      <c r="E796" s="54" t="e">
        <f>'اجمالى الوارد'!P796</f>
        <v>#REF!</v>
      </c>
      <c r="F796" s="54" t="e">
        <f>#REF!</f>
        <v>#REF!</v>
      </c>
      <c r="G796" s="54">
        <f>SUMIF(مرتجع!$D:$D,A796,مرتجع!$H:$H)</f>
        <v>0</v>
      </c>
      <c r="H796" s="54" t="e">
        <f>'الاجمالى المنصرف'!P796</f>
        <v>#REF!</v>
      </c>
      <c r="I796" s="58" t="e">
        <f t="shared" si="24"/>
        <v>#REF!</v>
      </c>
      <c r="J796" s="107"/>
      <c r="K796" s="38" t="e">
        <f t="shared" si="25"/>
        <v>#REF!</v>
      </c>
    </row>
    <row r="797" spans="1:11" ht="24.95" customHeight="1" thickTop="1" thickBot="1">
      <c r="A797" s="30">
        <v>794</v>
      </c>
      <c r="B797" s="30"/>
      <c r="C797" s="30"/>
      <c r="D797" s="38">
        <v>0</v>
      </c>
      <c r="E797" s="54" t="e">
        <f>'اجمالى الوارد'!P797</f>
        <v>#REF!</v>
      </c>
      <c r="F797" s="54" t="e">
        <f>#REF!</f>
        <v>#REF!</v>
      </c>
      <c r="G797" s="54">
        <f>SUMIF(مرتجع!$D:$D,A797,مرتجع!$H:$H)</f>
        <v>0</v>
      </c>
      <c r="H797" s="54" t="e">
        <f>'الاجمالى المنصرف'!P797</f>
        <v>#REF!</v>
      </c>
      <c r="I797" s="58" t="e">
        <f t="shared" si="24"/>
        <v>#REF!</v>
      </c>
      <c r="J797" s="107"/>
      <c r="K797" s="38" t="e">
        <f t="shared" si="25"/>
        <v>#REF!</v>
      </c>
    </row>
    <row r="798" spans="1:11" ht="24.95" customHeight="1" thickTop="1" thickBot="1">
      <c r="A798" s="30">
        <v>795</v>
      </c>
      <c r="B798" s="30"/>
      <c r="C798" s="30"/>
      <c r="D798" s="38">
        <v>0</v>
      </c>
      <c r="E798" s="54" t="e">
        <f>'اجمالى الوارد'!P798</f>
        <v>#REF!</v>
      </c>
      <c r="F798" s="54" t="e">
        <f>#REF!</f>
        <v>#REF!</v>
      </c>
      <c r="G798" s="54">
        <f>SUMIF(مرتجع!$D:$D,A798,مرتجع!$H:$H)</f>
        <v>0</v>
      </c>
      <c r="H798" s="54" t="e">
        <f>'الاجمالى المنصرف'!P798</f>
        <v>#REF!</v>
      </c>
      <c r="I798" s="58" t="e">
        <f t="shared" si="24"/>
        <v>#REF!</v>
      </c>
      <c r="J798" s="107"/>
      <c r="K798" s="38" t="e">
        <f t="shared" si="25"/>
        <v>#REF!</v>
      </c>
    </row>
    <row r="799" spans="1:11" ht="24.95" customHeight="1" thickTop="1" thickBot="1">
      <c r="A799" s="30">
        <v>796</v>
      </c>
      <c r="B799" s="30"/>
      <c r="C799" s="30"/>
      <c r="D799" s="38">
        <v>0</v>
      </c>
      <c r="E799" s="54" t="e">
        <f>'اجمالى الوارد'!P799</f>
        <v>#REF!</v>
      </c>
      <c r="F799" s="54" t="e">
        <f>#REF!</f>
        <v>#REF!</v>
      </c>
      <c r="G799" s="54">
        <f>SUMIF(مرتجع!$D:$D,A799,مرتجع!$H:$H)</f>
        <v>0</v>
      </c>
      <c r="H799" s="54" t="e">
        <f>'الاجمالى المنصرف'!P799</f>
        <v>#REF!</v>
      </c>
      <c r="I799" s="58" t="e">
        <f t="shared" si="24"/>
        <v>#REF!</v>
      </c>
      <c r="J799" s="107"/>
      <c r="K799" s="38" t="e">
        <f t="shared" si="25"/>
        <v>#REF!</v>
      </c>
    </row>
    <row r="800" spans="1:11" ht="24.95" customHeight="1" thickTop="1" thickBot="1">
      <c r="A800" s="30">
        <v>797</v>
      </c>
      <c r="B800" s="30"/>
      <c r="C800" s="30"/>
      <c r="D800" s="38">
        <v>0</v>
      </c>
      <c r="E800" s="54" t="e">
        <f>'اجمالى الوارد'!P800</f>
        <v>#REF!</v>
      </c>
      <c r="F800" s="54" t="e">
        <f>#REF!</f>
        <v>#REF!</v>
      </c>
      <c r="G800" s="54">
        <f>SUMIF(مرتجع!$D:$D,A800,مرتجع!$H:$H)</f>
        <v>0</v>
      </c>
      <c r="H800" s="54" t="e">
        <f>'الاجمالى المنصرف'!P800</f>
        <v>#REF!</v>
      </c>
      <c r="I800" s="58" t="e">
        <f t="shared" si="24"/>
        <v>#REF!</v>
      </c>
      <c r="J800" s="107"/>
      <c r="K800" s="38" t="e">
        <f t="shared" si="25"/>
        <v>#REF!</v>
      </c>
    </row>
    <row r="801" spans="1:11" ht="24.95" customHeight="1" thickTop="1" thickBot="1">
      <c r="A801" s="30">
        <v>798</v>
      </c>
      <c r="B801" s="30"/>
      <c r="C801" s="30"/>
      <c r="D801" s="38">
        <v>0</v>
      </c>
      <c r="E801" s="54" t="e">
        <f>'اجمالى الوارد'!P801</f>
        <v>#REF!</v>
      </c>
      <c r="F801" s="54" t="e">
        <f>#REF!</f>
        <v>#REF!</v>
      </c>
      <c r="G801" s="54">
        <f>SUMIF(مرتجع!$D:$D,A801,مرتجع!$H:$H)</f>
        <v>0</v>
      </c>
      <c r="H801" s="54" t="e">
        <f>'الاجمالى المنصرف'!P801</f>
        <v>#REF!</v>
      </c>
      <c r="I801" s="58" t="e">
        <f t="shared" si="24"/>
        <v>#REF!</v>
      </c>
      <c r="J801" s="107"/>
      <c r="K801" s="38" t="e">
        <f t="shared" si="25"/>
        <v>#REF!</v>
      </c>
    </row>
    <row r="802" spans="1:11" ht="24.95" customHeight="1" thickTop="1" thickBot="1">
      <c r="A802" s="30">
        <v>799</v>
      </c>
      <c r="B802" s="30"/>
      <c r="C802" s="30"/>
      <c r="D802" s="38">
        <v>0</v>
      </c>
      <c r="E802" s="54" t="e">
        <f>'اجمالى الوارد'!P802</f>
        <v>#REF!</v>
      </c>
      <c r="F802" s="54" t="e">
        <f>#REF!</f>
        <v>#REF!</v>
      </c>
      <c r="G802" s="54">
        <f>SUMIF(مرتجع!$D:$D,A802,مرتجع!$H:$H)</f>
        <v>0</v>
      </c>
      <c r="H802" s="54" t="e">
        <f>'الاجمالى المنصرف'!P802</f>
        <v>#REF!</v>
      </c>
      <c r="I802" s="58" t="e">
        <f t="shared" si="24"/>
        <v>#REF!</v>
      </c>
      <c r="J802" s="107"/>
      <c r="K802" s="38" t="e">
        <f t="shared" si="25"/>
        <v>#REF!</v>
      </c>
    </row>
    <row r="803" spans="1:11" ht="24.95" customHeight="1" thickTop="1" thickBot="1">
      <c r="A803" s="30">
        <v>800</v>
      </c>
      <c r="B803" s="84" t="s">
        <v>537</v>
      </c>
      <c r="C803" s="30"/>
      <c r="D803" s="38">
        <v>0</v>
      </c>
      <c r="E803" s="54" t="e">
        <f>'اجمالى الوارد'!P803</f>
        <v>#REF!</v>
      </c>
      <c r="F803" s="54" t="e">
        <f>#REF!</f>
        <v>#REF!</v>
      </c>
      <c r="G803" s="54">
        <f>SUMIF(مرتجع!$D:$D,A803,مرتجع!$H:$H)</f>
        <v>0</v>
      </c>
      <c r="H803" s="54" t="e">
        <f>'الاجمالى المنصرف'!P803</f>
        <v>#REF!</v>
      </c>
      <c r="I803" s="58" t="e">
        <f t="shared" si="24"/>
        <v>#REF!</v>
      </c>
      <c r="J803" s="107"/>
      <c r="K803" s="38" t="e">
        <f t="shared" si="25"/>
        <v>#REF!</v>
      </c>
    </row>
    <row r="804" spans="1:11" ht="24.95" customHeight="1" thickTop="1" thickBot="1">
      <c r="A804" s="30">
        <v>801</v>
      </c>
      <c r="B804" s="30" t="s">
        <v>538</v>
      </c>
      <c r="C804" s="30" t="s">
        <v>540</v>
      </c>
      <c r="D804" s="38">
        <v>1</v>
      </c>
      <c r="E804" s="54" t="e">
        <f>'اجمالى الوارد'!P804</f>
        <v>#REF!</v>
      </c>
      <c r="F804" s="54" t="e">
        <f>#REF!</f>
        <v>#REF!</v>
      </c>
      <c r="G804" s="54">
        <f>SUMIF(مرتجع!$D:$D,A804,مرتجع!$H:$H)</f>
        <v>0</v>
      </c>
      <c r="H804" s="54" t="e">
        <f>'الاجمالى المنصرف'!P804</f>
        <v>#REF!</v>
      </c>
      <c r="I804" s="58" t="e">
        <f t="shared" si="24"/>
        <v>#REF!</v>
      </c>
      <c r="J804" s="107"/>
      <c r="K804" s="38" t="e">
        <f t="shared" si="25"/>
        <v>#REF!</v>
      </c>
    </row>
    <row r="805" spans="1:11" ht="24.95" customHeight="1" thickTop="1" thickBot="1">
      <c r="A805" s="30">
        <v>802</v>
      </c>
      <c r="B805" s="30" t="s">
        <v>541</v>
      </c>
      <c r="C805" s="30" t="s">
        <v>542</v>
      </c>
      <c r="D805" s="38">
        <v>1</v>
      </c>
      <c r="E805" s="54" t="e">
        <f>'اجمالى الوارد'!P805</f>
        <v>#REF!</v>
      </c>
      <c r="F805" s="54" t="e">
        <f>#REF!</f>
        <v>#REF!</v>
      </c>
      <c r="G805" s="54">
        <f>SUMIF(مرتجع!$D:$D,A805,مرتجع!$H:$H)</f>
        <v>0</v>
      </c>
      <c r="H805" s="54" t="e">
        <f>'الاجمالى المنصرف'!P805</f>
        <v>#REF!</v>
      </c>
      <c r="I805" s="58" t="e">
        <f t="shared" si="24"/>
        <v>#REF!</v>
      </c>
      <c r="J805" s="107"/>
      <c r="K805" s="38" t="e">
        <f t="shared" si="25"/>
        <v>#REF!</v>
      </c>
    </row>
    <row r="806" spans="1:11" ht="24.95" customHeight="1" thickTop="1" thickBot="1">
      <c r="A806" s="30">
        <v>803</v>
      </c>
      <c r="B806" s="30" t="s">
        <v>543</v>
      </c>
      <c r="C806" s="30" t="s">
        <v>544</v>
      </c>
      <c r="D806" s="38">
        <v>1</v>
      </c>
      <c r="E806" s="54" t="e">
        <f>'اجمالى الوارد'!P806</f>
        <v>#REF!</v>
      </c>
      <c r="F806" s="54" t="e">
        <f>#REF!</f>
        <v>#REF!</v>
      </c>
      <c r="G806" s="54">
        <f>SUMIF(مرتجع!$D:$D,A806,مرتجع!$H:$H)</f>
        <v>0</v>
      </c>
      <c r="H806" s="54" t="e">
        <f>'الاجمالى المنصرف'!P806</f>
        <v>#REF!</v>
      </c>
      <c r="I806" s="58" t="e">
        <f t="shared" si="24"/>
        <v>#REF!</v>
      </c>
      <c r="J806" s="107"/>
      <c r="K806" s="38" t="e">
        <f t="shared" si="25"/>
        <v>#REF!</v>
      </c>
    </row>
    <row r="807" spans="1:11" ht="24.95" customHeight="1" thickTop="1" thickBot="1">
      <c r="A807" s="30">
        <v>804</v>
      </c>
      <c r="B807" s="30" t="s">
        <v>545</v>
      </c>
      <c r="C807" s="30">
        <v>0</v>
      </c>
      <c r="D807" s="38">
        <v>0</v>
      </c>
      <c r="E807" s="54" t="e">
        <f>'اجمالى الوارد'!P807</f>
        <v>#REF!</v>
      </c>
      <c r="F807" s="54" t="e">
        <f>#REF!</f>
        <v>#REF!</v>
      </c>
      <c r="G807" s="54">
        <f>SUMIF(مرتجع!$D:$D,A807,مرتجع!$H:$H)</f>
        <v>0</v>
      </c>
      <c r="H807" s="54" t="e">
        <f>'الاجمالى المنصرف'!P807</f>
        <v>#REF!</v>
      </c>
      <c r="I807" s="58" t="e">
        <f t="shared" si="24"/>
        <v>#REF!</v>
      </c>
      <c r="J807" s="107"/>
      <c r="K807" s="38" t="e">
        <f t="shared" si="25"/>
        <v>#REF!</v>
      </c>
    </row>
    <row r="808" spans="1:11" ht="24.95" customHeight="1" thickTop="1" thickBot="1">
      <c r="A808" s="30">
        <v>805</v>
      </c>
      <c r="B808" s="30" t="s">
        <v>546</v>
      </c>
      <c r="C808" s="30">
        <v>0</v>
      </c>
      <c r="D808" s="38">
        <v>0</v>
      </c>
      <c r="E808" s="54" t="e">
        <f>'اجمالى الوارد'!P808</f>
        <v>#REF!</v>
      </c>
      <c r="F808" s="54" t="e">
        <f>#REF!</f>
        <v>#REF!</v>
      </c>
      <c r="G808" s="54">
        <f>SUMIF(مرتجع!$D:$D,A808,مرتجع!$H:$H)</f>
        <v>0</v>
      </c>
      <c r="H808" s="54" t="e">
        <f>'الاجمالى المنصرف'!P808</f>
        <v>#REF!</v>
      </c>
      <c r="I808" s="58" t="e">
        <f t="shared" si="24"/>
        <v>#REF!</v>
      </c>
      <c r="J808" s="107"/>
      <c r="K808" s="38" t="e">
        <f t="shared" si="25"/>
        <v>#REF!</v>
      </c>
    </row>
    <row r="809" spans="1:11" ht="24.95" customHeight="1" thickTop="1" thickBot="1">
      <c r="A809" s="30">
        <v>806</v>
      </c>
      <c r="B809" s="30" t="s">
        <v>197</v>
      </c>
      <c r="C809" s="30"/>
      <c r="D809" s="38">
        <v>0</v>
      </c>
      <c r="E809" s="54" t="e">
        <f>'اجمالى الوارد'!P809</f>
        <v>#REF!</v>
      </c>
      <c r="F809" s="54" t="e">
        <f>#REF!</f>
        <v>#REF!</v>
      </c>
      <c r="G809" s="54">
        <f>SUMIF(مرتجع!$D:$D,A809,مرتجع!$H:$H)</f>
        <v>0</v>
      </c>
      <c r="H809" s="54" t="e">
        <f>'الاجمالى المنصرف'!P809</f>
        <v>#REF!</v>
      </c>
      <c r="I809" s="58" t="e">
        <f t="shared" si="24"/>
        <v>#REF!</v>
      </c>
      <c r="J809" s="107"/>
      <c r="K809" s="38" t="e">
        <f t="shared" si="25"/>
        <v>#REF!</v>
      </c>
    </row>
    <row r="810" spans="1:11" ht="24.95" customHeight="1" thickTop="1" thickBot="1">
      <c r="A810" s="30">
        <v>807</v>
      </c>
      <c r="B810" s="30" t="s">
        <v>197</v>
      </c>
      <c r="C810" s="30"/>
      <c r="D810" s="38">
        <v>0</v>
      </c>
      <c r="E810" s="54" t="e">
        <f>'اجمالى الوارد'!P810</f>
        <v>#REF!</v>
      </c>
      <c r="F810" s="54" t="e">
        <f>#REF!</f>
        <v>#REF!</v>
      </c>
      <c r="G810" s="54">
        <f>SUMIF(مرتجع!$D:$D,A810,مرتجع!$H:$H)</f>
        <v>0</v>
      </c>
      <c r="H810" s="54" t="e">
        <f>'الاجمالى المنصرف'!P810</f>
        <v>#REF!</v>
      </c>
      <c r="I810" s="58" t="e">
        <f t="shared" si="24"/>
        <v>#REF!</v>
      </c>
      <c r="J810" s="107"/>
      <c r="K810" s="38" t="e">
        <f t="shared" si="25"/>
        <v>#REF!</v>
      </c>
    </row>
    <row r="811" spans="1:11" ht="24.95" customHeight="1" thickTop="1" thickBot="1">
      <c r="A811" s="30">
        <v>808</v>
      </c>
      <c r="B811" s="30" t="s">
        <v>197</v>
      </c>
      <c r="C811" s="30"/>
      <c r="D811" s="38">
        <v>0</v>
      </c>
      <c r="E811" s="54" t="e">
        <f>'اجمالى الوارد'!P811</f>
        <v>#REF!</v>
      </c>
      <c r="F811" s="54" t="e">
        <f>#REF!</f>
        <v>#REF!</v>
      </c>
      <c r="G811" s="54">
        <f>SUMIF(مرتجع!$D:$D,A811,مرتجع!$H:$H)</f>
        <v>0</v>
      </c>
      <c r="H811" s="54" t="e">
        <f>'الاجمالى المنصرف'!P811</f>
        <v>#REF!</v>
      </c>
      <c r="I811" s="58" t="e">
        <f t="shared" si="24"/>
        <v>#REF!</v>
      </c>
      <c r="J811" s="107"/>
      <c r="K811" s="38" t="e">
        <f t="shared" si="25"/>
        <v>#REF!</v>
      </c>
    </row>
    <row r="812" spans="1:11" ht="24.95" customHeight="1" thickTop="1" thickBot="1">
      <c r="A812" s="30">
        <v>809</v>
      </c>
      <c r="B812" s="30" t="s">
        <v>197</v>
      </c>
      <c r="C812" s="30"/>
      <c r="D812" s="38">
        <v>0</v>
      </c>
      <c r="E812" s="54" t="e">
        <f>'اجمالى الوارد'!P812</f>
        <v>#REF!</v>
      </c>
      <c r="F812" s="54" t="e">
        <f>#REF!</f>
        <v>#REF!</v>
      </c>
      <c r="G812" s="54">
        <f>SUMIF(مرتجع!$D:$D,A812,مرتجع!$H:$H)</f>
        <v>0</v>
      </c>
      <c r="H812" s="54" t="e">
        <f>'الاجمالى المنصرف'!P812</f>
        <v>#REF!</v>
      </c>
      <c r="I812" s="58" t="e">
        <f t="shared" si="24"/>
        <v>#REF!</v>
      </c>
      <c r="J812" s="107"/>
      <c r="K812" s="38" t="e">
        <f t="shared" si="25"/>
        <v>#REF!</v>
      </c>
    </row>
    <row r="813" spans="1:11" ht="24.95" customHeight="1" thickTop="1" thickBot="1">
      <c r="A813" s="30">
        <v>810</v>
      </c>
      <c r="B813" s="30" t="s">
        <v>197</v>
      </c>
      <c r="C813" s="30"/>
      <c r="D813" s="38">
        <v>0</v>
      </c>
      <c r="E813" s="54" t="e">
        <f>'اجمالى الوارد'!P813</f>
        <v>#REF!</v>
      </c>
      <c r="F813" s="54" t="e">
        <f>#REF!</f>
        <v>#REF!</v>
      </c>
      <c r="G813" s="54">
        <f>SUMIF(مرتجع!$D:$D,A813,مرتجع!$H:$H)</f>
        <v>0</v>
      </c>
      <c r="H813" s="54" t="e">
        <f>'الاجمالى المنصرف'!P813</f>
        <v>#REF!</v>
      </c>
      <c r="I813" s="58" t="e">
        <f t="shared" si="24"/>
        <v>#REF!</v>
      </c>
      <c r="J813" s="107"/>
      <c r="K813" s="38" t="e">
        <f t="shared" si="25"/>
        <v>#REF!</v>
      </c>
    </row>
    <row r="814" spans="1:11" ht="24.95" customHeight="1" thickTop="1" thickBot="1">
      <c r="A814" s="30">
        <v>811</v>
      </c>
      <c r="B814" s="30" t="s">
        <v>547</v>
      </c>
      <c r="C814" s="30" t="s">
        <v>549</v>
      </c>
      <c r="D814" s="38">
        <v>5250</v>
      </c>
      <c r="E814" s="54" t="e">
        <f>'اجمالى الوارد'!P814</f>
        <v>#REF!</v>
      </c>
      <c r="F814" s="54" t="e">
        <f>#REF!</f>
        <v>#REF!</v>
      </c>
      <c r="G814" s="54">
        <f>SUMIF(مرتجع!$D:$D,A814,مرتجع!$H:$H)</f>
        <v>1000</v>
      </c>
      <c r="H814" s="54" t="e">
        <f>'الاجمالى المنصرف'!P814</f>
        <v>#REF!</v>
      </c>
      <c r="I814" s="58" t="e">
        <f t="shared" si="24"/>
        <v>#REF!</v>
      </c>
      <c r="J814" s="107"/>
      <c r="K814" s="38" t="e">
        <f t="shared" si="25"/>
        <v>#REF!</v>
      </c>
    </row>
    <row r="815" spans="1:11" ht="24.95" customHeight="1" thickTop="1" thickBot="1">
      <c r="A815" s="30">
        <v>812</v>
      </c>
      <c r="B815" s="30" t="s">
        <v>709</v>
      </c>
      <c r="C815" s="30" t="s">
        <v>551</v>
      </c>
      <c r="D815" s="38">
        <v>4098</v>
      </c>
      <c r="E815" s="54" t="e">
        <f>'اجمالى الوارد'!P815</f>
        <v>#REF!</v>
      </c>
      <c r="F815" s="54" t="e">
        <f>#REF!</f>
        <v>#REF!</v>
      </c>
      <c r="G815" s="54">
        <f>SUMIF(مرتجع!$D:$D,A815,مرتجع!$H:$H)</f>
        <v>0</v>
      </c>
      <c r="H815" s="54" t="e">
        <f>'الاجمالى المنصرف'!P815</f>
        <v>#REF!</v>
      </c>
      <c r="I815" s="58" t="e">
        <f t="shared" si="24"/>
        <v>#REF!</v>
      </c>
      <c r="J815" s="107"/>
      <c r="K815" s="38" t="e">
        <f t="shared" si="25"/>
        <v>#REF!</v>
      </c>
    </row>
    <row r="816" spans="1:11" ht="24.95" customHeight="1" thickTop="1" thickBot="1">
      <c r="A816" s="30">
        <v>813</v>
      </c>
      <c r="B816" s="30" t="s">
        <v>552</v>
      </c>
      <c r="C816" s="30" t="s">
        <v>553</v>
      </c>
      <c r="D816" s="38">
        <f>150+3989</f>
        <v>4139</v>
      </c>
      <c r="E816" s="54" t="e">
        <f>'اجمالى الوارد'!P816</f>
        <v>#REF!</v>
      </c>
      <c r="F816" s="54" t="e">
        <f>#REF!</f>
        <v>#REF!</v>
      </c>
      <c r="G816" s="54">
        <f>SUMIF(مرتجع!$D:$D,A816,مرتجع!$H:$H)</f>
        <v>0</v>
      </c>
      <c r="H816" s="54" t="e">
        <f>'الاجمالى المنصرف'!P816</f>
        <v>#REF!</v>
      </c>
      <c r="I816" s="58" t="e">
        <f t="shared" si="24"/>
        <v>#REF!</v>
      </c>
      <c r="J816" s="107"/>
      <c r="K816" s="38" t="e">
        <f t="shared" si="25"/>
        <v>#REF!</v>
      </c>
    </row>
    <row r="817" spans="1:11" ht="24.95" customHeight="1" thickTop="1" thickBot="1">
      <c r="A817" s="30">
        <v>814</v>
      </c>
      <c r="B817" s="30" t="s">
        <v>554</v>
      </c>
      <c r="C817" s="30">
        <v>0</v>
      </c>
      <c r="D817" s="38">
        <v>0</v>
      </c>
      <c r="E817" s="54" t="e">
        <f>'اجمالى الوارد'!P817</f>
        <v>#REF!</v>
      </c>
      <c r="F817" s="54" t="e">
        <f>#REF!</f>
        <v>#REF!</v>
      </c>
      <c r="G817" s="54">
        <f>SUMIF(مرتجع!$D:$D,A817,مرتجع!$H:$H)</f>
        <v>0</v>
      </c>
      <c r="H817" s="54" t="e">
        <f>'الاجمالى المنصرف'!P817</f>
        <v>#REF!</v>
      </c>
      <c r="I817" s="58" t="e">
        <f t="shared" si="24"/>
        <v>#REF!</v>
      </c>
      <c r="J817" s="107"/>
      <c r="K817" s="38" t="e">
        <f t="shared" si="25"/>
        <v>#REF!</v>
      </c>
    </row>
    <row r="818" spans="1:11" ht="24.95" customHeight="1" thickTop="1" thickBot="1">
      <c r="A818" s="30">
        <v>815</v>
      </c>
      <c r="B818" s="30" t="s">
        <v>555</v>
      </c>
      <c r="C818" s="30">
        <v>0</v>
      </c>
      <c r="D818" s="38">
        <v>0</v>
      </c>
      <c r="E818" s="54" t="e">
        <f>'اجمالى الوارد'!P818</f>
        <v>#REF!</v>
      </c>
      <c r="F818" s="54" t="e">
        <f>#REF!</f>
        <v>#REF!</v>
      </c>
      <c r="G818" s="54">
        <f>SUMIF(مرتجع!$D:$D,A818,مرتجع!$H:$H)</f>
        <v>0</v>
      </c>
      <c r="H818" s="54" t="e">
        <f>'الاجمالى المنصرف'!P818</f>
        <v>#REF!</v>
      </c>
      <c r="I818" s="58" t="e">
        <f t="shared" si="24"/>
        <v>#REF!</v>
      </c>
      <c r="J818" s="107"/>
      <c r="K818" s="38" t="e">
        <f t="shared" si="25"/>
        <v>#REF!</v>
      </c>
    </row>
    <row r="819" spans="1:11" ht="24.95" customHeight="1" thickTop="1" thickBot="1">
      <c r="A819" s="30">
        <v>816</v>
      </c>
      <c r="B819" s="30" t="s">
        <v>710</v>
      </c>
      <c r="C819" s="30"/>
      <c r="D819" s="38">
        <v>0</v>
      </c>
      <c r="E819" s="54" t="e">
        <f>'اجمالى الوارد'!P819</f>
        <v>#REF!</v>
      </c>
      <c r="F819" s="54" t="e">
        <f>#REF!</f>
        <v>#REF!</v>
      </c>
      <c r="G819" s="54">
        <f>SUMIF(مرتجع!$D:$D,A819,مرتجع!$H:$H)</f>
        <v>0</v>
      </c>
      <c r="H819" s="54" t="e">
        <f>'الاجمالى المنصرف'!P819</f>
        <v>#REF!</v>
      </c>
      <c r="I819" s="58" t="e">
        <f t="shared" si="24"/>
        <v>#REF!</v>
      </c>
      <c r="J819" s="107"/>
      <c r="K819" s="38" t="e">
        <f t="shared" si="25"/>
        <v>#REF!</v>
      </c>
    </row>
    <row r="820" spans="1:11" ht="24.95" customHeight="1" thickTop="1" thickBot="1">
      <c r="A820" s="30">
        <v>817</v>
      </c>
      <c r="B820" s="30" t="s">
        <v>197</v>
      </c>
      <c r="C820" s="30"/>
      <c r="D820" s="38">
        <v>0</v>
      </c>
      <c r="E820" s="54" t="e">
        <f>'اجمالى الوارد'!P820</f>
        <v>#REF!</v>
      </c>
      <c r="F820" s="54" t="e">
        <f>#REF!</f>
        <v>#REF!</v>
      </c>
      <c r="G820" s="54">
        <f>SUMIF(مرتجع!$D:$D,A820,مرتجع!$H:$H)</f>
        <v>0</v>
      </c>
      <c r="H820" s="54" t="e">
        <f>'الاجمالى المنصرف'!P820</f>
        <v>#REF!</v>
      </c>
      <c r="I820" s="58" t="e">
        <f t="shared" si="24"/>
        <v>#REF!</v>
      </c>
      <c r="J820" s="107"/>
      <c r="K820" s="38" t="e">
        <f t="shared" si="25"/>
        <v>#REF!</v>
      </c>
    </row>
    <row r="821" spans="1:11" ht="24.95" customHeight="1" thickTop="1" thickBot="1">
      <c r="A821" s="30">
        <v>818</v>
      </c>
      <c r="B821" s="30" t="s">
        <v>197</v>
      </c>
      <c r="C821" s="30"/>
      <c r="D821" s="38">
        <v>0</v>
      </c>
      <c r="E821" s="54" t="e">
        <f>'اجمالى الوارد'!P821</f>
        <v>#REF!</v>
      </c>
      <c r="F821" s="54" t="e">
        <f>#REF!</f>
        <v>#REF!</v>
      </c>
      <c r="G821" s="54">
        <f>SUMIF(مرتجع!$D:$D,A821,مرتجع!$H:$H)</f>
        <v>0</v>
      </c>
      <c r="H821" s="54" t="e">
        <f>'الاجمالى المنصرف'!P821</f>
        <v>#REF!</v>
      </c>
      <c r="I821" s="58" t="e">
        <f t="shared" si="24"/>
        <v>#REF!</v>
      </c>
      <c r="J821" s="107"/>
      <c r="K821" s="38" t="e">
        <f t="shared" si="25"/>
        <v>#REF!</v>
      </c>
    </row>
    <row r="822" spans="1:11" ht="24.95" customHeight="1" thickTop="1" thickBot="1">
      <c r="A822" s="30">
        <v>819</v>
      </c>
      <c r="B822" s="30" t="s">
        <v>197</v>
      </c>
      <c r="C822" s="30"/>
      <c r="D822" s="38">
        <v>0</v>
      </c>
      <c r="E822" s="54" t="e">
        <f>'اجمالى الوارد'!P822</f>
        <v>#REF!</v>
      </c>
      <c r="F822" s="54" t="e">
        <f>#REF!</f>
        <v>#REF!</v>
      </c>
      <c r="G822" s="54">
        <f>SUMIF(مرتجع!$D:$D,A822,مرتجع!$H:$H)</f>
        <v>0</v>
      </c>
      <c r="H822" s="54" t="e">
        <f>'الاجمالى المنصرف'!P822</f>
        <v>#REF!</v>
      </c>
      <c r="I822" s="58" t="e">
        <f t="shared" si="24"/>
        <v>#REF!</v>
      </c>
      <c r="J822" s="107"/>
      <c r="K822" s="38" t="e">
        <f t="shared" si="25"/>
        <v>#REF!</v>
      </c>
    </row>
    <row r="823" spans="1:11" ht="24.95" customHeight="1" thickTop="1" thickBot="1">
      <c r="A823" s="30">
        <v>820</v>
      </c>
      <c r="B823" s="30" t="s">
        <v>197</v>
      </c>
      <c r="C823" s="30"/>
      <c r="D823" s="38">
        <v>0</v>
      </c>
      <c r="E823" s="54" t="e">
        <f>'اجمالى الوارد'!P823</f>
        <v>#REF!</v>
      </c>
      <c r="F823" s="54" t="e">
        <f>#REF!</f>
        <v>#REF!</v>
      </c>
      <c r="G823" s="54">
        <f>SUMIF(مرتجع!$D:$D,A823,مرتجع!$H:$H)</f>
        <v>0</v>
      </c>
      <c r="H823" s="54" t="e">
        <f>'الاجمالى المنصرف'!P823</f>
        <v>#REF!</v>
      </c>
      <c r="I823" s="58" t="e">
        <f t="shared" si="24"/>
        <v>#REF!</v>
      </c>
      <c r="J823" s="107"/>
      <c r="K823" s="38" t="e">
        <f t="shared" si="25"/>
        <v>#REF!</v>
      </c>
    </row>
    <row r="824" spans="1:11" ht="24.95" customHeight="1" thickTop="1" thickBot="1">
      <c r="A824" s="30">
        <v>821</v>
      </c>
      <c r="B824" s="30" t="s">
        <v>595</v>
      </c>
      <c r="C824" s="30"/>
      <c r="D824" s="38">
        <v>20</v>
      </c>
      <c r="E824" s="54" t="e">
        <f>'اجمالى الوارد'!P824</f>
        <v>#REF!</v>
      </c>
      <c r="F824" s="54" t="e">
        <f>#REF!</f>
        <v>#REF!</v>
      </c>
      <c r="G824" s="54">
        <f>SUMIF(مرتجع!$D:$D,A824,مرتجع!$H:$H)</f>
        <v>0</v>
      </c>
      <c r="H824" s="54" t="e">
        <f>'الاجمالى المنصرف'!P824</f>
        <v>#REF!</v>
      </c>
      <c r="I824" s="58" t="e">
        <f t="shared" si="24"/>
        <v>#REF!</v>
      </c>
      <c r="J824" s="107"/>
      <c r="K824" s="38" t="e">
        <f t="shared" si="25"/>
        <v>#REF!</v>
      </c>
    </row>
    <row r="825" spans="1:11" ht="24.95" customHeight="1" thickTop="1" thickBot="1">
      <c r="A825" s="30">
        <v>822</v>
      </c>
      <c r="B825" s="30" t="s">
        <v>596</v>
      </c>
      <c r="C825" s="30"/>
      <c r="D825" s="38"/>
      <c r="E825" s="54" t="e">
        <f>'اجمالى الوارد'!P825</f>
        <v>#REF!</v>
      </c>
      <c r="F825" s="54" t="e">
        <f>#REF!</f>
        <v>#REF!</v>
      </c>
      <c r="G825" s="54">
        <f>SUMIF(مرتجع!$D:$D,A825,مرتجع!$H:$H)</f>
        <v>0</v>
      </c>
      <c r="H825" s="54" t="e">
        <f>'الاجمالى المنصرف'!P825</f>
        <v>#REF!</v>
      </c>
      <c r="I825" s="58" t="e">
        <f t="shared" si="24"/>
        <v>#REF!</v>
      </c>
      <c r="J825" s="107"/>
      <c r="K825" s="38" t="e">
        <f t="shared" si="25"/>
        <v>#REF!</v>
      </c>
    </row>
    <row r="826" spans="1:11" ht="24.95" customHeight="1" thickTop="1" thickBot="1">
      <c r="A826" s="30">
        <v>823</v>
      </c>
      <c r="B826" s="30"/>
      <c r="C826" s="30"/>
      <c r="D826" s="38"/>
      <c r="E826" s="54" t="e">
        <f>'اجمالى الوارد'!P826</f>
        <v>#REF!</v>
      </c>
      <c r="F826" s="54" t="e">
        <f>#REF!</f>
        <v>#REF!</v>
      </c>
      <c r="G826" s="54">
        <f>SUMIF(مرتجع!$D:$D,A826,مرتجع!$H:$H)</f>
        <v>0</v>
      </c>
      <c r="H826" s="54" t="e">
        <f>'الاجمالى المنصرف'!P826</f>
        <v>#REF!</v>
      </c>
      <c r="I826" s="58" t="e">
        <f t="shared" si="24"/>
        <v>#REF!</v>
      </c>
      <c r="J826" s="107"/>
      <c r="K826" s="38" t="e">
        <f t="shared" si="25"/>
        <v>#REF!</v>
      </c>
    </row>
    <row r="827" spans="1:11" ht="24.95" customHeight="1" thickTop="1" thickBot="1">
      <c r="A827" s="30">
        <v>824</v>
      </c>
      <c r="B827" s="30"/>
      <c r="C827" s="30"/>
      <c r="D827" s="38"/>
      <c r="E827" s="54" t="e">
        <f>'اجمالى الوارد'!P827</f>
        <v>#REF!</v>
      </c>
      <c r="F827" s="54" t="e">
        <f>#REF!</f>
        <v>#REF!</v>
      </c>
      <c r="G827" s="54">
        <f>SUMIF(مرتجع!$D:$D,A827,مرتجع!$H:$H)</f>
        <v>0</v>
      </c>
      <c r="H827" s="54" t="e">
        <f>'الاجمالى المنصرف'!P827</f>
        <v>#REF!</v>
      </c>
      <c r="I827" s="58" t="e">
        <f t="shared" si="24"/>
        <v>#REF!</v>
      </c>
      <c r="J827" s="107"/>
      <c r="K827" s="38" t="e">
        <f t="shared" si="25"/>
        <v>#REF!</v>
      </c>
    </row>
    <row r="828" spans="1:11" ht="24.95" customHeight="1" thickTop="1" thickBot="1">
      <c r="A828" s="30">
        <v>825</v>
      </c>
      <c r="B828" s="30"/>
      <c r="C828" s="30"/>
      <c r="D828" s="38"/>
      <c r="E828" s="54" t="e">
        <f>'اجمالى الوارد'!P828</f>
        <v>#REF!</v>
      </c>
      <c r="F828" s="54" t="e">
        <f>#REF!</f>
        <v>#REF!</v>
      </c>
      <c r="G828" s="54">
        <f>SUMIF(مرتجع!$D:$D,A828,مرتجع!$H:$H)</f>
        <v>0</v>
      </c>
      <c r="H828" s="54" t="e">
        <f>'الاجمالى المنصرف'!P828</f>
        <v>#REF!</v>
      </c>
      <c r="I828" s="58" t="e">
        <f t="shared" si="24"/>
        <v>#REF!</v>
      </c>
      <c r="J828" s="107"/>
      <c r="K828" s="38" t="e">
        <f t="shared" si="25"/>
        <v>#REF!</v>
      </c>
    </row>
    <row r="829" spans="1:11" ht="24.95" customHeight="1" thickTop="1" thickBot="1">
      <c r="A829" s="30">
        <v>826</v>
      </c>
      <c r="B829" s="30"/>
      <c r="C829" s="30"/>
      <c r="D829" s="38"/>
      <c r="E829" s="54" t="e">
        <f>'اجمالى الوارد'!P829</f>
        <v>#REF!</v>
      </c>
      <c r="F829" s="54" t="e">
        <f>#REF!</f>
        <v>#REF!</v>
      </c>
      <c r="G829" s="54">
        <f>SUMIF(مرتجع!$D:$D,A829,مرتجع!$H:$H)</f>
        <v>0</v>
      </c>
      <c r="H829" s="54" t="e">
        <f>'الاجمالى المنصرف'!P829</f>
        <v>#REF!</v>
      </c>
      <c r="I829" s="58" t="e">
        <f t="shared" si="24"/>
        <v>#REF!</v>
      </c>
      <c r="J829" s="107"/>
      <c r="K829" s="38" t="e">
        <f t="shared" si="25"/>
        <v>#REF!</v>
      </c>
    </row>
    <row r="830" spans="1:11" ht="24.95" customHeight="1" thickTop="1" thickBot="1">
      <c r="A830" s="30">
        <v>827</v>
      </c>
      <c r="B830" s="30"/>
      <c r="C830" s="30"/>
      <c r="D830" s="38"/>
      <c r="E830" s="54" t="e">
        <f>'اجمالى الوارد'!P830</f>
        <v>#REF!</v>
      </c>
      <c r="F830" s="54" t="e">
        <f>#REF!</f>
        <v>#REF!</v>
      </c>
      <c r="G830" s="54">
        <f>SUMIF(مرتجع!$D:$D,A830,مرتجع!$H:$H)</f>
        <v>0</v>
      </c>
      <c r="H830" s="54" t="e">
        <f>'الاجمالى المنصرف'!P830</f>
        <v>#REF!</v>
      </c>
      <c r="I830" s="58" t="e">
        <f t="shared" si="24"/>
        <v>#REF!</v>
      </c>
      <c r="J830" s="107"/>
      <c r="K830" s="38" t="e">
        <f t="shared" si="25"/>
        <v>#REF!</v>
      </c>
    </row>
    <row r="831" spans="1:11" ht="24.95" customHeight="1" thickTop="1" thickBot="1">
      <c r="A831" s="30">
        <v>828</v>
      </c>
      <c r="B831" s="30"/>
      <c r="C831" s="30"/>
      <c r="D831" s="38"/>
      <c r="E831" s="54" t="e">
        <f>'اجمالى الوارد'!P831</f>
        <v>#REF!</v>
      </c>
      <c r="F831" s="54" t="e">
        <f>#REF!</f>
        <v>#REF!</v>
      </c>
      <c r="G831" s="54">
        <f>SUMIF(مرتجع!$D:$D,A831,مرتجع!$H:$H)</f>
        <v>0</v>
      </c>
      <c r="H831" s="54" t="e">
        <f>'الاجمالى المنصرف'!P831</f>
        <v>#REF!</v>
      </c>
      <c r="I831" s="58" t="e">
        <f t="shared" si="24"/>
        <v>#REF!</v>
      </c>
      <c r="J831" s="107"/>
      <c r="K831" s="38" t="e">
        <f t="shared" si="25"/>
        <v>#REF!</v>
      </c>
    </row>
    <row r="832" spans="1:11" ht="24.95" customHeight="1" thickTop="1" thickBot="1">
      <c r="A832" s="30">
        <v>829</v>
      </c>
      <c r="B832" s="30"/>
      <c r="C832" s="30"/>
      <c r="D832" s="38"/>
      <c r="E832" s="54" t="e">
        <f>'اجمالى الوارد'!P832</f>
        <v>#REF!</v>
      </c>
      <c r="F832" s="54" t="e">
        <f>#REF!</f>
        <v>#REF!</v>
      </c>
      <c r="G832" s="54">
        <f>SUMIF(مرتجع!$D:$D,A832,مرتجع!$H:$H)</f>
        <v>0</v>
      </c>
      <c r="H832" s="54" t="e">
        <f>'الاجمالى المنصرف'!P832</f>
        <v>#REF!</v>
      </c>
      <c r="I832" s="58" t="e">
        <f t="shared" si="24"/>
        <v>#REF!</v>
      </c>
      <c r="J832" s="107"/>
      <c r="K832" s="38" t="e">
        <f t="shared" si="25"/>
        <v>#REF!</v>
      </c>
    </row>
    <row r="833" spans="1:11" ht="24.95" customHeight="1" thickTop="1" thickBot="1">
      <c r="A833" s="30">
        <v>830</v>
      </c>
      <c r="B833" s="30"/>
      <c r="C833" s="30"/>
      <c r="D833" s="38"/>
      <c r="E833" s="54" t="e">
        <f>'اجمالى الوارد'!P833</f>
        <v>#REF!</v>
      </c>
      <c r="F833" s="54" t="e">
        <f>#REF!</f>
        <v>#REF!</v>
      </c>
      <c r="G833" s="54">
        <f>SUMIF(مرتجع!$D:$D,A833,مرتجع!$H:$H)</f>
        <v>0</v>
      </c>
      <c r="H833" s="54" t="e">
        <f>'الاجمالى المنصرف'!P833</f>
        <v>#REF!</v>
      </c>
      <c r="I833" s="58" t="e">
        <f t="shared" si="24"/>
        <v>#REF!</v>
      </c>
      <c r="J833" s="107"/>
      <c r="K833" s="38" t="e">
        <f t="shared" si="25"/>
        <v>#REF!</v>
      </c>
    </row>
    <row r="834" spans="1:11" ht="24.95" customHeight="1" thickTop="1" thickBot="1">
      <c r="A834" s="30">
        <v>831</v>
      </c>
      <c r="B834" s="30"/>
      <c r="C834" s="30"/>
      <c r="D834" s="38"/>
      <c r="E834" s="54" t="e">
        <f>'اجمالى الوارد'!P834</f>
        <v>#REF!</v>
      </c>
      <c r="F834" s="54" t="e">
        <f>#REF!</f>
        <v>#REF!</v>
      </c>
      <c r="G834" s="54">
        <f>SUMIF(مرتجع!$D:$D,A834,مرتجع!$H:$H)</f>
        <v>0</v>
      </c>
      <c r="H834" s="54" t="e">
        <f>'الاجمالى المنصرف'!P834</f>
        <v>#REF!</v>
      </c>
      <c r="I834" s="58" t="e">
        <f t="shared" si="24"/>
        <v>#REF!</v>
      </c>
      <c r="J834" s="107"/>
      <c r="K834" s="38" t="e">
        <f t="shared" si="25"/>
        <v>#REF!</v>
      </c>
    </row>
    <row r="835" spans="1:11" ht="24.95" customHeight="1" thickTop="1" thickBot="1">
      <c r="A835" s="30">
        <v>832</v>
      </c>
      <c r="B835" s="30"/>
      <c r="C835" s="30"/>
      <c r="D835" s="38"/>
      <c r="E835" s="54" t="e">
        <f>'اجمالى الوارد'!P835</f>
        <v>#REF!</v>
      </c>
      <c r="F835" s="54" t="e">
        <f>#REF!</f>
        <v>#REF!</v>
      </c>
      <c r="G835" s="54">
        <f>SUMIF(مرتجع!$D:$D,A835,مرتجع!$H:$H)</f>
        <v>0</v>
      </c>
      <c r="H835" s="54" t="e">
        <f>'الاجمالى المنصرف'!P835</f>
        <v>#REF!</v>
      </c>
      <c r="I835" s="58" t="e">
        <f t="shared" si="24"/>
        <v>#REF!</v>
      </c>
      <c r="J835" s="107"/>
      <c r="K835" s="38" t="e">
        <f t="shared" si="25"/>
        <v>#REF!</v>
      </c>
    </row>
    <row r="836" spans="1:11" ht="24.95" customHeight="1" thickTop="1" thickBot="1">
      <c r="A836" s="30">
        <v>833</v>
      </c>
      <c r="B836" s="30"/>
      <c r="C836" s="30"/>
      <c r="D836" s="38"/>
      <c r="E836" s="54" t="e">
        <f>'اجمالى الوارد'!P836</f>
        <v>#REF!</v>
      </c>
      <c r="F836" s="54" t="e">
        <f>#REF!</f>
        <v>#REF!</v>
      </c>
      <c r="G836" s="54">
        <f>SUMIF(مرتجع!$D:$D,A836,مرتجع!$H:$H)</f>
        <v>0</v>
      </c>
      <c r="H836" s="54" t="e">
        <f>'الاجمالى المنصرف'!P836</f>
        <v>#REF!</v>
      </c>
      <c r="I836" s="58" t="e">
        <f t="shared" si="24"/>
        <v>#REF!</v>
      </c>
      <c r="J836" s="107"/>
      <c r="K836" s="38" t="e">
        <f t="shared" si="25"/>
        <v>#REF!</v>
      </c>
    </row>
    <row r="837" spans="1:11" ht="24.95" customHeight="1" thickTop="1" thickBot="1">
      <c r="A837" s="30">
        <v>834</v>
      </c>
      <c r="B837" s="30"/>
      <c r="C837" s="30"/>
      <c r="D837" s="38"/>
      <c r="E837" s="54" t="e">
        <f>'اجمالى الوارد'!P837</f>
        <v>#REF!</v>
      </c>
      <c r="F837" s="54" t="e">
        <f>#REF!</f>
        <v>#REF!</v>
      </c>
      <c r="G837" s="54">
        <f>SUMIF(مرتجع!$D:$D,A837,مرتجع!$H:$H)</f>
        <v>0</v>
      </c>
      <c r="H837" s="54" t="e">
        <f>'الاجمالى المنصرف'!P837</f>
        <v>#REF!</v>
      </c>
      <c r="I837" s="58" t="e">
        <f t="shared" ref="I837:I900" si="26">D837+E837+F837+G837-H837</f>
        <v>#REF!</v>
      </c>
      <c r="J837" s="107"/>
      <c r="K837" s="38" t="e">
        <f t="shared" ref="K837:K900" si="27">I837*J837</f>
        <v>#REF!</v>
      </c>
    </row>
    <row r="838" spans="1:11" ht="24.95" customHeight="1" thickTop="1" thickBot="1">
      <c r="A838" s="30">
        <v>835</v>
      </c>
      <c r="B838" s="30"/>
      <c r="C838" s="30"/>
      <c r="D838" s="38"/>
      <c r="E838" s="54" t="e">
        <f>'اجمالى الوارد'!P838</f>
        <v>#REF!</v>
      </c>
      <c r="F838" s="54" t="e">
        <f>#REF!</f>
        <v>#REF!</v>
      </c>
      <c r="G838" s="54">
        <f>SUMIF(مرتجع!$D:$D,A838,مرتجع!$H:$H)</f>
        <v>0</v>
      </c>
      <c r="H838" s="54" t="e">
        <f>'الاجمالى المنصرف'!P838</f>
        <v>#REF!</v>
      </c>
      <c r="I838" s="58" t="e">
        <f t="shared" si="26"/>
        <v>#REF!</v>
      </c>
      <c r="J838" s="107"/>
      <c r="K838" s="38" t="e">
        <f t="shared" si="27"/>
        <v>#REF!</v>
      </c>
    </row>
    <row r="839" spans="1:11" ht="24.95" customHeight="1" thickTop="1" thickBot="1">
      <c r="A839" s="30">
        <v>836</v>
      </c>
      <c r="B839" s="30"/>
      <c r="C839" s="30"/>
      <c r="D839" s="38"/>
      <c r="E839" s="54" t="e">
        <f>'اجمالى الوارد'!P839</f>
        <v>#REF!</v>
      </c>
      <c r="F839" s="54" t="e">
        <f>#REF!</f>
        <v>#REF!</v>
      </c>
      <c r="G839" s="54">
        <f>SUMIF(مرتجع!$D:$D,A839,مرتجع!$H:$H)</f>
        <v>0</v>
      </c>
      <c r="H839" s="54" t="e">
        <f>'الاجمالى المنصرف'!P839</f>
        <v>#REF!</v>
      </c>
      <c r="I839" s="58" t="e">
        <f t="shared" si="26"/>
        <v>#REF!</v>
      </c>
      <c r="J839" s="107"/>
      <c r="K839" s="38" t="e">
        <f t="shared" si="27"/>
        <v>#REF!</v>
      </c>
    </row>
    <row r="840" spans="1:11" ht="24.95" customHeight="1" thickTop="1" thickBot="1">
      <c r="A840" s="30">
        <v>837</v>
      </c>
      <c r="B840" s="30"/>
      <c r="C840" s="30"/>
      <c r="D840" s="38"/>
      <c r="E840" s="54" t="e">
        <f>'اجمالى الوارد'!P840</f>
        <v>#REF!</v>
      </c>
      <c r="F840" s="54" t="e">
        <f>#REF!</f>
        <v>#REF!</v>
      </c>
      <c r="G840" s="54">
        <f>SUMIF(مرتجع!$D:$D,A840,مرتجع!$H:$H)</f>
        <v>0</v>
      </c>
      <c r="H840" s="54" t="e">
        <f>'الاجمالى المنصرف'!P840</f>
        <v>#REF!</v>
      </c>
      <c r="I840" s="58" t="e">
        <f t="shared" si="26"/>
        <v>#REF!</v>
      </c>
      <c r="J840" s="107"/>
      <c r="K840" s="38" t="e">
        <f t="shared" si="27"/>
        <v>#REF!</v>
      </c>
    </row>
    <row r="841" spans="1:11" ht="24.95" customHeight="1" thickTop="1" thickBot="1">
      <c r="A841" s="30">
        <v>838</v>
      </c>
      <c r="B841" s="30"/>
      <c r="C841" s="30"/>
      <c r="D841" s="38"/>
      <c r="E841" s="54" t="e">
        <f>'اجمالى الوارد'!P841</f>
        <v>#REF!</v>
      </c>
      <c r="F841" s="54" t="e">
        <f>#REF!</f>
        <v>#REF!</v>
      </c>
      <c r="G841" s="54">
        <f>SUMIF(مرتجع!$D:$D,A841,مرتجع!$H:$H)</f>
        <v>0</v>
      </c>
      <c r="H841" s="54" t="e">
        <f>'الاجمالى المنصرف'!P841</f>
        <v>#REF!</v>
      </c>
      <c r="I841" s="58" t="e">
        <f t="shared" si="26"/>
        <v>#REF!</v>
      </c>
      <c r="J841" s="107"/>
      <c r="K841" s="38" t="e">
        <f t="shared" si="27"/>
        <v>#REF!</v>
      </c>
    </row>
    <row r="842" spans="1:11" ht="24.95" customHeight="1" thickTop="1" thickBot="1">
      <c r="A842" s="30">
        <v>839</v>
      </c>
      <c r="B842" s="30"/>
      <c r="C842" s="30"/>
      <c r="D842" s="38"/>
      <c r="E842" s="54" t="e">
        <f>'اجمالى الوارد'!P842</f>
        <v>#REF!</v>
      </c>
      <c r="F842" s="54" t="e">
        <f>#REF!</f>
        <v>#REF!</v>
      </c>
      <c r="G842" s="54">
        <f>SUMIF(مرتجع!$D:$D,A842,مرتجع!$H:$H)</f>
        <v>0</v>
      </c>
      <c r="H842" s="54" t="e">
        <f>'الاجمالى المنصرف'!P842</f>
        <v>#REF!</v>
      </c>
      <c r="I842" s="58" t="e">
        <f t="shared" si="26"/>
        <v>#REF!</v>
      </c>
      <c r="J842" s="107"/>
      <c r="K842" s="38" t="e">
        <f t="shared" si="27"/>
        <v>#REF!</v>
      </c>
    </row>
    <row r="843" spans="1:11" ht="24.95" customHeight="1" thickTop="1" thickBot="1">
      <c r="A843" s="30">
        <v>840</v>
      </c>
      <c r="B843" s="30"/>
      <c r="C843" s="30"/>
      <c r="D843" s="38"/>
      <c r="E843" s="54" t="e">
        <f>'اجمالى الوارد'!P843</f>
        <v>#REF!</v>
      </c>
      <c r="F843" s="54" t="e">
        <f>#REF!</f>
        <v>#REF!</v>
      </c>
      <c r="G843" s="54">
        <f>SUMIF(مرتجع!$D:$D,A843,مرتجع!$H:$H)</f>
        <v>0</v>
      </c>
      <c r="H843" s="54" t="e">
        <f>'الاجمالى المنصرف'!P843</f>
        <v>#REF!</v>
      </c>
      <c r="I843" s="58" t="e">
        <f t="shared" si="26"/>
        <v>#REF!</v>
      </c>
      <c r="J843" s="107"/>
      <c r="K843" s="38" t="e">
        <f t="shared" si="27"/>
        <v>#REF!</v>
      </c>
    </row>
    <row r="844" spans="1:11" ht="24.95" customHeight="1" thickTop="1" thickBot="1">
      <c r="A844" s="30">
        <v>841</v>
      </c>
      <c r="B844" s="30"/>
      <c r="C844" s="30"/>
      <c r="D844" s="38"/>
      <c r="E844" s="54" t="e">
        <f>'اجمالى الوارد'!P844</f>
        <v>#REF!</v>
      </c>
      <c r="F844" s="54" t="e">
        <f>#REF!</f>
        <v>#REF!</v>
      </c>
      <c r="G844" s="54">
        <f>SUMIF(مرتجع!$D:$D,A844,مرتجع!$H:$H)</f>
        <v>0</v>
      </c>
      <c r="H844" s="54" t="e">
        <f>'الاجمالى المنصرف'!P844</f>
        <v>#REF!</v>
      </c>
      <c r="I844" s="58" t="e">
        <f t="shared" si="26"/>
        <v>#REF!</v>
      </c>
      <c r="J844" s="107"/>
      <c r="K844" s="38" t="e">
        <f t="shared" si="27"/>
        <v>#REF!</v>
      </c>
    </row>
    <row r="845" spans="1:11" ht="24.95" customHeight="1" thickTop="1" thickBot="1">
      <c r="A845" s="30">
        <v>842</v>
      </c>
      <c r="B845" s="30"/>
      <c r="C845" s="30"/>
      <c r="D845" s="38"/>
      <c r="E845" s="54" t="e">
        <f>'اجمالى الوارد'!P845</f>
        <v>#REF!</v>
      </c>
      <c r="F845" s="54" t="e">
        <f>#REF!</f>
        <v>#REF!</v>
      </c>
      <c r="G845" s="54">
        <f>SUMIF(مرتجع!$D:$D,A845,مرتجع!$H:$H)</f>
        <v>0</v>
      </c>
      <c r="H845" s="54" t="e">
        <f>'الاجمالى المنصرف'!P845</f>
        <v>#REF!</v>
      </c>
      <c r="I845" s="58" t="e">
        <f t="shared" si="26"/>
        <v>#REF!</v>
      </c>
      <c r="J845" s="107"/>
      <c r="K845" s="38" t="e">
        <f t="shared" si="27"/>
        <v>#REF!</v>
      </c>
    </row>
    <row r="846" spans="1:11" ht="24.95" customHeight="1" thickTop="1" thickBot="1">
      <c r="A846" s="30">
        <v>843</v>
      </c>
      <c r="B846" s="30"/>
      <c r="C846" s="30"/>
      <c r="D846" s="38"/>
      <c r="E846" s="54" t="e">
        <f>'اجمالى الوارد'!P846</f>
        <v>#REF!</v>
      </c>
      <c r="F846" s="54" t="e">
        <f>#REF!</f>
        <v>#REF!</v>
      </c>
      <c r="G846" s="54">
        <f>SUMIF(مرتجع!$D:$D,A846,مرتجع!$H:$H)</f>
        <v>0</v>
      </c>
      <c r="H846" s="54" t="e">
        <f>'الاجمالى المنصرف'!P846</f>
        <v>#REF!</v>
      </c>
      <c r="I846" s="58" t="e">
        <f t="shared" si="26"/>
        <v>#REF!</v>
      </c>
      <c r="J846" s="107"/>
      <c r="K846" s="38" t="e">
        <f t="shared" si="27"/>
        <v>#REF!</v>
      </c>
    </row>
    <row r="847" spans="1:11" ht="24.95" customHeight="1" thickTop="1" thickBot="1">
      <c r="A847" s="30">
        <v>844</v>
      </c>
      <c r="B847" s="30"/>
      <c r="C847" s="30"/>
      <c r="D847" s="38"/>
      <c r="E847" s="54" t="e">
        <f>'اجمالى الوارد'!P847</f>
        <v>#REF!</v>
      </c>
      <c r="F847" s="54" t="e">
        <f>#REF!</f>
        <v>#REF!</v>
      </c>
      <c r="G847" s="54">
        <f>SUMIF(مرتجع!$D:$D,A847,مرتجع!$H:$H)</f>
        <v>0</v>
      </c>
      <c r="H847" s="54" t="e">
        <f>'الاجمالى المنصرف'!P847</f>
        <v>#REF!</v>
      </c>
      <c r="I847" s="58" t="e">
        <f t="shared" si="26"/>
        <v>#REF!</v>
      </c>
      <c r="J847" s="107"/>
      <c r="K847" s="38" t="e">
        <f t="shared" si="27"/>
        <v>#REF!</v>
      </c>
    </row>
    <row r="848" spans="1:11" ht="24.95" customHeight="1" thickTop="1" thickBot="1">
      <c r="A848" s="30">
        <v>845</v>
      </c>
      <c r="B848" s="30"/>
      <c r="C848" s="30"/>
      <c r="D848" s="38"/>
      <c r="E848" s="54" t="e">
        <f>'اجمالى الوارد'!P848</f>
        <v>#REF!</v>
      </c>
      <c r="F848" s="54" t="e">
        <f>#REF!</f>
        <v>#REF!</v>
      </c>
      <c r="G848" s="54">
        <f>SUMIF(مرتجع!$D:$D,A848,مرتجع!$H:$H)</f>
        <v>0</v>
      </c>
      <c r="H848" s="54" t="e">
        <f>'الاجمالى المنصرف'!P848</f>
        <v>#REF!</v>
      </c>
      <c r="I848" s="58" t="e">
        <f t="shared" si="26"/>
        <v>#REF!</v>
      </c>
      <c r="J848" s="107"/>
      <c r="K848" s="38" t="e">
        <f t="shared" si="27"/>
        <v>#REF!</v>
      </c>
    </row>
    <row r="849" spans="1:11" ht="24.95" customHeight="1" thickTop="1" thickBot="1">
      <c r="A849" s="30">
        <v>846</v>
      </c>
      <c r="B849" s="30"/>
      <c r="C849" s="30"/>
      <c r="D849" s="38"/>
      <c r="E849" s="54" t="e">
        <f>'اجمالى الوارد'!P849</f>
        <v>#REF!</v>
      </c>
      <c r="F849" s="54" t="e">
        <f>#REF!</f>
        <v>#REF!</v>
      </c>
      <c r="G849" s="54">
        <f>SUMIF(مرتجع!$D:$D,A849,مرتجع!$H:$H)</f>
        <v>0</v>
      </c>
      <c r="H849" s="54" t="e">
        <f>'الاجمالى المنصرف'!P849</f>
        <v>#REF!</v>
      </c>
      <c r="I849" s="58" t="e">
        <f t="shared" si="26"/>
        <v>#REF!</v>
      </c>
      <c r="J849" s="107"/>
      <c r="K849" s="38" t="e">
        <f t="shared" si="27"/>
        <v>#REF!</v>
      </c>
    </row>
    <row r="850" spans="1:11" ht="24.95" customHeight="1" thickTop="1" thickBot="1">
      <c r="A850" s="30">
        <v>847</v>
      </c>
      <c r="B850" s="30"/>
      <c r="C850" s="30"/>
      <c r="D850" s="38"/>
      <c r="E850" s="54" t="e">
        <f>'اجمالى الوارد'!P850</f>
        <v>#REF!</v>
      </c>
      <c r="F850" s="54" t="e">
        <f>#REF!</f>
        <v>#REF!</v>
      </c>
      <c r="G850" s="54">
        <f>SUMIF(مرتجع!$D:$D,A850,مرتجع!$H:$H)</f>
        <v>0</v>
      </c>
      <c r="H850" s="54" t="e">
        <f>'الاجمالى المنصرف'!P850</f>
        <v>#REF!</v>
      </c>
      <c r="I850" s="58" t="e">
        <f t="shared" si="26"/>
        <v>#REF!</v>
      </c>
      <c r="J850" s="107"/>
      <c r="K850" s="38" t="e">
        <f t="shared" si="27"/>
        <v>#REF!</v>
      </c>
    </row>
    <row r="851" spans="1:11" ht="24.95" customHeight="1" thickTop="1" thickBot="1">
      <c r="A851" s="30">
        <v>848</v>
      </c>
      <c r="B851" s="30"/>
      <c r="C851" s="30"/>
      <c r="D851" s="38"/>
      <c r="E851" s="54" t="e">
        <f>'اجمالى الوارد'!P851</f>
        <v>#REF!</v>
      </c>
      <c r="F851" s="54" t="e">
        <f>#REF!</f>
        <v>#REF!</v>
      </c>
      <c r="G851" s="54">
        <f>SUMIF(مرتجع!$D:$D,A851,مرتجع!$H:$H)</f>
        <v>0</v>
      </c>
      <c r="H851" s="54" t="e">
        <f>'الاجمالى المنصرف'!P851</f>
        <v>#REF!</v>
      </c>
      <c r="I851" s="58" t="e">
        <f t="shared" si="26"/>
        <v>#REF!</v>
      </c>
      <c r="J851" s="107"/>
      <c r="K851" s="38" t="e">
        <f t="shared" si="27"/>
        <v>#REF!</v>
      </c>
    </row>
    <row r="852" spans="1:11" ht="24.95" customHeight="1" thickTop="1" thickBot="1">
      <c r="A852" s="30">
        <v>849</v>
      </c>
      <c r="B852" s="30"/>
      <c r="C852" s="30"/>
      <c r="D852" s="38"/>
      <c r="E852" s="54" t="e">
        <f>'اجمالى الوارد'!P852</f>
        <v>#REF!</v>
      </c>
      <c r="F852" s="54" t="e">
        <f>#REF!</f>
        <v>#REF!</v>
      </c>
      <c r="G852" s="54">
        <f>SUMIF(مرتجع!$D:$D,A852,مرتجع!$H:$H)</f>
        <v>0</v>
      </c>
      <c r="H852" s="54" t="e">
        <f>'الاجمالى المنصرف'!P852</f>
        <v>#REF!</v>
      </c>
      <c r="I852" s="58" t="e">
        <f t="shared" si="26"/>
        <v>#REF!</v>
      </c>
      <c r="J852" s="107"/>
      <c r="K852" s="38" t="e">
        <f t="shared" si="27"/>
        <v>#REF!</v>
      </c>
    </row>
    <row r="853" spans="1:11" ht="24.95" customHeight="1" thickTop="1" thickBot="1">
      <c r="A853" s="30">
        <v>850</v>
      </c>
      <c r="B853" s="30"/>
      <c r="C853" s="30"/>
      <c r="D853" s="38"/>
      <c r="E853" s="54" t="e">
        <f>'اجمالى الوارد'!P853</f>
        <v>#REF!</v>
      </c>
      <c r="F853" s="54" t="e">
        <f>#REF!</f>
        <v>#REF!</v>
      </c>
      <c r="G853" s="54">
        <f>SUMIF(مرتجع!$D:$D,A853,مرتجع!$H:$H)</f>
        <v>0</v>
      </c>
      <c r="H853" s="54" t="e">
        <f>'الاجمالى المنصرف'!P853</f>
        <v>#REF!</v>
      </c>
      <c r="I853" s="58" t="e">
        <f t="shared" si="26"/>
        <v>#REF!</v>
      </c>
      <c r="J853" s="107"/>
      <c r="K853" s="38" t="e">
        <f t="shared" si="27"/>
        <v>#REF!</v>
      </c>
    </row>
    <row r="854" spans="1:11" ht="24.95" customHeight="1" thickTop="1" thickBot="1">
      <c r="A854" s="30">
        <v>851</v>
      </c>
      <c r="B854" s="30"/>
      <c r="C854" s="30"/>
      <c r="D854" s="38"/>
      <c r="E854" s="54" t="e">
        <f>'اجمالى الوارد'!P854</f>
        <v>#REF!</v>
      </c>
      <c r="F854" s="54" t="e">
        <f>#REF!</f>
        <v>#REF!</v>
      </c>
      <c r="G854" s="54">
        <f>SUMIF(مرتجع!$D:$D,A854,مرتجع!$H:$H)</f>
        <v>0</v>
      </c>
      <c r="H854" s="54" t="e">
        <f>'الاجمالى المنصرف'!P854</f>
        <v>#REF!</v>
      </c>
      <c r="I854" s="58" t="e">
        <f t="shared" si="26"/>
        <v>#REF!</v>
      </c>
      <c r="J854" s="107"/>
      <c r="K854" s="38" t="e">
        <f t="shared" si="27"/>
        <v>#REF!</v>
      </c>
    </row>
    <row r="855" spans="1:11" ht="24.95" customHeight="1" thickTop="1" thickBot="1">
      <c r="A855" s="30">
        <v>852</v>
      </c>
      <c r="B855" s="30"/>
      <c r="C855" s="30"/>
      <c r="D855" s="38"/>
      <c r="E855" s="54" t="e">
        <f>'اجمالى الوارد'!P855</f>
        <v>#REF!</v>
      </c>
      <c r="F855" s="54" t="e">
        <f>#REF!</f>
        <v>#REF!</v>
      </c>
      <c r="G855" s="54">
        <f>SUMIF(مرتجع!$D:$D,A855,مرتجع!$H:$H)</f>
        <v>0</v>
      </c>
      <c r="H855" s="54" t="e">
        <f>'الاجمالى المنصرف'!P855</f>
        <v>#REF!</v>
      </c>
      <c r="I855" s="58" t="e">
        <f t="shared" si="26"/>
        <v>#REF!</v>
      </c>
      <c r="J855" s="107"/>
      <c r="K855" s="38" t="e">
        <f t="shared" si="27"/>
        <v>#REF!</v>
      </c>
    </row>
    <row r="856" spans="1:11" ht="24.95" customHeight="1" thickTop="1" thickBot="1">
      <c r="A856" s="30">
        <v>853</v>
      </c>
      <c r="B856" s="30"/>
      <c r="C856" s="30"/>
      <c r="D856" s="38"/>
      <c r="E856" s="54" t="e">
        <f>'اجمالى الوارد'!P856</f>
        <v>#REF!</v>
      </c>
      <c r="F856" s="54" t="e">
        <f>#REF!</f>
        <v>#REF!</v>
      </c>
      <c r="G856" s="54">
        <f>SUMIF(مرتجع!$D:$D,A856,مرتجع!$H:$H)</f>
        <v>0</v>
      </c>
      <c r="H856" s="54" t="e">
        <f>'الاجمالى المنصرف'!P856</f>
        <v>#REF!</v>
      </c>
      <c r="I856" s="58" t="e">
        <f t="shared" si="26"/>
        <v>#REF!</v>
      </c>
      <c r="J856" s="107"/>
      <c r="K856" s="38" t="e">
        <f t="shared" si="27"/>
        <v>#REF!</v>
      </c>
    </row>
    <row r="857" spans="1:11" ht="24.95" customHeight="1" thickTop="1" thickBot="1">
      <c r="A857" s="30">
        <v>854</v>
      </c>
      <c r="B857" s="30"/>
      <c r="C857" s="30"/>
      <c r="D857" s="38"/>
      <c r="E857" s="54" t="e">
        <f>'اجمالى الوارد'!P857</f>
        <v>#REF!</v>
      </c>
      <c r="F857" s="54" t="e">
        <f>#REF!</f>
        <v>#REF!</v>
      </c>
      <c r="G857" s="54">
        <f>SUMIF(مرتجع!$D:$D,A857,مرتجع!$H:$H)</f>
        <v>0</v>
      </c>
      <c r="H857" s="54" t="e">
        <f>'الاجمالى المنصرف'!P857</f>
        <v>#REF!</v>
      </c>
      <c r="I857" s="58" t="e">
        <f t="shared" si="26"/>
        <v>#REF!</v>
      </c>
      <c r="J857" s="107"/>
      <c r="K857" s="38" t="e">
        <f t="shared" si="27"/>
        <v>#REF!</v>
      </c>
    </row>
    <row r="858" spans="1:11" ht="24.95" customHeight="1" thickTop="1" thickBot="1">
      <c r="A858" s="30">
        <v>855</v>
      </c>
      <c r="B858" s="30"/>
      <c r="C858" s="30"/>
      <c r="D858" s="38"/>
      <c r="E858" s="54" t="e">
        <f>'اجمالى الوارد'!P858</f>
        <v>#REF!</v>
      </c>
      <c r="F858" s="54" t="e">
        <f>#REF!</f>
        <v>#REF!</v>
      </c>
      <c r="G858" s="54">
        <f>SUMIF(مرتجع!$D:$D,A858,مرتجع!$H:$H)</f>
        <v>0</v>
      </c>
      <c r="H858" s="54" t="e">
        <f>'الاجمالى المنصرف'!P858</f>
        <v>#REF!</v>
      </c>
      <c r="I858" s="58" t="e">
        <f t="shared" si="26"/>
        <v>#REF!</v>
      </c>
      <c r="J858" s="107"/>
      <c r="K858" s="38" t="e">
        <f t="shared" si="27"/>
        <v>#REF!</v>
      </c>
    </row>
    <row r="859" spans="1:11" ht="24.95" customHeight="1" thickTop="1" thickBot="1">
      <c r="A859" s="30">
        <v>856</v>
      </c>
      <c r="B859" s="30"/>
      <c r="C859" s="30"/>
      <c r="D859" s="38"/>
      <c r="E859" s="54" t="e">
        <f>'اجمالى الوارد'!P859</f>
        <v>#REF!</v>
      </c>
      <c r="F859" s="54" t="e">
        <f>#REF!</f>
        <v>#REF!</v>
      </c>
      <c r="G859" s="54">
        <f>SUMIF(مرتجع!$D:$D,A859,مرتجع!$H:$H)</f>
        <v>0</v>
      </c>
      <c r="H859" s="54" t="e">
        <f>'الاجمالى المنصرف'!P859</f>
        <v>#REF!</v>
      </c>
      <c r="I859" s="58" t="e">
        <f t="shared" si="26"/>
        <v>#REF!</v>
      </c>
      <c r="J859" s="107"/>
      <c r="K859" s="38" t="e">
        <f t="shared" si="27"/>
        <v>#REF!</v>
      </c>
    </row>
    <row r="860" spans="1:11" ht="24.95" customHeight="1" thickTop="1" thickBot="1">
      <c r="A860" s="30">
        <v>857</v>
      </c>
      <c r="B860" s="30"/>
      <c r="C860" s="30"/>
      <c r="D860" s="38"/>
      <c r="E860" s="54" t="e">
        <f>'اجمالى الوارد'!P860</f>
        <v>#REF!</v>
      </c>
      <c r="F860" s="54" t="e">
        <f>#REF!</f>
        <v>#REF!</v>
      </c>
      <c r="G860" s="54">
        <f>SUMIF(مرتجع!$D:$D,A860,مرتجع!$H:$H)</f>
        <v>0</v>
      </c>
      <c r="H860" s="54" t="e">
        <f>'الاجمالى المنصرف'!P860</f>
        <v>#REF!</v>
      </c>
      <c r="I860" s="58" t="e">
        <f t="shared" si="26"/>
        <v>#REF!</v>
      </c>
      <c r="J860" s="107"/>
      <c r="K860" s="38" t="e">
        <f t="shared" si="27"/>
        <v>#REF!</v>
      </c>
    </row>
    <row r="861" spans="1:11" ht="24.95" customHeight="1" thickTop="1" thickBot="1">
      <c r="A861" s="30">
        <v>858</v>
      </c>
      <c r="B861" s="30"/>
      <c r="C861" s="30"/>
      <c r="D861" s="38"/>
      <c r="E861" s="54" t="e">
        <f>'اجمالى الوارد'!P861</f>
        <v>#REF!</v>
      </c>
      <c r="F861" s="54" t="e">
        <f>#REF!</f>
        <v>#REF!</v>
      </c>
      <c r="G861" s="54">
        <f>SUMIF(مرتجع!$D:$D,A861,مرتجع!$H:$H)</f>
        <v>0</v>
      </c>
      <c r="H861" s="54" t="e">
        <f>'الاجمالى المنصرف'!P861</f>
        <v>#REF!</v>
      </c>
      <c r="I861" s="58" t="e">
        <f t="shared" si="26"/>
        <v>#REF!</v>
      </c>
      <c r="J861" s="107"/>
      <c r="K861" s="38" t="e">
        <f t="shared" si="27"/>
        <v>#REF!</v>
      </c>
    </row>
    <row r="862" spans="1:11" ht="24.95" customHeight="1" thickTop="1" thickBot="1">
      <c r="A862" s="30">
        <v>859</v>
      </c>
      <c r="B862" s="30"/>
      <c r="C862" s="30"/>
      <c r="D862" s="38"/>
      <c r="E862" s="54" t="e">
        <f>'اجمالى الوارد'!P862</f>
        <v>#REF!</v>
      </c>
      <c r="F862" s="54" t="e">
        <f>#REF!</f>
        <v>#REF!</v>
      </c>
      <c r="G862" s="54">
        <f>SUMIF(مرتجع!$D:$D,A862,مرتجع!$H:$H)</f>
        <v>0</v>
      </c>
      <c r="H862" s="54" t="e">
        <f>'الاجمالى المنصرف'!P862</f>
        <v>#REF!</v>
      </c>
      <c r="I862" s="58" t="e">
        <f t="shared" si="26"/>
        <v>#REF!</v>
      </c>
      <c r="J862" s="107"/>
      <c r="K862" s="38" t="e">
        <f t="shared" si="27"/>
        <v>#REF!</v>
      </c>
    </row>
    <row r="863" spans="1:11" ht="24.95" customHeight="1" thickTop="1" thickBot="1">
      <c r="A863" s="30">
        <v>860</v>
      </c>
      <c r="B863" s="30"/>
      <c r="C863" s="30"/>
      <c r="D863" s="38"/>
      <c r="E863" s="54" t="e">
        <f>'اجمالى الوارد'!P863</f>
        <v>#REF!</v>
      </c>
      <c r="F863" s="54" t="e">
        <f>#REF!</f>
        <v>#REF!</v>
      </c>
      <c r="G863" s="54">
        <f>SUMIF(مرتجع!$D:$D,A863,مرتجع!$H:$H)</f>
        <v>0</v>
      </c>
      <c r="H863" s="54" t="e">
        <f>'الاجمالى المنصرف'!P863</f>
        <v>#REF!</v>
      </c>
      <c r="I863" s="58" t="e">
        <f t="shared" si="26"/>
        <v>#REF!</v>
      </c>
      <c r="J863" s="107"/>
      <c r="K863" s="38" t="e">
        <f t="shared" si="27"/>
        <v>#REF!</v>
      </c>
    </row>
    <row r="864" spans="1:11" ht="24.95" customHeight="1" thickTop="1" thickBot="1">
      <c r="A864" s="30">
        <v>861</v>
      </c>
      <c r="B864" s="30"/>
      <c r="C864" s="30"/>
      <c r="D864" s="38"/>
      <c r="E864" s="54" t="e">
        <f>'اجمالى الوارد'!P864</f>
        <v>#REF!</v>
      </c>
      <c r="F864" s="54" t="e">
        <f>#REF!</f>
        <v>#REF!</v>
      </c>
      <c r="G864" s="54">
        <f>SUMIF(مرتجع!$D:$D,A864,مرتجع!$H:$H)</f>
        <v>0</v>
      </c>
      <c r="H864" s="54" t="e">
        <f>'الاجمالى المنصرف'!P864</f>
        <v>#REF!</v>
      </c>
      <c r="I864" s="58" t="e">
        <f t="shared" si="26"/>
        <v>#REF!</v>
      </c>
      <c r="J864" s="107"/>
      <c r="K864" s="38" t="e">
        <f t="shared" si="27"/>
        <v>#REF!</v>
      </c>
    </row>
    <row r="865" spans="1:11" ht="24.95" customHeight="1" thickTop="1" thickBot="1">
      <c r="A865" s="30">
        <v>862</v>
      </c>
      <c r="B865" s="30"/>
      <c r="C865" s="30"/>
      <c r="D865" s="38"/>
      <c r="E865" s="54" t="e">
        <f>'اجمالى الوارد'!P865</f>
        <v>#REF!</v>
      </c>
      <c r="F865" s="54" t="e">
        <f>#REF!</f>
        <v>#REF!</v>
      </c>
      <c r="G865" s="54">
        <f>SUMIF(مرتجع!$D:$D,A865,مرتجع!$H:$H)</f>
        <v>0</v>
      </c>
      <c r="H865" s="54" t="e">
        <f>'الاجمالى المنصرف'!P865</f>
        <v>#REF!</v>
      </c>
      <c r="I865" s="58" t="e">
        <f t="shared" si="26"/>
        <v>#REF!</v>
      </c>
      <c r="J865" s="107"/>
      <c r="K865" s="38" t="e">
        <f t="shared" si="27"/>
        <v>#REF!</v>
      </c>
    </row>
    <row r="866" spans="1:11" ht="24.95" customHeight="1" thickTop="1" thickBot="1">
      <c r="A866" s="30">
        <v>863</v>
      </c>
      <c r="B866" s="30"/>
      <c r="C866" s="30"/>
      <c r="D866" s="38"/>
      <c r="E866" s="54" t="e">
        <f>'اجمالى الوارد'!P866</f>
        <v>#REF!</v>
      </c>
      <c r="F866" s="54" t="e">
        <f>#REF!</f>
        <v>#REF!</v>
      </c>
      <c r="G866" s="54">
        <f>SUMIF(مرتجع!$D:$D,A866,مرتجع!$H:$H)</f>
        <v>0</v>
      </c>
      <c r="H866" s="54" t="e">
        <f>'الاجمالى المنصرف'!P866</f>
        <v>#REF!</v>
      </c>
      <c r="I866" s="58" t="e">
        <f t="shared" si="26"/>
        <v>#REF!</v>
      </c>
      <c r="J866" s="107"/>
      <c r="K866" s="38" t="e">
        <f t="shared" si="27"/>
        <v>#REF!</v>
      </c>
    </row>
    <row r="867" spans="1:11" ht="24.95" customHeight="1" thickTop="1" thickBot="1">
      <c r="A867" s="30">
        <v>864</v>
      </c>
      <c r="B867" s="30"/>
      <c r="C867" s="30"/>
      <c r="D867" s="38"/>
      <c r="E867" s="54" t="e">
        <f>'اجمالى الوارد'!P867</f>
        <v>#REF!</v>
      </c>
      <c r="F867" s="54" t="e">
        <f>#REF!</f>
        <v>#REF!</v>
      </c>
      <c r="G867" s="54">
        <f>SUMIF(مرتجع!$D:$D,A867,مرتجع!$H:$H)</f>
        <v>0</v>
      </c>
      <c r="H867" s="54" t="e">
        <f>'الاجمالى المنصرف'!P867</f>
        <v>#REF!</v>
      </c>
      <c r="I867" s="58" t="e">
        <f t="shared" si="26"/>
        <v>#REF!</v>
      </c>
      <c r="J867" s="107"/>
      <c r="K867" s="38" t="e">
        <f t="shared" si="27"/>
        <v>#REF!</v>
      </c>
    </row>
    <row r="868" spans="1:11" ht="24.95" customHeight="1" thickTop="1" thickBot="1">
      <c r="A868" s="30">
        <v>865</v>
      </c>
      <c r="B868" s="30"/>
      <c r="C868" s="30"/>
      <c r="D868" s="38"/>
      <c r="E868" s="54" t="e">
        <f>'اجمالى الوارد'!P868</f>
        <v>#REF!</v>
      </c>
      <c r="F868" s="54" t="e">
        <f>#REF!</f>
        <v>#REF!</v>
      </c>
      <c r="G868" s="54">
        <f>SUMIF(مرتجع!$D:$D,A868,مرتجع!$H:$H)</f>
        <v>0</v>
      </c>
      <c r="H868" s="54" t="e">
        <f>'الاجمالى المنصرف'!P868</f>
        <v>#REF!</v>
      </c>
      <c r="I868" s="58" t="e">
        <f t="shared" si="26"/>
        <v>#REF!</v>
      </c>
      <c r="J868" s="107"/>
      <c r="K868" s="38" t="e">
        <f t="shared" si="27"/>
        <v>#REF!</v>
      </c>
    </row>
    <row r="869" spans="1:11" ht="24.95" customHeight="1" thickTop="1" thickBot="1">
      <c r="A869" s="30">
        <v>866</v>
      </c>
      <c r="B869" s="30"/>
      <c r="C869" s="30"/>
      <c r="D869" s="38"/>
      <c r="E869" s="54" t="e">
        <f>'اجمالى الوارد'!P869</f>
        <v>#REF!</v>
      </c>
      <c r="F869" s="54" t="e">
        <f>#REF!</f>
        <v>#REF!</v>
      </c>
      <c r="G869" s="54">
        <f>SUMIF(مرتجع!$D:$D,A869,مرتجع!$H:$H)</f>
        <v>0</v>
      </c>
      <c r="H869" s="54" t="e">
        <f>'الاجمالى المنصرف'!P869</f>
        <v>#REF!</v>
      </c>
      <c r="I869" s="58" t="e">
        <f t="shared" si="26"/>
        <v>#REF!</v>
      </c>
      <c r="J869" s="107"/>
      <c r="K869" s="38" t="e">
        <f t="shared" si="27"/>
        <v>#REF!</v>
      </c>
    </row>
    <row r="870" spans="1:11" ht="24.95" customHeight="1" thickTop="1" thickBot="1">
      <c r="A870" s="30">
        <v>867</v>
      </c>
      <c r="B870" s="30"/>
      <c r="C870" s="30"/>
      <c r="D870" s="38"/>
      <c r="E870" s="54" t="e">
        <f>'اجمالى الوارد'!P870</f>
        <v>#REF!</v>
      </c>
      <c r="F870" s="54" t="e">
        <f>#REF!</f>
        <v>#REF!</v>
      </c>
      <c r="G870" s="54">
        <f>SUMIF(مرتجع!$D:$D,A870,مرتجع!$H:$H)</f>
        <v>0</v>
      </c>
      <c r="H870" s="54" t="e">
        <f>'الاجمالى المنصرف'!P870</f>
        <v>#REF!</v>
      </c>
      <c r="I870" s="58" t="e">
        <f t="shared" si="26"/>
        <v>#REF!</v>
      </c>
      <c r="J870" s="107"/>
      <c r="K870" s="38" t="e">
        <f t="shared" si="27"/>
        <v>#REF!</v>
      </c>
    </row>
    <row r="871" spans="1:11" ht="24.95" customHeight="1" thickTop="1" thickBot="1">
      <c r="A871" s="30">
        <v>868</v>
      </c>
      <c r="B871" s="30"/>
      <c r="C871" s="30"/>
      <c r="D871" s="38"/>
      <c r="E871" s="54" t="e">
        <f>'اجمالى الوارد'!P871</f>
        <v>#REF!</v>
      </c>
      <c r="F871" s="54" t="e">
        <f>#REF!</f>
        <v>#REF!</v>
      </c>
      <c r="G871" s="54">
        <f>SUMIF(مرتجع!$D:$D,A871,مرتجع!$H:$H)</f>
        <v>0</v>
      </c>
      <c r="H871" s="54" t="e">
        <f>'الاجمالى المنصرف'!P871</f>
        <v>#REF!</v>
      </c>
      <c r="I871" s="58" t="e">
        <f t="shared" si="26"/>
        <v>#REF!</v>
      </c>
      <c r="J871" s="107"/>
      <c r="K871" s="38" t="e">
        <f t="shared" si="27"/>
        <v>#REF!</v>
      </c>
    </row>
    <row r="872" spans="1:11" ht="24.95" customHeight="1" thickTop="1" thickBot="1">
      <c r="A872" s="30">
        <v>869</v>
      </c>
      <c r="B872" s="30"/>
      <c r="C872" s="30"/>
      <c r="D872" s="38"/>
      <c r="E872" s="54" t="e">
        <f>'اجمالى الوارد'!P872</f>
        <v>#REF!</v>
      </c>
      <c r="F872" s="54" t="e">
        <f>#REF!</f>
        <v>#REF!</v>
      </c>
      <c r="G872" s="54">
        <f>SUMIF(مرتجع!$D:$D,A872,مرتجع!$H:$H)</f>
        <v>0</v>
      </c>
      <c r="H872" s="54" t="e">
        <f>'الاجمالى المنصرف'!P872</f>
        <v>#REF!</v>
      </c>
      <c r="I872" s="58" t="e">
        <f t="shared" si="26"/>
        <v>#REF!</v>
      </c>
      <c r="J872" s="107"/>
      <c r="K872" s="38" t="e">
        <f t="shared" si="27"/>
        <v>#REF!</v>
      </c>
    </row>
    <row r="873" spans="1:11" ht="24.95" customHeight="1" thickTop="1" thickBot="1">
      <c r="A873" s="30">
        <v>870</v>
      </c>
      <c r="B873" s="30"/>
      <c r="C873" s="30"/>
      <c r="D873" s="38"/>
      <c r="E873" s="54" t="e">
        <f>'اجمالى الوارد'!P873</f>
        <v>#REF!</v>
      </c>
      <c r="F873" s="54" t="e">
        <f>#REF!</f>
        <v>#REF!</v>
      </c>
      <c r="G873" s="54">
        <f>SUMIF(مرتجع!$D:$D,A873,مرتجع!$H:$H)</f>
        <v>0</v>
      </c>
      <c r="H873" s="54" t="e">
        <f>'الاجمالى المنصرف'!P873</f>
        <v>#REF!</v>
      </c>
      <c r="I873" s="58" t="e">
        <f t="shared" si="26"/>
        <v>#REF!</v>
      </c>
      <c r="J873" s="107"/>
      <c r="K873" s="38" t="e">
        <f t="shared" si="27"/>
        <v>#REF!</v>
      </c>
    </row>
    <row r="874" spans="1:11" ht="24.95" customHeight="1" thickTop="1" thickBot="1">
      <c r="A874" s="30">
        <v>871</v>
      </c>
      <c r="B874" s="30"/>
      <c r="C874" s="30"/>
      <c r="D874" s="38"/>
      <c r="E874" s="54" t="e">
        <f>'اجمالى الوارد'!P874</f>
        <v>#REF!</v>
      </c>
      <c r="F874" s="54" t="e">
        <f>#REF!</f>
        <v>#REF!</v>
      </c>
      <c r="G874" s="54">
        <f>SUMIF(مرتجع!$D:$D,A874,مرتجع!$H:$H)</f>
        <v>0</v>
      </c>
      <c r="H874" s="54" t="e">
        <f>'الاجمالى المنصرف'!P874</f>
        <v>#REF!</v>
      </c>
      <c r="I874" s="58" t="e">
        <f t="shared" si="26"/>
        <v>#REF!</v>
      </c>
      <c r="J874" s="107"/>
      <c r="K874" s="38" t="e">
        <f t="shared" si="27"/>
        <v>#REF!</v>
      </c>
    </row>
    <row r="875" spans="1:11" ht="24.95" customHeight="1" thickTop="1" thickBot="1">
      <c r="A875" s="30">
        <v>872</v>
      </c>
      <c r="B875" s="30"/>
      <c r="C875" s="30"/>
      <c r="D875" s="38"/>
      <c r="E875" s="54" t="e">
        <f>'اجمالى الوارد'!P875</f>
        <v>#REF!</v>
      </c>
      <c r="F875" s="54" t="e">
        <f>#REF!</f>
        <v>#REF!</v>
      </c>
      <c r="G875" s="54">
        <f>SUMIF(مرتجع!$D:$D,A875,مرتجع!$H:$H)</f>
        <v>0</v>
      </c>
      <c r="H875" s="54" t="e">
        <f>'الاجمالى المنصرف'!P875</f>
        <v>#REF!</v>
      </c>
      <c r="I875" s="58" t="e">
        <f t="shared" si="26"/>
        <v>#REF!</v>
      </c>
      <c r="J875" s="107"/>
      <c r="K875" s="38" t="e">
        <f t="shared" si="27"/>
        <v>#REF!</v>
      </c>
    </row>
    <row r="876" spans="1:11" ht="24.95" customHeight="1" thickTop="1" thickBot="1">
      <c r="A876" s="30">
        <v>873</v>
      </c>
      <c r="B876" s="30"/>
      <c r="C876" s="30"/>
      <c r="D876" s="38"/>
      <c r="E876" s="54" t="e">
        <f>'اجمالى الوارد'!P876</f>
        <v>#REF!</v>
      </c>
      <c r="F876" s="54" t="e">
        <f>#REF!</f>
        <v>#REF!</v>
      </c>
      <c r="G876" s="54">
        <f>SUMIF(مرتجع!$D:$D,A876,مرتجع!$H:$H)</f>
        <v>0</v>
      </c>
      <c r="H876" s="54" t="e">
        <f>'الاجمالى المنصرف'!P876</f>
        <v>#REF!</v>
      </c>
      <c r="I876" s="58" t="e">
        <f t="shared" si="26"/>
        <v>#REF!</v>
      </c>
      <c r="J876" s="107"/>
      <c r="K876" s="38" t="e">
        <f t="shared" si="27"/>
        <v>#REF!</v>
      </c>
    </row>
    <row r="877" spans="1:11" ht="24.95" customHeight="1" thickTop="1" thickBot="1">
      <c r="A877" s="30">
        <v>874</v>
      </c>
      <c r="B877" s="30"/>
      <c r="C877" s="30"/>
      <c r="D877" s="38"/>
      <c r="E877" s="54" t="e">
        <f>'اجمالى الوارد'!P877</f>
        <v>#REF!</v>
      </c>
      <c r="F877" s="54" t="e">
        <f>#REF!</f>
        <v>#REF!</v>
      </c>
      <c r="G877" s="54">
        <f>SUMIF(مرتجع!$D:$D,A877,مرتجع!$H:$H)</f>
        <v>0</v>
      </c>
      <c r="H877" s="54" t="e">
        <f>'الاجمالى المنصرف'!P877</f>
        <v>#REF!</v>
      </c>
      <c r="I877" s="58" t="e">
        <f t="shared" si="26"/>
        <v>#REF!</v>
      </c>
      <c r="J877" s="107"/>
      <c r="K877" s="38" t="e">
        <f t="shared" si="27"/>
        <v>#REF!</v>
      </c>
    </row>
    <row r="878" spans="1:11" ht="24.95" customHeight="1" thickTop="1" thickBot="1">
      <c r="A878" s="30">
        <v>875</v>
      </c>
      <c r="B878" s="30"/>
      <c r="C878" s="30"/>
      <c r="D878" s="38"/>
      <c r="E878" s="54" t="e">
        <f>'اجمالى الوارد'!P878</f>
        <v>#REF!</v>
      </c>
      <c r="F878" s="54" t="e">
        <f>#REF!</f>
        <v>#REF!</v>
      </c>
      <c r="G878" s="54">
        <f>SUMIF(مرتجع!$D:$D,A878,مرتجع!$H:$H)</f>
        <v>0</v>
      </c>
      <c r="H878" s="54" t="e">
        <f>'الاجمالى المنصرف'!P878</f>
        <v>#REF!</v>
      </c>
      <c r="I878" s="58" t="e">
        <f t="shared" si="26"/>
        <v>#REF!</v>
      </c>
      <c r="J878" s="107"/>
      <c r="K878" s="38" t="e">
        <f t="shared" si="27"/>
        <v>#REF!</v>
      </c>
    </row>
    <row r="879" spans="1:11" ht="24.95" customHeight="1" thickTop="1" thickBot="1">
      <c r="A879" s="30">
        <v>876</v>
      </c>
      <c r="B879" s="30"/>
      <c r="C879" s="30"/>
      <c r="D879" s="38"/>
      <c r="E879" s="54" t="e">
        <f>'اجمالى الوارد'!P879</f>
        <v>#REF!</v>
      </c>
      <c r="F879" s="54" t="e">
        <f>#REF!</f>
        <v>#REF!</v>
      </c>
      <c r="G879" s="54">
        <f>SUMIF(مرتجع!$D:$D,A879,مرتجع!$H:$H)</f>
        <v>0</v>
      </c>
      <c r="H879" s="54" t="e">
        <f>'الاجمالى المنصرف'!P879</f>
        <v>#REF!</v>
      </c>
      <c r="I879" s="58" t="e">
        <f t="shared" si="26"/>
        <v>#REF!</v>
      </c>
      <c r="J879" s="107"/>
      <c r="K879" s="38" t="e">
        <f t="shared" si="27"/>
        <v>#REF!</v>
      </c>
    </row>
    <row r="880" spans="1:11" ht="24.95" customHeight="1" thickTop="1" thickBot="1">
      <c r="A880" s="30">
        <v>877</v>
      </c>
      <c r="B880" s="30"/>
      <c r="C880" s="30"/>
      <c r="D880" s="38"/>
      <c r="E880" s="54" t="e">
        <f>'اجمالى الوارد'!P880</f>
        <v>#REF!</v>
      </c>
      <c r="F880" s="54" t="e">
        <f>#REF!</f>
        <v>#REF!</v>
      </c>
      <c r="G880" s="54">
        <f>SUMIF(مرتجع!$D:$D,A880,مرتجع!$H:$H)</f>
        <v>0</v>
      </c>
      <c r="H880" s="54" t="e">
        <f>'الاجمالى المنصرف'!P880</f>
        <v>#REF!</v>
      </c>
      <c r="I880" s="58" t="e">
        <f t="shared" si="26"/>
        <v>#REF!</v>
      </c>
      <c r="J880" s="107"/>
      <c r="K880" s="38" t="e">
        <f t="shared" si="27"/>
        <v>#REF!</v>
      </c>
    </row>
    <row r="881" spans="1:11" ht="24.95" customHeight="1" thickTop="1" thickBot="1">
      <c r="A881" s="30">
        <v>878</v>
      </c>
      <c r="B881" s="30"/>
      <c r="C881" s="30"/>
      <c r="D881" s="38"/>
      <c r="E881" s="54" t="e">
        <f>'اجمالى الوارد'!P881</f>
        <v>#REF!</v>
      </c>
      <c r="F881" s="54" t="e">
        <f>#REF!</f>
        <v>#REF!</v>
      </c>
      <c r="G881" s="54">
        <f>SUMIF(مرتجع!$D:$D,A881,مرتجع!$H:$H)</f>
        <v>0</v>
      </c>
      <c r="H881" s="54" t="e">
        <f>'الاجمالى المنصرف'!P881</f>
        <v>#REF!</v>
      </c>
      <c r="I881" s="58" t="e">
        <f t="shared" si="26"/>
        <v>#REF!</v>
      </c>
      <c r="J881" s="107"/>
      <c r="K881" s="38" t="e">
        <f t="shared" si="27"/>
        <v>#REF!</v>
      </c>
    </row>
    <row r="882" spans="1:11" ht="24.95" customHeight="1" thickTop="1" thickBot="1">
      <c r="A882" s="30">
        <v>879</v>
      </c>
      <c r="B882" s="30"/>
      <c r="C882" s="30"/>
      <c r="D882" s="38"/>
      <c r="E882" s="54" t="e">
        <f>'اجمالى الوارد'!P882</f>
        <v>#REF!</v>
      </c>
      <c r="F882" s="54" t="e">
        <f>#REF!</f>
        <v>#REF!</v>
      </c>
      <c r="G882" s="54">
        <f>SUMIF(مرتجع!$D:$D,A882,مرتجع!$H:$H)</f>
        <v>0</v>
      </c>
      <c r="H882" s="54" t="e">
        <f>'الاجمالى المنصرف'!P882</f>
        <v>#REF!</v>
      </c>
      <c r="I882" s="58" t="e">
        <f t="shared" si="26"/>
        <v>#REF!</v>
      </c>
      <c r="J882" s="107"/>
      <c r="K882" s="38" t="e">
        <f t="shared" si="27"/>
        <v>#REF!</v>
      </c>
    </row>
    <row r="883" spans="1:11" ht="24.95" customHeight="1" thickTop="1" thickBot="1">
      <c r="A883" s="30">
        <v>880</v>
      </c>
      <c r="B883" s="30"/>
      <c r="C883" s="30"/>
      <c r="D883" s="38"/>
      <c r="E883" s="54" t="e">
        <f>'اجمالى الوارد'!P883</f>
        <v>#REF!</v>
      </c>
      <c r="F883" s="54" t="e">
        <f>#REF!</f>
        <v>#REF!</v>
      </c>
      <c r="G883" s="54">
        <f>SUMIF(مرتجع!$D:$D,A883,مرتجع!$H:$H)</f>
        <v>0</v>
      </c>
      <c r="H883" s="54" t="e">
        <f>'الاجمالى المنصرف'!P883</f>
        <v>#REF!</v>
      </c>
      <c r="I883" s="58" t="e">
        <f t="shared" si="26"/>
        <v>#REF!</v>
      </c>
      <c r="J883" s="107"/>
      <c r="K883" s="38" t="e">
        <f t="shared" si="27"/>
        <v>#REF!</v>
      </c>
    </row>
    <row r="884" spans="1:11" ht="24.95" customHeight="1" thickTop="1" thickBot="1">
      <c r="A884" s="30">
        <v>881</v>
      </c>
      <c r="B884" s="30"/>
      <c r="C884" s="30"/>
      <c r="D884" s="38"/>
      <c r="E884" s="54" t="e">
        <f>'اجمالى الوارد'!P884</f>
        <v>#REF!</v>
      </c>
      <c r="F884" s="54" t="e">
        <f>#REF!</f>
        <v>#REF!</v>
      </c>
      <c r="G884" s="54">
        <f>SUMIF(مرتجع!$D:$D,A884,مرتجع!$H:$H)</f>
        <v>0</v>
      </c>
      <c r="H884" s="54" t="e">
        <f>'الاجمالى المنصرف'!P884</f>
        <v>#REF!</v>
      </c>
      <c r="I884" s="58" t="e">
        <f t="shared" si="26"/>
        <v>#REF!</v>
      </c>
      <c r="J884" s="107"/>
      <c r="K884" s="38" t="e">
        <f t="shared" si="27"/>
        <v>#REF!</v>
      </c>
    </row>
    <row r="885" spans="1:11" ht="24.95" customHeight="1" thickTop="1" thickBot="1">
      <c r="A885" s="30">
        <v>882</v>
      </c>
      <c r="B885" s="30"/>
      <c r="C885" s="30"/>
      <c r="D885" s="38"/>
      <c r="E885" s="54" t="e">
        <f>'اجمالى الوارد'!P885</f>
        <v>#REF!</v>
      </c>
      <c r="F885" s="54" t="e">
        <f>#REF!</f>
        <v>#REF!</v>
      </c>
      <c r="G885" s="54">
        <f>SUMIF(مرتجع!$D:$D,A885,مرتجع!$H:$H)</f>
        <v>0</v>
      </c>
      <c r="H885" s="54" t="e">
        <f>'الاجمالى المنصرف'!P885</f>
        <v>#REF!</v>
      </c>
      <c r="I885" s="58" t="e">
        <f t="shared" si="26"/>
        <v>#REF!</v>
      </c>
      <c r="J885" s="107"/>
      <c r="K885" s="38" t="e">
        <f t="shared" si="27"/>
        <v>#REF!</v>
      </c>
    </row>
    <row r="886" spans="1:11" ht="24.95" customHeight="1" thickTop="1" thickBot="1">
      <c r="A886" s="30">
        <v>883</v>
      </c>
      <c r="B886" s="30"/>
      <c r="C886" s="30"/>
      <c r="D886" s="38"/>
      <c r="E886" s="54" t="e">
        <f>'اجمالى الوارد'!P886</f>
        <v>#REF!</v>
      </c>
      <c r="F886" s="54" t="e">
        <f>#REF!</f>
        <v>#REF!</v>
      </c>
      <c r="G886" s="54">
        <f>SUMIF(مرتجع!$D:$D,A886,مرتجع!$H:$H)</f>
        <v>0</v>
      </c>
      <c r="H886" s="54" t="e">
        <f>'الاجمالى المنصرف'!P886</f>
        <v>#REF!</v>
      </c>
      <c r="I886" s="58" t="e">
        <f t="shared" si="26"/>
        <v>#REF!</v>
      </c>
      <c r="J886" s="107"/>
      <c r="K886" s="38" t="e">
        <f t="shared" si="27"/>
        <v>#REF!</v>
      </c>
    </row>
    <row r="887" spans="1:11" ht="24.95" customHeight="1" thickTop="1" thickBot="1">
      <c r="A887" s="30">
        <v>884</v>
      </c>
      <c r="B887" s="30"/>
      <c r="C887" s="30"/>
      <c r="D887" s="38"/>
      <c r="E887" s="54" t="e">
        <f>'اجمالى الوارد'!P887</f>
        <v>#REF!</v>
      </c>
      <c r="F887" s="54" t="e">
        <f>#REF!</f>
        <v>#REF!</v>
      </c>
      <c r="G887" s="54">
        <f>SUMIF(مرتجع!$D:$D,A887,مرتجع!$H:$H)</f>
        <v>0</v>
      </c>
      <c r="H887" s="54" t="e">
        <f>'الاجمالى المنصرف'!P887</f>
        <v>#REF!</v>
      </c>
      <c r="I887" s="58" t="e">
        <f t="shared" si="26"/>
        <v>#REF!</v>
      </c>
      <c r="J887" s="107"/>
      <c r="K887" s="38" t="e">
        <f t="shared" si="27"/>
        <v>#REF!</v>
      </c>
    </row>
    <row r="888" spans="1:11" ht="24.95" customHeight="1" thickTop="1" thickBot="1">
      <c r="A888" s="30">
        <v>885</v>
      </c>
      <c r="B888" s="30"/>
      <c r="C888" s="30"/>
      <c r="D888" s="38"/>
      <c r="E888" s="54" t="e">
        <f>'اجمالى الوارد'!P888</f>
        <v>#REF!</v>
      </c>
      <c r="F888" s="54" t="e">
        <f>#REF!</f>
        <v>#REF!</v>
      </c>
      <c r="G888" s="54">
        <f>SUMIF(مرتجع!$D:$D,A888,مرتجع!$H:$H)</f>
        <v>0</v>
      </c>
      <c r="H888" s="54" t="e">
        <f>'الاجمالى المنصرف'!P888</f>
        <v>#REF!</v>
      </c>
      <c r="I888" s="58" t="e">
        <f t="shared" si="26"/>
        <v>#REF!</v>
      </c>
      <c r="J888" s="107"/>
      <c r="K888" s="38" t="e">
        <f t="shared" si="27"/>
        <v>#REF!</v>
      </c>
    </row>
    <row r="889" spans="1:11" ht="24.95" customHeight="1" thickTop="1" thickBot="1">
      <c r="A889" s="30">
        <v>886</v>
      </c>
      <c r="B889" s="30"/>
      <c r="C889" s="30"/>
      <c r="D889" s="38"/>
      <c r="E889" s="54" t="e">
        <f>'اجمالى الوارد'!P889</f>
        <v>#REF!</v>
      </c>
      <c r="F889" s="54" t="e">
        <f>#REF!</f>
        <v>#REF!</v>
      </c>
      <c r="G889" s="54">
        <f>SUMIF(مرتجع!$D:$D,A889,مرتجع!$H:$H)</f>
        <v>0</v>
      </c>
      <c r="H889" s="54" t="e">
        <f>'الاجمالى المنصرف'!P889</f>
        <v>#REF!</v>
      </c>
      <c r="I889" s="58" t="e">
        <f t="shared" si="26"/>
        <v>#REF!</v>
      </c>
      <c r="J889" s="107"/>
      <c r="K889" s="38" t="e">
        <f t="shared" si="27"/>
        <v>#REF!</v>
      </c>
    </row>
    <row r="890" spans="1:11" ht="24.95" customHeight="1" thickTop="1" thickBot="1">
      <c r="A890" s="30">
        <v>887</v>
      </c>
      <c r="B890" s="30"/>
      <c r="C890" s="30"/>
      <c r="D890" s="38"/>
      <c r="E890" s="54" t="e">
        <f>'اجمالى الوارد'!P890</f>
        <v>#REF!</v>
      </c>
      <c r="F890" s="54" t="e">
        <f>#REF!</f>
        <v>#REF!</v>
      </c>
      <c r="G890" s="54">
        <f>SUMIF(مرتجع!$D:$D,A890,مرتجع!$H:$H)</f>
        <v>0</v>
      </c>
      <c r="H890" s="54" t="e">
        <f>'الاجمالى المنصرف'!P890</f>
        <v>#REF!</v>
      </c>
      <c r="I890" s="58" t="e">
        <f t="shared" si="26"/>
        <v>#REF!</v>
      </c>
      <c r="J890" s="107"/>
      <c r="K890" s="38" t="e">
        <f t="shared" si="27"/>
        <v>#REF!</v>
      </c>
    </row>
    <row r="891" spans="1:11" ht="24.95" customHeight="1" thickTop="1" thickBot="1">
      <c r="A891" s="30">
        <v>888</v>
      </c>
      <c r="B891" s="30"/>
      <c r="C891" s="30"/>
      <c r="D891" s="38"/>
      <c r="E891" s="54" t="e">
        <f>'اجمالى الوارد'!P891</f>
        <v>#REF!</v>
      </c>
      <c r="F891" s="54" t="e">
        <f>#REF!</f>
        <v>#REF!</v>
      </c>
      <c r="G891" s="54">
        <f>SUMIF(مرتجع!$D:$D,A891,مرتجع!$H:$H)</f>
        <v>0</v>
      </c>
      <c r="H891" s="54" t="e">
        <f>'الاجمالى المنصرف'!P891</f>
        <v>#REF!</v>
      </c>
      <c r="I891" s="58" t="e">
        <f t="shared" si="26"/>
        <v>#REF!</v>
      </c>
      <c r="J891" s="107"/>
      <c r="K891" s="38" t="e">
        <f t="shared" si="27"/>
        <v>#REF!</v>
      </c>
    </row>
    <row r="892" spans="1:11" ht="24.95" customHeight="1" thickTop="1" thickBot="1">
      <c r="A892" s="30">
        <v>889</v>
      </c>
      <c r="B892" s="30"/>
      <c r="C892" s="30"/>
      <c r="D892" s="38"/>
      <c r="E892" s="54" t="e">
        <f>'اجمالى الوارد'!P892</f>
        <v>#REF!</v>
      </c>
      <c r="F892" s="54" t="e">
        <f>#REF!</f>
        <v>#REF!</v>
      </c>
      <c r="G892" s="54">
        <f>SUMIF(مرتجع!$D:$D,A892,مرتجع!$H:$H)</f>
        <v>0</v>
      </c>
      <c r="H892" s="54" t="e">
        <f>'الاجمالى المنصرف'!P892</f>
        <v>#REF!</v>
      </c>
      <c r="I892" s="58" t="e">
        <f t="shared" si="26"/>
        <v>#REF!</v>
      </c>
      <c r="J892" s="107"/>
      <c r="K892" s="38" t="e">
        <f t="shared" si="27"/>
        <v>#REF!</v>
      </c>
    </row>
    <row r="893" spans="1:11" ht="24.95" customHeight="1" thickTop="1" thickBot="1">
      <c r="A893" s="30">
        <v>890</v>
      </c>
      <c r="B893" s="30"/>
      <c r="C893" s="30"/>
      <c r="D893" s="38"/>
      <c r="E893" s="54" t="e">
        <f>'اجمالى الوارد'!P893</f>
        <v>#REF!</v>
      </c>
      <c r="F893" s="54" t="e">
        <f>#REF!</f>
        <v>#REF!</v>
      </c>
      <c r="G893" s="54">
        <f>SUMIF(مرتجع!$D:$D,A893,مرتجع!$H:$H)</f>
        <v>0</v>
      </c>
      <c r="H893" s="54" t="e">
        <f>'الاجمالى المنصرف'!P893</f>
        <v>#REF!</v>
      </c>
      <c r="I893" s="58" t="e">
        <f t="shared" si="26"/>
        <v>#REF!</v>
      </c>
      <c r="J893" s="107"/>
      <c r="K893" s="38" t="e">
        <f t="shared" si="27"/>
        <v>#REF!</v>
      </c>
    </row>
    <row r="894" spans="1:11" ht="24.95" customHeight="1" thickTop="1" thickBot="1">
      <c r="A894" s="30">
        <v>891</v>
      </c>
      <c r="B894" s="30"/>
      <c r="C894" s="30"/>
      <c r="D894" s="38"/>
      <c r="E894" s="54" t="e">
        <f>'اجمالى الوارد'!P894</f>
        <v>#REF!</v>
      </c>
      <c r="F894" s="54" t="e">
        <f>#REF!</f>
        <v>#REF!</v>
      </c>
      <c r="G894" s="54">
        <f>SUMIF(مرتجع!$D:$D,A894,مرتجع!$H:$H)</f>
        <v>0</v>
      </c>
      <c r="H894" s="54" t="e">
        <f>'الاجمالى المنصرف'!P894</f>
        <v>#REF!</v>
      </c>
      <c r="I894" s="58" t="e">
        <f t="shared" si="26"/>
        <v>#REF!</v>
      </c>
      <c r="J894" s="107"/>
      <c r="K894" s="38" t="e">
        <f t="shared" si="27"/>
        <v>#REF!</v>
      </c>
    </row>
    <row r="895" spans="1:11" ht="24.95" customHeight="1" thickTop="1" thickBot="1">
      <c r="A895" s="30">
        <v>892</v>
      </c>
      <c r="B895" s="30"/>
      <c r="C895" s="30"/>
      <c r="D895" s="38"/>
      <c r="E895" s="54" t="e">
        <f>'اجمالى الوارد'!P895</f>
        <v>#REF!</v>
      </c>
      <c r="F895" s="54" t="e">
        <f>#REF!</f>
        <v>#REF!</v>
      </c>
      <c r="G895" s="54">
        <f>SUMIF(مرتجع!$D:$D,A895,مرتجع!$H:$H)</f>
        <v>0</v>
      </c>
      <c r="H895" s="54" t="e">
        <f>'الاجمالى المنصرف'!P895</f>
        <v>#REF!</v>
      </c>
      <c r="I895" s="58" t="e">
        <f t="shared" si="26"/>
        <v>#REF!</v>
      </c>
      <c r="J895" s="107"/>
      <c r="K895" s="38" t="e">
        <f t="shared" si="27"/>
        <v>#REF!</v>
      </c>
    </row>
    <row r="896" spans="1:11" ht="24.95" customHeight="1" thickTop="1" thickBot="1">
      <c r="A896" s="30">
        <v>893</v>
      </c>
      <c r="B896" s="30"/>
      <c r="C896" s="30"/>
      <c r="D896" s="38"/>
      <c r="E896" s="54" t="e">
        <f>'اجمالى الوارد'!P896</f>
        <v>#REF!</v>
      </c>
      <c r="F896" s="54" t="e">
        <f>#REF!</f>
        <v>#REF!</v>
      </c>
      <c r="G896" s="54">
        <f>SUMIF(مرتجع!$D:$D,A896,مرتجع!$H:$H)</f>
        <v>0</v>
      </c>
      <c r="H896" s="54" t="e">
        <f>'الاجمالى المنصرف'!P896</f>
        <v>#REF!</v>
      </c>
      <c r="I896" s="58" t="e">
        <f t="shared" si="26"/>
        <v>#REF!</v>
      </c>
      <c r="J896" s="107"/>
      <c r="K896" s="38" t="e">
        <f t="shared" si="27"/>
        <v>#REF!</v>
      </c>
    </row>
    <row r="897" spans="1:11" ht="24.95" customHeight="1" thickTop="1" thickBot="1">
      <c r="A897" s="30">
        <v>894</v>
      </c>
      <c r="B897" s="30"/>
      <c r="C897" s="30"/>
      <c r="D897" s="38"/>
      <c r="E897" s="54" t="e">
        <f>'اجمالى الوارد'!P897</f>
        <v>#REF!</v>
      </c>
      <c r="F897" s="54" t="e">
        <f>#REF!</f>
        <v>#REF!</v>
      </c>
      <c r="G897" s="54">
        <f>SUMIF(مرتجع!$D:$D,A897,مرتجع!$H:$H)</f>
        <v>0</v>
      </c>
      <c r="H897" s="54" t="e">
        <f>'الاجمالى المنصرف'!P897</f>
        <v>#REF!</v>
      </c>
      <c r="I897" s="58" t="e">
        <f t="shared" si="26"/>
        <v>#REF!</v>
      </c>
      <c r="J897" s="107"/>
      <c r="K897" s="38" t="e">
        <f t="shared" si="27"/>
        <v>#REF!</v>
      </c>
    </row>
    <row r="898" spans="1:11" ht="24.95" customHeight="1" thickTop="1" thickBot="1">
      <c r="A898" s="30">
        <v>895</v>
      </c>
      <c r="B898" s="30"/>
      <c r="C898" s="30"/>
      <c r="D898" s="38"/>
      <c r="E898" s="54" t="e">
        <f>'اجمالى الوارد'!P898</f>
        <v>#REF!</v>
      </c>
      <c r="F898" s="54" t="e">
        <f>#REF!</f>
        <v>#REF!</v>
      </c>
      <c r="G898" s="54">
        <f>SUMIF(مرتجع!$D:$D,A898,مرتجع!$H:$H)</f>
        <v>0</v>
      </c>
      <c r="H898" s="54" t="e">
        <f>'الاجمالى المنصرف'!P898</f>
        <v>#REF!</v>
      </c>
      <c r="I898" s="58" t="e">
        <f t="shared" si="26"/>
        <v>#REF!</v>
      </c>
      <c r="J898" s="107"/>
      <c r="K898" s="38" t="e">
        <f t="shared" si="27"/>
        <v>#REF!</v>
      </c>
    </row>
    <row r="899" spans="1:11" ht="24.95" customHeight="1" thickTop="1" thickBot="1">
      <c r="A899" s="30">
        <v>896</v>
      </c>
      <c r="B899" s="30"/>
      <c r="C899" s="30"/>
      <c r="D899" s="38"/>
      <c r="E899" s="54" t="e">
        <f>'اجمالى الوارد'!P899</f>
        <v>#REF!</v>
      </c>
      <c r="F899" s="54" t="e">
        <f>#REF!</f>
        <v>#REF!</v>
      </c>
      <c r="G899" s="54">
        <f>SUMIF(مرتجع!$D:$D,A899,مرتجع!$H:$H)</f>
        <v>0</v>
      </c>
      <c r="H899" s="54" t="e">
        <f>'الاجمالى المنصرف'!P899</f>
        <v>#REF!</v>
      </c>
      <c r="I899" s="58" t="e">
        <f t="shared" si="26"/>
        <v>#REF!</v>
      </c>
      <c r="J899" s="107"/>
      <c r="K899" s="38" t="e">
        <f t="shared" si="27"/>
        <v>#REF!</v>
      </c>
    </row>
    <row r="900" spans="1:11" ht="24.95" customHeight="1" thickTop="1" thickBot="1">
      <c r="A900" s="30">
        <v>897</v>
      </c>
      <c r="B900" s="30"/>
      <c r="C900" s="30"/>
      <c r="D900" s="38"/>
      <c r="E900" s="54" t="e">
        <f>'اجمالى الوارد'!P900</f>
        <v>#REF!</v>
      </c>
      <c r="F900" s="54" t="e">
        <f>#REF!</f>
        <v>#REF!</v>
      </c>
      <c r="G900" s="54">
        <f>SUMIF(مرتجع!$D:$D,A900,مرتجع!$H:$H)</f>
        <v>0</v>
      </c>
      <c r="H900" s="54" t="e">
        <f>'الاجمالى المنصرف'!P900</f>
        <v>#REF!</v>
      </c>
      <c r="I900" s="58" t="e">
        <f t="shared" si="26"/>
        <v>#REF!</v>
      </c>
      <c r="J900" s="107"/>
      <c r="K900" s="38" t="e">
        <f t="shared" si="27"/>
        <v>#REF!</v>
      </c>
    </row>
    <row r="901" spans="1:11" ht="24.95" customHeight="1" thickTop="1" thickBot="1">
      <c r="A901" s="30">
        <v>898</v>
      </c>
      <c r="B901" s="30"/>
      <c r="C901" s="30"/>
      <c r="D901" s="38"/>
      <c r="E901" s="54" t="e">
        <f>'اجمالى الوارد'!P901</f>
        <v>#REF!</v>
      </c>
      <c r="F901" s="54" t="e">
        <f>#REF!</f>
        <v>#REF!</v>
      </c>
      <c r="G901" s="54">
        <f>SUMIF(مرتجع!$D:$D,A901,مرتجع!$H:$H)</f>
        <v>0</v>
      </c>
      <c r="H901" s="54" t="e">
        <f>'الاجمالى المنصرف'!P901</f>
        <v>#REF!</v>
      </c>
      <c r="I901" s="58" t="e">
        <f t="shared" ref="I901:I964" si="28">D901+E901+F901+G901-H901</f>
        <v>#REF!</v>
      </c>
      <c r="J901" s="107"/>
      <c r="K901" s="38" t="e">
        <f t="shared" ref="K901:K964" si="29">I901*J901</f>
        <v>#REF!</v>
      </c>
    </row>
    <row r="902" spans="1:11" ht="24.95" customHeight="1" thickTop="1" thickBot="1">
      <c r="A902" s="30">
        <v>899</v>
      </c>
      <c r="B902" s="30"/>
      <c r="C902" s="30"/>
      <c r="D902" s="38"/>
      <c r="E902" s="54" t="e">
        <f>'اجمالى الوارد'!P902</f>
        <v>#REF!</v>
      </c>
      <c r="F902" s="54" t="e">
        <f>#REF!</f>
        <v>#REF!</v>
      </c>
      <c r="G902" s="54">
        <f>SUMIF(مرتجع!$D:$D,A902,مرتجع!$H:$H)</f>
        <v>0</v>
      </c>
      <c r="H902" s="54" t="e">
        <f>'الاجمالى المنصرف'!P902</f>
        <v>#REF!</v>
      </c>
      <c r="I902" s="58" t="e">
        <f t="shared" si="28"/>
        <v>#REF!</v>
      </c>
      <c r="J902" s="107"/>
      <c r="K902" s="38" t="e">
        <f t="shared" si="29"/>
        <v>#REF!</v>
      </c>
    </row>
    <row r="903" spans="1:11" ht="24.95" customHeight="1" thickTop="1" thickBot="1">
      <c r="A903" s="30">
        <v>900</v>
      </c>
      <c r="B903" s="30"/>
      <c r="C903" s="30"/>
      <c r="D903" s="38"/>
      <c r="E903" s="54" t="e">
        <f>'اجمالى الوارد'!P903</f>
        <v>#REF!</v>
      </c>
      <c r="F903" s="54" t="e">
        <f>#REF!</f>
        <v>#REF!</v>
      </c>
      <c r="G903" s="54">
        <f>SUMIF(مرتجع!$D:$D,A903,مرتجع!$H:$H)</f>
        <v>0</v>
      </c>
      <c r="H903" s="54" t="e">
        <f>'الاجمالى المنصرف'!P903</f>
        <v>#REF!</v>
      </c>
      <c r="I903" s="58" t="e">
        <f t="shared" si="28"/>
        <v>#REF!</v>
      </c>
      <c r="J903" s="107"/>
      <c r="K903" s="38" t="e">
        <f t="shared" si="29"/>
        <v>#REF!</v>
      </c>
    </row>
    <row r="904" spans="1:11" ht="24.95" customHeight="1" thickTop="1" thickBot="1">
      <c r="A904" s="30">
        <v>901</v>
      </c>
      <c r="B904" s="30"/>
      <c r="C904" s="30"/>
      <c r="D904" s="38"/>
      <c r="E904" s="54" t="e">
        <f>'اجمالى الوارد'!P904</f>
        <v>#REF!</v>
      </c>
      <c r="F904" s="54" t="e">
        <f>#REF!</f>
        <v>#REF!</v>
      </c>
      <c r="G904" s="54">
        <f>SUMIF(مرتجع!$D:$D,A904,مرتجع!$H:$H)</f>
        <v>0</v>
      </c>
      <c r="H904" s="54" t="e">
        <f>'الاجمالى المنصرف'!P904</f>
        <v>#REF!</v>
      </c>
      <c r="I904" s="58" t="e">
        <f t="shared" si="28"/>
        <v>#REF!</v>
      </c>
      <c r="J904" s="107"/>
      <c r="K904" s="38" t="e">
        <f t="shared" si="29"/>
        <v>#REF!</v>
      </c>
    </row>
    <row r="905" spans="1:11" ht="24.95" customHeight="1" thickTop="1" thickBot="1">
      <c r="A905" s="30">
        <v>902</v>
      </c>
      <c r="B905" s="30"/>
      <c r="C905" s="30"/>
      <c r="D905" s="38"/>
      <c r="E905" s="54" t="e">
        <f>'اجمالى الوارد'!P905</f>
        <v>#REF!</v>
      </c>
      <c r="F905" s="54" t="e">
        <f>#REF!</f>
        <v>#REF!</v>
      </c>
      <c r="G905" s="54">
        <f>SUMIF(مرتجع!$D:$D,A905,مرتجع!$H:$H)</f>
        <v>0</v>
      </c>
      <c r="H905" s="54" t="e">
        <f>'الاجمالى المنصرف'!P905</f>
        <v>#REF!</v>
      </c>
      <c r="I905" s="58" t="e">
        <f t="shared" si="28"/>
        <v>#REF!</v>
      </c>
      <c r="J905" s="107"/>
      <c r="K905" s="38" t="e">
        <f t="shared" si="29"/>
        <v>#REF!</v>
      </c>
    </row>
    <row r="906" spans="1:11" ht="24.95" customHeight="1" thickTop="1" thickBot="1">
      <c r="A906" s="30">
        <v>903</v>
      </c>
      <c r="B906" s="30"/>
      <c r="C906" s="30"/>
      <c r="D906" s="38"/>
      <c r="E906" s="54" t="e">
        <f>'اجمالى الوارد'!P906</f>
        <v>#REF!</v>
      </c>
      <c r="F906" s="54" t="e">
        <f>#REF!</f>
        <v>#REF!</v>
      </c>
      <c r="G906" s="54">
        <f>SUMIF(مرتجع!$D:$D,A906,مرتجع!$H:$H)</f>
        <v>0</v>
      </c>
      <c r="H906" s="54" t="e">
        <f>'الاجمالى المنصرف'!P906</f>
        <v>#REF!</v>
      </c>
      <c r="I906" s="58" t="e">
        <f t="shared" si="28"/>
        <v>#REF!</v>
      </c>
      <c r="J906" s="107"/>
      <c r="K906" s="38" t="e">
        <f t="shared" si="29"/>
        <v>#REF!</v>
      </c>
    </row>
    <row r="907" spans="1:11" ht="24.95" customHeight="1" thickTop="1" thickBot="1">
      <c r="A907" s="30">
        <v>904</v>
      </c>
      <c r="B907" s="30"/>
      <c r="C907" s="30"/>
      <c r="D907" s="38"/>
      <c r="E907" s="54" t="e">
        <f>'اجمالى الوارد'!P907</f>
        <v>#REF!</v>
      </c>
      <c r="F907" s="54" t="e">
        <f>#REF!</f>
        <v>#REF!</v>
      </c>
      <c r="G907" s="54">
        <f>SUMIF(مرتجع!$D:$D,A907,مرتجع!$H:$H)</f>
        <v>0</v>
      </c>
      <c r="H907" s="54" t="e">
        <f>'الاجمالى المنصرف'!P907</f>
        <v>#REF!</v>
      </c>
      <c r="I907" s="58" t="e">
        <f t="shared" si="28"/>
        <v>#REF!</v>
      </c>
      <c r="J907" s="107"/>
      <c r="K907" s="38" t="e">
        <f t="shared" si="29"/>
        <v>#REF!</v>
      </c>
    </row>
    <row r="908" spans="1:11" ht="24.95" customHeight="1" thickTop="1" thickBot="1">
      <c r="A908" s="30">
        <v>905</v>
      </c>
      <c r="B908" s="30"/>
      <c r="C908" s="30"/>
      <c r="D908" s="38"/>
      <c r="E908" s="54" t="e">
        <f>'اجمالى الوارد'!P908</f>
        <v>#REF!</v>
      </c>
      <c r="F908" s="54" t="e">
        <f>#REF!</f>
        <v>#REF!</v>
      </c>
      <c r="G908" s="54">
        <f>SUMIF(مرتجع!$D:$D,A908,مرتجع!$H:$H)</f>
        <v>0</v>
      </c>
      <c r="H908" s="54" t="e">
        <f>'الاجمالى المنصرف'!P908</f>
        <v>#REF!</v>
      </c>
      <c r="I908" s="58" t="e">
        <f t="shared" si="28"/>
        <v>#REF!</v>
      </c>
      <c r="J908" s="107"/>
      <c r="K908" s="38" t="e">
        <f t="shared" si="29"/>
        <v>#REF!</v>
      </c>
    </row>
    <row r="909" spans="1:11" ht="24.95" customHeight="1" thickTop="1" thickBot="1">
      <c r="A909" s="30">
        <v>906</v>
      </c>
      <c r="B909" s="30"/>
      <c r="C909" s="30"/>
      <c r="D909" s="38"/>
      <c r="E909" s="54" t="e">
        <f>'اجمالى الوارد'!P909</f>
        <v>#REF!</v>
      </c>
      <c r="F909" s="54" t="e">
        <f>#REF!</f>
        <v>#REF!</v>
      </c>
      <c r="G909" s="54">
        <f>SUMIF(مرتجع!$D:$D,A909,مرتجع!$H:$H)</f>
        <v>0</v>
      </c>
      <c r="H909" s="54" t="e">
        <f>'الاجمالى المنصرف'!P909</f>
        <v>#REF!</v>
      </c>
      <c r="I909" s="58" t="e">
        <f t="shared" si="28"/>
        <v>#REF!</v>
      </c>
      <c r="J909" s="107"/>
      <c r="K909" s="38" t="e">
        <f t="shared" si="29"/>
        <v>#REF!</v>
      </c>
    </row>
    <row r="910" spans="1:11" ht="24.95" customHeight="1" thickTop="1" thickBot="1">
      <c r="A910" s="30">
        <v>907</v>
      </c>
      <c r="B910" s="30"/>
      <c r="C910" s="30"/>
      <c r="D910" s="38"/>
      <c r="E910" s="54" t="e">
        <f>'اجمالى الوارد'!P910</f>
        <v>#REF!</v>
      </c>
      <c r="F910" s="54" t="e">
        <f>#REF!</f>
        <v>#REF!</v>
      </c>
      <c r="G910" s="54">
        <f>SUMIF(مرتجع!$D:$D,A910,مرتجع!$H:$H)</f>
        <v>0</v>
      </c>
      <c r="H910" s="54" t="e">
        <f>'الاجمالى المنصرف'!P910</f>
        <v>#REF!</v>
      </c>
      <c r="I910" s="58" t="e">
        <f t="shared" si="28"/>
        <v>#REF!</v>
      </c>
      <c r="J910" s="107"/>
      <c r="K910" s="38" t="e">
        <f t="shared" si="29"/>
        <v>#REF!</v>
      </c>
    </row>
    <row r="911" spans="1:11" ht="24.95" customHeight="1" thickTop="1" thickBot="1">
      <c r="A911" s="30">
        <v>908</v>
      </c>
      <c r="B911" s="30"/>
      <c r="C911" s="30"/>
      <c r="D911" s="38"/>
      <c r="E911" s="54" t="e">
        <f>'اجمالى الوارد'!P911</f>
        <v>#REF!</v>
      </c>
      <c r="F911" s="54" t="e">
        <f>#REF!</f>
        <v>#REF!</v>
      </c>
      <c r="G911" s="54">
        <f>SUMIF(مرتجع!$D:$D,A911,مرتجع!$H:$H)</f>
        <v>0</v>
      </c>
      <c r="H911" s="54" t="e">
        <f>'الاجمالى المنصرف'!P911</f>
        <v>#REF!</v>
      </c>
      <c r="I911" s="58" t="e">
        <f t="shared" si="28"/>
        <v>#REF!</v>
      </c>
      <c r="J911" s="107"/>
      <c r="K911" s="38" t="e">
        <f t="shared" si="29"/>
        <v>#REF!</v>
      </c>
    </row>
    <row r="912" spans="1:11" ht="24.95" customHeight="1" thickTop="1" thickBot="1">
      <c r="A912" s="30">
        <v>909</v>
      </c>
      <c r="B912" s="30"/>
      <c r="C912" s="30"/>
      <c r="D912" s="38"/>
      <c r="E912" s="54" t="e">
        <f>'اجمالى الوارد'!P912</f>
        <v>#REF!</v>
      </c>
      <c r="F912" s="54" t="e">
        <f>#REF!</f>
        <v>#REF!</v>
      </c>
      <c r="G912" s="54">
        <f>SUMIF(مرتجع!$D:$D,A912,مرتجع!$H:$H)</f>
        <v>0</v>
      </c>
      <c r="H912" s="54" t="e">
        <f>'الاجمالى المنصرف'!P912</f>
        <v>#REF!</v>
      </c>
      <c r="I912" s="58" t="e">
        <f t="shared" si="28"/>
        <v>#REF!</v>
      </c>
      <c r="J912" s="107"/>
      <c r="K912" s="38" t="e">
        <f t="shared" si="29"/>
        <v>#REF!</v>
      </c>
    </row>
    <row r="913" spans="1:11" ht="24.95" customHeight="1" thickTop="1" thickBot="1">
      <c r="A913" s="30">
        <v>910</v>
      </c>
      <c r="B913" s="30"/>
      <c r="C913" s="30"/>
      <c r="D913" s="38"/>
      <c r="E913" s="54" t="e">
        <f>'اجمالى الوارد'!P913</f>
        <v>#REF!</v>
      </c>
      <c r="F913" s="54" t="e">
        <f>#REF!</f>
        <v>#REF!</v>
      </c>
      <c r="G913" s="54">
        <f>SUMIF(مرتجع!$D:$D,A913,مرتجع!$H:$H)</f>
        <v>0</v>
      </c>
      <c r="H913" s="54" t="e">
        <f>'الاجمالى المنصرف'!P913</f>
        <v>#REF!</v>
      </c>
      <c r="I913" s="58" t="e">
        <f t="shared" si="28"/>
        <v>#REF!</v>
      </c>
      <c r="J913" s="107"/>
      <c r="K913" s="38" t="e">
        <f t="shared" si="29"/>
        <v>#REF!</v>
      </c>
    </row>
    <row r="914" spans="1:11" ht="24.95" customHeight="1" thickTop="1" thickBot="1">
      <c r="A914" s="30">
        <v>911</v>
      </c>
      <c r="B914" s="30"/>
      <c r="C914" s="30"/>
      <c r="D914" s="38"/>
      <c r="E914" s="54" t="e">
        <f>'اجمالى الوارد'!P914</f>
        <v>#REF!</v>
      </c>
      <c r="F914" s="54" t="e">
        <f>#REF!</f>
        <v>#REF!</v>
      </c>
      <c r="G914" s="54">
        <f>SUMIF(مرتجع!$D:$D,A914,مرتجع!$H:$H)</f>
        <v>0</v>
      </c>
      <c r="H914" s="54" t="e">
        <f>'الاجمالى المنصرف'!P914</f>
        <v>#REF!</v>
      </c>
      <c r="I914" s="58" t="e">
        <f t="shared" si="28"/>
        <v>#REF!</v>
      </c>
      <c r="J914" s="107"/>
      <c r="K914" s="38" t="e">
        <f t="shared" si="29"/>
        <v>#REF!</v>
      </c>
    </row>
    <row r="915" spans="1:11" ht="24.95" customHeight="1" thickTop="1" thickBot="1">
      <c r="A915" s="30">
        <v>912</v>
      </c>
      <c r="B915" s="30"/>
      <c r="C915" s="30"/>
      <c r="D915" s="38"/>
      <c r="E915" s="54" t="e">
        <f>'اجمالى الوارد'!P915</f>
        <v>#REF!</v>
      </c>
      <c r="F915" s="54" t="e">
        <f>#REF!</f>
        <v>#REF!</v>
      </c>
      <c r="G915" s="54">
        <f>SUMIF(مرتجع!$D:$D,A915,مرتجع!$H:$H)</f>
        <v>0</v>
      </c>
      <c r="H915" s="54" t="e">
        <f>'الاجمالى المنصرف'!P915</f>
        <v>#REF!</v>
      </c>
      <c r="I915" s="58" t="e">
        <f t="shared" si="28"/>
        <v>#REF!</v>
      </c>
      <c r="J915" s="107"/>
      <c r="K915" s="38" t="e">
        <f t="shared" si="29"/>
        <v>#REF!</v>
      </c>
    </row>
    <row r="916" spans="1:11" ht="24.95" customHeight="1" thickTop="1" thickBot="1">
      <c r="A916" s="30">
        <v>913</v>
      </c>
      <c r="B916" s="30"/>
      <c r="C916" s="30"/>
      <c r="D916" s="38"/>
      <c r="E916" s="54" t="e">
        <f>'اجمالى الوارد'!P916</f>
        <v>#REF!</v>
      </c>
      <c r="F916" s="54" t="e">
        <f>#REF!</f>
        <v>#REF!</v>
      </c>
      <c r="G916" s="54">
        <f>SUMIF(مرتجع!$D:$D,A916,مرتجع!$H:$H)</f>
        <v>0</v>
      </c>
      <c r="H916" s="54" t="e">
        <f>'الاجمالى المنصرف'!P916</f>
        <v>#REF!</v>
      </c>
      <c r="I916" s="58" t="e">
        <f t="shared" si="28"/>
        <v>#REF!</v>
      </c>
      <c r="J916" s="107"/>
      <c r="K916" s="38" t="e">
        <f t="shared" si="29"/>
        <v>#REF!</v>
      </c>
    </row>
    <row r="917" spans="1:11" ht="24.95" customHeight="1" thickTop="1" thickBot="1">
      <c r="A917" s="30">
        <v>914</v>
      </c>
      <c r="B917" s="30"/>
      <c r="C917" s="30"/>
      <c r="D917" s="38"/>
      <c r="E917" s="54" t="e">
        <f>'اجمالى الوارد'!P917</f>
        <v>#REF!</v>
      </c>
      <c r="F917" s="54" t="e">
        <f>#REF!</f>
        <v>#REF!</v>
      </c>
      <c r="G917" s="54">
        <f>SUMIF(مرتجع!$D:$D,A917,مرتجع!$H:$H)</f>
        <v>0</v>
      </c>
      <c r="H917" s="54" t="e">
        <f>'الاجمالى المنصرف'!P917</f>
        <v>#REF!</v>
      </c>
      <c r="I917" s="58" t="e">
        <f t="shared" si="28"/>
        <v>#REF!</v>
      </c>
      <c r="J917" s="107"/>
      <c r="K917" s="38" t="e">
        <f t="shared" si="29"/>
        <v>#REF!</v>
      </c>
    </row>
    <row r="918" spans="1:11" ht="24.95" customHeight="1" thickTop="1" thickBot="1">
      <c r="A918" s="30">
        <v>915</v>
      </c>
      <c r="B918" s="30"/>
      <c r="C918" s="30"/>
      <c r="D918" s="38"/>
      <c r="E918" s="54" t="e">
        <f>'اجمالى الوارد'!P918</f>
        <v>#REF!</v>
      </c>
      <c r="F918" s="54" t="e">
        <f>#REF!</f>
        <v>#REF!</v>
      </c>
      <c r="G918" s="54">
        <f>SUMIF(مرتجع!$D:$D,A918,مرتجع!$H:$H)</f>
        <v>0</v>
      </c>
      <c r="H918" s="54" t="e">
        <f>'الاجمالى المنصرف'!P918</f>
        <v>#REF!</v>
      </c>
      <c r="I918" s="58" t="e">
        <f t="shared" si="28"/>
        <v>#REF!</v>
      </c>
      <c r="J918" s="107"/>
      <c r="K918" s="38" t="e">
        <f t="shared" si="29"/>
        <v>#REF!</v>
      </c>
    </row>
    <row r="919" spans="1:11" ht="24.95" customHeight="1" thickTop="1" thickBot="1">
      <c r="A919" s="30">
        <v>916</v>
      </c>
      <c r="B919" s="30"/>
      <c r="C919" s="30"/>
      <c r="D919" s="38"/>
      <c r="E919" s="54" t="e">
        <f>'اجمالى الوارد'!P919</f>
        <v>#REF!</v>
      </c>
      <c r="F919" s="54" t="e">
        <f>#REF!</f>
        <v>#REF!</v>
      </c>
      <c r="G919" s="54">
        <f>SUMIF(مرتجع!$D:$D,A919,مرتجع!$H:$H)</f>
        <v>0</v>
      </c>
      <c r="H919" s="54" t="e">
        <f>'الاجمالى المنصرف'!P919</f>
        <v>#REF!</v>
      </c>
      <c r="I919" s="58" t="e">
        <f t="shared" si="28"/>
        <v>#REF!</v>
      </c>
      <c r="J919" s="107"/>
      <c r="K919" s="38" t="e">
        <f t="shared" si="29"/>
        <v>#REF!</v>
      </c>
    </row>
    <row r="920" spans="1:11" ht="24.95" customHeight="1" thickTop="1" thickBot="1">
      <c r="A920" s="30">
        <v>917</v>
      </c>
      <c r="B920" s="30"/>
      <c r="C920" s="30"/>
      <c r="D920" s="38"/>
      <c r="E920" s="54" t="e">
        <f>'اجمالى الوارد'!P920</f>
        <v>#REF!</v>
      </c>
      <c r="F920" s="54" t="e">
        <f>#REF!</f>
        <v>#REF!</v>
      </c>
      <c r="G920" s="54">
        <f>SUMIF(مرتجع!$D:$D,A920,مرتجع!$H:$H)</f>
        <v>0</v>
      </c>
      <c r="H920" s="54" t="e">
        <f>'الاجمالى المنصرف'!P920</f>
        <v>#REF!</v>
      </c>
      <c r="I920" s="58" t="e">
        <f t="shared" si="28"/>
        <v>#REF!</v>
      </c>
      <c r="J920" s="107"/>
      <c r="K920" s="38" t="e">
        <f t="shared" si="29"/>
        <v>#REF!</v>
      </c>
    </row>
    <row r="921" spans="1:11" ht="24.95" customHeight="1" thickTop="1" thickBot="1">
      <c r="A921" s="30">
        <v>918</v>
      </c>
      <c r="B921" s="30"/>
      <c r="C921" s="30"/>
      <c r="D921" s="38"/>
      <c r="E921" s="54" t="e">
        <f>'اجمالى الوارد'!P921</f>
        <v>#REF!</v>
      </c>
      <c r="F921" s="54" t="e">
        <f>#REF!</f>
        <v>#REF!</v>
      </c>
      <c r="G921" s="54">
        <f>SUMIF(مرتجع!$D:$D,A921,مرتجع!$H:$H)</f>
        <v>0</v>
      </c>
      <c r="H921" s="54" t="e">
        <f>'الاجمالى المنصرف'!P921</f>
        <v>#REF!</v>
      </c>
      <c r="I921" s="58" t="e">
        <f t="shared" si="28"/>
        <v>#REF!</v>
      </c>
      <c r="J921" s="107"/>
      <c r="K921" s="38" t="e">
        <f t="shared" si="29"/>
        <v>#REF!</v>
      </c>
    </row>
    <row r="922" spans="1:11" ht="24.95" customHeight="1" thickTop="1" thickBot="1">
      <c r="A922" s="30">
        <v>919</v>
      </c>
      <c r="B922" s="30"/>
      <c r="C922" s="30"/>
      <c r="D922" s="38"/>
      <c r="E922" s="54" t="e">
        <f>'اجمالى الوارد'!P922</f>
        <v>#REF!</v>
      </c>
      <c r="F922" s="54" t="e">
        <f>#REF!</f>
        <v>#REF!</v>
      </c>
      <c r="G922" s="54">
        <f>SUMIF(مرتجع!$D:$D,A922,مرتجع!$H:$H)</f>
        <v>0</v>
      </c>
      <c r="H922" s="54" t="e">
        <f>'الاجمالى المنصرف'!P922</f>
        <v>#REF!</v>
      </c>
      <c r="I922" s="58" t="e">
        <f t="shared" si="28"/>
        <v>#REF!</v>
      </c>
      <c r="J922" s="107"/>
      <c r="K922" s="38" t="e">
        <f t="shared" si="29"/>
        <v>#REF!</v>
      </c>
    </row>
    <row r="923" spans="1:11" ht="24.95" customHeight="1" thickTop="1" thickBot="1">
      <c r="A923" s="30">
        <v>920</v>
      </c>
      <c r="B923" s="30"/>
      <c r="C923" s="30"/>
      <c r="D923" s="38"/>
      <c r="E923" s="54" t="e">
        <f>'اجمالى الوارد'!P923</f>
        <v>#REF!</v>
      </c>
      <c r="F923" s="54" t="e">
        <f>#REF!</f>
        <v>#REF!</v>
      </c>
      <c r="G923" s="54">
        <f>SUMIF(مرتجع!$D:$D,A923,مرتجع!$H:$H)</f>
        <v>0</v>
      </c>
      <c r="H923" s="54" t="e">
        <f>'الاجمالى المنصرف'!P923</f>
        <v>#REF!</v>
      </c>
      <c r="I923" s="58" t="e">
        <f t="shared" si="28"/>
        <v>#REF!</v>
      </c>
      <c r="J923" s="107"/>
      <c r="K923" s="38" t="e">
        <f t="shared" si="29"/>
        <v>#REF!</v>
      </c>
    </row>
    <row r="924" spans="1:11" ht="24.95" customHeight="1" thickTop="1" thickBot="1">
      <c r="A924" s="30">
        <v>921</v>
      </c>
      <c r="B924" s="30"/>
      <c r="C924" s="30"/>
      <c r="D924" s="38"/>
      <c r="E924" s="54" t="e">
        <f>'اجمالى الوارد'!P924</f>
        <v>#REF!</v>
      </c>
      <c r="F924" s="54" t="e">
        <f>#REF!</f>
        <v>#REF!</v>
      </c>
      <c r="G924" s="54">
        <f>SUMIF(مرتجع!$D:$D,A924,مرتجع!$H:$H)</f>
        <v>0</v>
      </c>
      <c r="H924" s="54" t="e">
        <f>'الاجمالى المنصرف'!P924</f>
        <v>#REF!</v>
      </c>
      <c r="I924" s="58" t="e">
        <f t="shared" si="28"/>
        <v>#REF!</v>
      </c>
      <c r="J924" s="107"/>
      <c r="K924" s="38" t="e">
        <f t="shared" si="29"/>
        <v>#REF!</v>
      </c>
    </row>
    <row r="925" spans="1:11" ht="24.95" customHeight="1" thickTop="1" thickBot="1">
      <c r="A925" s="30">
        <v>922</v>
      </c>
      <c r="B925" s="30"/>
      <c r="C925" s="30"/>
      <c r="D925" s="38"/>
      <c r="E925" s="54" t="e">
        <f>'اجمالى الوارد'!P925</f>
        <v>#REF!</v>
      </c>
      <c r="F925" s="54" t="e">
        <f>#REF!</f>
        <v>#REF!</v>
      </c>
      <c r="G925" s="54">
        <f>SUMIF(مرتجع!$D:$D,A925,مرتجع!$H:$H)</f>
        <v>0</v>
      </c>
      <c r="H925" s="54" t="e">
        <f>'الاجمالى المنصرف'!P925</f>
        <v>#REF!</v>
      </c>
      <c r="I925" s="58" t="e">
        <f t="shared" si="28"/>
        <v>#REF!</v>
      </c>
      <c r="J925" s="107"/>
      <c r="K925" s="38" t="e">
        <f t="shared" si="29"/>
        <v>#REF!</v>
      </c>
    </row>
    <row r="926" spans="1:11" ht="24.95" customHeight="1" thickTop="1" thickBot="1">
      <c r="A926" s="30">
        <v>923</v>
      </c>
      <c r="B926" s="30"/>
      <c r="C926" s="30"/>
      <c r="D926" s="38"/>
      <c r="E926" s="54" t="e">
        <f>'اجمالى الوارد'!P926</f>
        <v>#REF!</v>
      </c>
      <c r="F926" s="54" t="e">
        <f>#REF!</f>
        <v>#REF!</v>
      </c>
      <c r="G926" s="54">
        <f>SUMIF(مرتجع!$D:$D,A926,مرتجع!$H:$H)</f>
        <v>0</v>
      </c>
      <c r="H926" s="54" t="e">
        <f>'الاجمالى المنصرف'!P926</f>
        <v>#REF!</v>
      </c>
      <c r="I926" s="58" t="e">
        <f t="shared" si="28"/>
        <v>#REF!</v>
      </c>
      <c r="J926" s="107"/>
      <c r="K926" s="38" t="e">
        <f t="shared" si="29"/>
        <v>#REF!</v>
      </c>
    </row>
    <row r="927" spans="1:11" ht="24.95" customHeight="1" thickTop="1" thickBot="1">
      <c r="A927" s="30">
        <v>924</v>
      </c>
      <c r="B927" s="30"/>
      <c r="C927" s="30"/>
      <c r="D927" s="38"/>
      <c r="E927" s="54" t="e">
        <f>'اجمالى الوارد'!P927</f>
        <v>#REF!</v>
      </c>
      <c r="F927" s="54" t="e">
        <f>#REF!</f>
        <v>#REF!</v>
      </c>
      <c r="G927" s="54">
        <f>SUMIF(مرتجع!$D:$D,A927,مرتجع!$H:$H)</f>
        <v>0</v>
      </c>
      <c r="H927" s="54" t="e">
        <f>'الاجمالى المنصرف'!P927</f>
        <v>#REF!</v>
      </c>
      <c r="I927" s="58" t="e">
        <f t="shared" si="28"/>
        <v>#REF!</v>
      </c>
      <c r="J927" s="107"/>
      <c r="K927" s="38" t="e">
        <f t="shared" si="29"/>
        <v>#REF!</v>
      </c>
    </row>
    <row r="928" spans="1:11" ht="24.95" customHeight="1" thickTop="1" thickBot="1">
      <c r="A928" s="30">
        <v>925</v>
      </c>
      <c r="B928" s="30"/>
      <c r="C928" s="30"/>
      <c r="D928" s="38"/>
      <c r="E928" s="54" t="e">
        <f>'اجمالى الوارد'!P928</f>
        <v>#REF!</v>
      </c>
      <c r="F928" s="54" t="e">
        <f>#REF!</f>
        <v>#REF!</v>
      </c>
      <c r="G928" s="54">
        <f>SUMIF(مرتجع!$D:$D,A928,مرتجع!$H:$H)</f>
        <v>0</v>
      </c>
      <c r="H928" s="54" t="e">
        <f>'الاجمالى المنصرف'!P928</f>
        <v>#REF!</v>
      </c>
      <c r="I928" s="58" t="e">
        <f t="shared" si="28"/>
        <v>#REF!</v>
      </c>
      <c r="J928" s="107"/>
      <c r="K928" s="38" t="e">
        <f t="shared" si="29"/>
        <v>#REF!</v>
      </c>
    </row>
    <row r="929" spans="1:11" ht="24.95" customHeight="1" thickTop="1" thickBot="1">
      <c r="A929" s="30">
        <v>926</v>
      </c>
      <c r="B929" s="30"/>
      <c r="C929" s="30"/>
      <c r="D929" s="38"/>
      <c r="E929" s="54" t="e">
        <f>'اجمالى الوارد'!P929</f>
        <v>#REF!</v>
      </c>
      <c r="F929" s="54" t="e">
        <f>#REF!</f>
        <v>#REF!</v>
      </c>
      <c r="G929" s="54">
        <f>SUMIF(مرتجع!$D:$D,A929,مرتجع!$H:$H)</f>
        <v>0</v>
      </c>
      <c r="H929" s="54" t="e">
        <f>'الاجمالى المنصرف'!P929</f>
        <v>#REF!</v>
      </c>
      <c r="I929" s="58" t="e">
        <f t="shared" si="28"/>
        <v>#REF!</v>
      </c>
      <c r="J929" s="107"/>
      <c r="K929" s="38" t="e">
        <f t="shared" si="29"/>
        <v>#REF!</v>
      </c>
    </row>
    <row r="930" spans="1:11" ht="24.95" customHeight="1" thickTop="1" thickBot="1">
      <c r="A930" s="30">
        <v>927</v>
      </c>
      <c r="B930" s="30"/>
      <c r="C930" s="30"/>
      <c r="D930" s="38"/>
      <c r="E930" s="54" t="e">
        <f>'اجمالى الوارد'!P930</f>
        <v>#REF!</v>
      </c>
      <c r="F930" s="54" t="e">
        <f>#REF!</f>
        <v>#REF!</v>
      </c>
      <c r="G930" s="54">
        <f>SUMIF(مرتجع!$D:$D,A930,مرتجع!$H:$H)</f>
        <v>0</v>
      </c>
      <c r="H930" s="54" t="e">
        <f>'الاجمالى المنصرف'!P930</f>
        <v>#REF!</v>
      </c>
      <c r="I930" s="58" t="e">
        <f t="shared" si="28"/>
        <v>#REF!</v>
      </c>
      <c r="J930" s="107"/>
      <c r="K930" s="38" t="e">
        <f t="shared" si="29"/>
        <v>#REF!</v>
      </c>
    </row>
    <row r="931" spans="1:11" ht="24.95" customHeight="1" thickTop="1" thickBot="1">
      <c r="A931" s="30">
        <v>928</v>
      </c>
      <c r="B931" s="30"/>
      <c r="C931" s="30"/>
      <c r="D931" s="38"/>
      <c r="E931" s="54" t="e">
        <f>'اجمالى الوارد'!P931</f>
        <v>#REF!</v>
      </c>
      <c r="F931" s="54" t="e">
        <f>#REF!</f>
        <v>#REF!</v>
      </c>
      <c r="G931" s="54">
        <f>SUMIF(مرتجع!$D:$D,A931,مرتجع!$H:$H)</f>
        <v>0</v>
      </c>
      <c r="H931" s="54" t="e">
        <f>'الاجمالى المنصرف'!P931</f>
        <v>#REF!</v>
      </c>
      <c r="I931" s="58" t="e">
        <f t="shared" si="28"/>
        <v>#REF!</v>
      </c>
      <c r="J931" s="107"/>
      <c r="K931" s="38" t="e">
        <f t="shared" si="29"/>
        <v>#REF!</v>
      </c>
    </row>
    <row r="932" spans="1:11" ht="24.95" customHeight="1" thickTop="1" thickBot="1">
      <c r="A932" s="30">
        <v>929</v>
      </c>
      <c r="B932" s="30"/>
      <c r="C932" s="30"/>
      <c r="D932" s="38"/>
      <c r="E932" s="54" t="e">
        <f>'اجمالى الوارد'!P932</f>
        <v>#REF!</v>
      </c>
      <c r="F932" s="54" t="e">
        <f>#REF!</f>
        <v>#REF!</v>
      </c>
      <c r="G932" s="54">
        <f>SUMIF(مرتجع!$D:$D,A932,مرتجع!$H:$H)</f>
        <v>0</v>
      </c>
      <c r="H932" s="54" t="e">
        <f>'الاجمالى المنصرف'!P932</f>
        <v>#REF!</v>
      </c>
      <c r="I932" s="58" t="e">
        <f t="shared" si="28"/>
        <v>#REF!</v>
      </c>
      <c r="J932" s="107"/>
      <c r="K932" s="38" t="e">
        <f t="shared" si="29"/>
        <v>#REF!</v>
      </c>
    </row>
    <row r="933" spans="1:11" ht="24.95" customHeight="1" thickTop="1" thickBot="1">
      <c r="A933" s="30">
        <v>930</v>
      </c>
      <c r="B933" s="30"/>
      <c r="C933" s="30"/>
      <c r="D933" s="38"/>
      <c r="E933" s="54" t="e">
        <f>'اجمالى الوارد'!P933</f>
        <v>#REF!</v>
      </c>
      <c r="F933" s="54" t="e">
        <f>#REF!</f>
        <v>#REF!</v>
      </c>
      <c r="G933" s="54">
        <f>SUMIF(مرتجع!$D:$D,A933,مرتجع!$H:$H)</f>
        <v>0</v>
      </c>
      <c r="H933" s="54" t="e">
        <f>'الاجمالى المنصرف'!P933</f>
        <v>#REF!</v>
      </c>
      <c r="I933" s="58" t="e">
        <f t="shared" si="28"/>
        <v>#REF!</v>
      </c>
      <c r="J933" s="107"/>
      <c r="K933" s="38" t="e">
        <f t="shared" si="29"/>
        <v>#REF!</v>
      </c>
    </row>
    <row r="934" spans="1:11" ht="24.95" customHeight="1" thickTop="1" thickBot="1">
      <c r="A934" s="30">
        <v>931</v>
      </c>
      <c r="B934" s="30"/>
      <c r="C934" s="30"/>
      <c r="D934" s="38"/>
      <c r="E934" s="54" t="e">
        <f>'اجمالى الوارد'!P934</f>
        <v>#REF!</v>
      </c>
      <c r="F934" s="54" t="e">
        <f>#REF!</f>
        <v>#REF!</v>
      </c>
      <c r="G934" s="54">
        <f>SUMIF(مرتجع!$D:$D,A934,مرتجع!$H:$H)</f>
        <v>0</v>
      </c>
      <c r="H934" s="54" t="e">
        <f>'الاجمالى المنصرف'!P934</f>
        <v>#REF!</v>
      </c>
      <c r="I934" s="58" t="e">
        <f t="shared" si="28"/>
        <v>#REF!</v>
      </c>
      <c r="J934" s="107"/>
      <c r="K934" s="38" t="e">
        <f t="shared" si="29"/>
        <v>#REF!</v>
      </c>
    </row>
    <row r="935" spans="1:11" ht="24.95" customHeight="1" thickTop="1" thickBot="1">
      <c r="A935" s="30">
        <v>932</v>
      </c>
      <c r="B935" s="30"/>
      <c r="C935" s="30"/>
      <c r="D935" s="38"/>
      <c r="E935" s="54" t="e">
        <f>'اجمالى الوارد'!P935</f>
        <v>#REF!</v>
      </c>
      <c r="F935" s="54" t="e">
        <f>#REF!</f>
        <v>#REF!</v>
      </c>
      <c r="G935" s="54">
        <f>SUMIF(مرتجع!$D:$D,A935,مرتجع!$H:$H)</f>
        <v>0</v>
      </c>
      <c r="H935" s="54" t="e">
        <f>'الاجمالى المنصرف'!P935</f>
        <v>#REF!</v>
      </c>
      <c r="I935" s="58" t="e">
        <f t="shared" si="28"/>
        <v>#REF!</v>
      </c>
      <c r="J935" s="107"/>
      <c r="K935" s="38" t="e">
        <f t="shared" si="29"/>
        <v>#REF!</v>
      </c>
    </row>
    <row r="936" spans="1:11" ht="24.95" customHeight="1" thickTop="1" thickBot="1">
      <c r="A936" s="30">
        <v>933</v>
      </c>
      <c r="B936" s="30"/>
      <c r="C936" s="30"/>
      <c r="D936" s="38"/>
      <c r="E936" s="54" t="e">
        <f>'اجمالى الوارد'!P936</f>
        <v>#REF!</v>
      </c>
      <c r="F936" s="54" t="e">
        <f>#REF!</f>
        <v>#REF!</v>
      </c>
      <c r="G936" s="54">
        <f>SUMIF(مرتجع!$D:$D,A936,مرتجع!$H:$H)</f>
        <v>0</v>
      </c>
      <c r="H936" s="54" t="e">
        <f>'الاجمالى المنصرف'!P936</f>
        <v>#REF!</v>
      </c>
      <c r="I936" s="58" t="e">
        <f t="shared" si="28"/>
        <v>#REF!</v>
      </c>
      <c r="J936" s="107"/>
      <c r="K936" s="38" t="e">
        <f t="shared" si="29"/>
        <v>#REF!</v>
      </c>
    </row>
    <row r="937" spans="1:11" ht="24.95" customHeight="1" thickTop="1" thickBot="1">
      <c r="A937" s="30">
        <v>934</v>
      </c>
      <c r="B937" s="30"/>
      <c r="C937" s="30"/>
      <c r="D937" s="38"/>
      <c r="E937" s="54" t="e">
        <f>'اجمالى الوارد'!P937</f>
        <v>#REF!</v>
      </c>
      <c r="F937" s="54" t="e">
        <f>#REF!</f>
        <v>#REF!</v>
      </c>
      <c r="G937" s="54">
        <f>SUMIF(مرتجع!$D:$D,A937,مرتجع!$H:$H)</f>
        <v>0</v>
      </c>
      <c r="H937" s="54" t="e">
        <f>'الاجمالى المنصرف'!P937</f>
        <v>#REF!</v>
      </c>
      <c r="I937" s="58" t="e">
        <f t="shared" si="28"/>
        <v>#REF!</v>
      </c>
      <c r="J937" s="107"/>
      <c r="K937" s="38" t="e">
        <f t="shared" si="29"/>
        <v>#REF!</v>
      </c>
    </row>
    <row r="938" spans="1:11" ht="24.95" customHeight="1" thickTop="1" thickBot="1">
      <c r="A938" s="30">
        <v>935</v>
      </c>
      <c r="B938" s="30"/>
      <c r="C938" s="30"/>
      <c r="D938" s="38"/>
      <c r="E938" s="54" t="e">
        <f>'اجمالى الوارد'!P938</f>
        <v>#REF!</v>
      </c>
      <c r="F938" s="54" t="e">
        <f>#REF!</f>
        <v>#REF!</v>
      </c>
      <c r="G938" s="54">
        <f>SUMIF(مرتجع!$D:$D,A938,مرتجع!$H:$H)</f>
        <v>0</v>
      </c>
      <c r="H938" s="54" t="e">
        <f>'الاجمالى المنصرف'!P938</f>
        <v>#REF!</v>
      </c>
      <c r="I938" s="58" t="e">
        <f t="shared" si="28"/>
        <v>#REF!</v>
      </c>
      <c r="J938" s="107"/>
      <c r="K938" s="38" t="e">
        <f t="shared" si="29"/>
        <v>#REF!</v>
      </c>
    </row>
    <row r="939" spans="1:11" ht="24.95" customHeight="1" thickTop="1" thickBot="1">
      <c r="A939" s="30">
        <v>936</v>
      </c>
      <c r="B939" s="30"/>
      <c r="C939" s="30"/>
      <c r="D939" s="38"/>
      <c r="E939" s="54" t="e">
        <f>'اجمالى الوارد'!P939</f>
        <v>#REF!</v>
      </c>
      <c r="F939" s="54" t="e">
        <f>#REF!</f>
        <v>#REF!</v>
      </c>
      <c r="G939" s="54">
        <f>SUMIF(مرتجع!$D:$D,A939,مرتجع!$H:$H)</f>
        <v>0</v>
      </c>
      <c r="H939" s="54" t="e">
        <f>'الاجمالى المنصرف'!P939</f>
        <v>#REF!</v>
      </c>
      <c r="I939" s="58" t="e">
        <f t="shared" si="28"/>
        <v>#REF!</v>
      </c>
      <c r="J939" s="107"/>
      <c r="K939" s="38" t="e">
        <f t="shared" si="29"/>
        <v>#REF!</v>
      </c>
    </row>
    <row r="940" spans="1:11" ht="24.95" customHeight="1" thickTop="1" thickBot="1">
      <c r="A940" s="30">
        <v>937</v>
      </c>
      <c r="B940" s="30"/>
      <c r="C940" s="30"/>
      <c r="D940" s="38"/>
      <c r="E940" s="54" t="e">
        <f>'اجمالى الوارد'!P940</f>
        <v>#REF!</v>
      </c>
      <c r="F940" s="54" t="e">
        <f>#REF!</f>
        <v>#REF!</v>
      </c>
      <c r="G940" s="54">
        <f>SUMIF(مرتجع!$D:$D,A940,مرتجع!$H:$H)</f>
        <v>0</v>
      </c>
      <c r="H940" s="54" t="e">
        <f>'الاجمالى المنصرف'!P940</f>
        <v>#REF!</v>
      </c>
      <c r="I940" s="58" t="e">
        <f t="shared" si="28"/>
        <v>#REF!</v>
      </c>
      <c r="J940" s="107"/>
      <c r="K940" s="38" t="e">
        <f t="shared" si="29"/>
        <v>#REF!</v>
      </c>
    </row>
    <row r="941" spans="1:11" ht="24.95" customHeight="1" thickTop="1" thickBot="1">
      <c r="A941" s="30">
        <v>938</v>
      </c>
      <c r="B941" s="30"/>
      <c r="C941" s="30"/>
      <c r="D941" s="38"/>
      <c r="E941" s="54" t="e">
        <f>'اجمالى الوارد'!P941</f>
        <v>#REF!</v>
      </c>
      <c r="F941" s="54" t="e">
        <f>#REF!</f>
        <v>#REF!</v>
      </c>
      <c r="G941" s="54">
        <f>SUMIF(مرتجع!$D:$D,A941,مرتجع!$H:$H)</f>
        <v>0</v>
      </c>
      <c r="H941" s="54" t="e">
        <f>'الاجمالى المنصرف'!P941</f>
        <v>#REF!</v>
      </c>
      <c r="I941" s="58" t="e">
        <f t="shared" si="28"/>
        <v>#REF!</v>
      </c>
      <c r="J941" s="107"/>
      <c r="K941" s="38" t="e">
        <f t="shared" si="29"/>
        <v>#REF!</v>
      </c>
    </row>
    <row r="942" spans="1:11" ht="24.95" customHeight="1" thickTop="1" thickBot="1">
      <c r="A942" s="30">
        <v>939</v>
      </c>
      <c r="B942" s="30"/>
      <c r="C942" s="30"/>
      <c r="D942" s="38"/>
      <c r="E942" s="54" t="e">
        <f>'اجمالى الوارد'!P942</f>
        <v>#REF!</v>
      </c>
      <c r="F942" s="54" t="e">
        <f>#REF!</f>
        <v>#REF!</v>
      </c>
      <c r="G942" s="54">
        <f>SUMIF(مرتجع!$D:$D,A942,مرتجع!$H:$H)</f>
        <v>0</v>
      </c>
      <c r="H942" s="54" t="e">
        <f>'الاجمالى المنصرف'!P942</f>
        <v>#REF!</v>
      </c>
      <c r="I942" s="58" t="e">
        <f t="shared" si="28"/>
        <v>#REF!</v>
      </c>
      <c r="J942" s="107"/>
      <c r="K942" s="38" t="e">
        <f t="shared" si="29"/>
        <v>#REF!</v>
      </c>
    </row>
    <row r="943" spans="1:11" ht="24.95" customHeight="1" thickTop="1" thickBot="1">
      <c r="A943" s="30">
        <v>940</v>
      </c>
      <c r="B943" s="30"/>
      <c r="C943" s="30"/>
      <c r="D943" s="38"/>
      <c r="E943" s="54" t="e">
        <f>'اجمالى الوارد'!P943</f>
        <v>#REF!</v>
      </c>
      <c r="F943" s="54" t="e">
        <f>#REF!</f>
        <v>#REF!</v>
      </c>
      <c r="G943" s="54">
        <f>SUMIF(مرتجع!$D:$D,A943,مرتجع!$H:$H)</f>
        <v>0</v>
      </c>
      <c r="H943" s="54" t="e">
        <f>'الاجمالى المنصرف'!P943</f>
        <v>#REF!</v>
      </c>
      <c r="I943" s="58" t="e">
        <f t="shared" si="28"/>
        <v>#REF!</v>
      </c>
      <c r="J943" s="107"/>
      <c r="K943" s="38" t="e">
        <f t="shared" si="29"/>
        <v>#REF!</v>
      </c>
    </row>
    <row r="944" spans="1:11" ht="24.95" customHeight="1" thickTop="1" thickBot="1">
      <c r="A944" s="30">
        <v>941</v>
      </c>
      <c r="B944" s="30"/>
      <c r="C944" s="30"/>
      <c r="D944" s="38"/>
      <c r="E944" s="54" t="e">
        <f>'اجمالى الوارد'!P944</f>
        <v>#REF!</v>
      </c>
      <c r="F944" s="54" t="e">
        <f>#REF!</f>
        <v>#REF!</v>
      </c>
      <c r="G944" s="54">
        <f>SUMIF(مرتجع!$D:$D,A944,مرتجع!$H:$H)</f>
        <v>0</v>
      </c>
      <c r="H944" s="54" t="e">
        <f>'الاجمالى المنصرف'!P944</f>
        <v>#REF!</v>
      </c>
      <c r="I944" s="58" t="e">
        <f t="shared" si="28"/>
        <v>#REF!</v>
      </c>
      <c r="J944" s="107"/>
      <c r="K944" s="38" t="e">
        <f t="shared" si="29"/>
        <v>#REF!</v>
      </c>
    </row>
    <row r="945" spans="1:11" ht="24.95" customHeight="1" thickTop="1" thickBot="1">
      <c r="A945" s="30">
        <v>942</v>
      </c>
      <c r="B945" s="30"/>
      <c r="C945" s="30"/>
      <c r="D945" s="38"/>
      <c r="E945" s="54" t="e">
        <f>'اجمالى الوارد'!P945</f>
        <v>#REF!</v>
      </c>
      <c r="F945" s="54" t="e">
        <f>#REF!</f>
        <v>#REF!</v>
      </c>
      <c r="G945" s="54">
        <f>SUMIF(مرتجع!$D:$D,A945,مرتجع!$H:$H)</f>
        <v>0</v>
      </c>
      <c r="H945" s="54" t="e">
        <f>'الاجمالى المنصرف'!P945</f>
        <v>#REF!</v>
      </c>
      <c r="I945" s="58" t="e">
        <f t="shared" si="28"/>
        <v>#REF!</v>
      </c>
      <c r="J945" s="107"/>
      <c r="K945" s="38" t="e">
        <f t="shared" si="29"/>
        <v>#REF!</v>
      </c>
    </row>
    <row r="946" spans="1:11" ht="24.95" customHeight="1" thickTop="1" thickBot="1">
      <c r="A946" s="30">
        <v>943</v>
      </c>
      <c r="B946" s="30"/>
      <c r="C946" s="30"/>
      <c r="D946" s="38"/>
      <c r="E946" s="54" t="e">
        <f>'اجمالى الوارد'!P946</f>
        <v>#REF!</v>
      </c>
      <c r="F946" s="54" t="e">
        <f>#REF!</f>
        <v>#REF!</v>
      </c>
      <c r="G946" s="54">
        <f>SUMIF(مرتجع!$D:$D,A946,مرتجع!$H:$H)</f>
        <v>0</v>
      </c>
      <c r="H946" s="54" t="e">
        <f>'الاجمالى المنصرف'!P946</f>
        <v>#REF!</v>
      </c>
      <c r="I946" s="58" t="e">
        <f t="shared" si="28"/>
        <v>#REF!</v>
      </c>
      <c r="J946" s="107"/>
      <c r="K946" s="38" t="e">
        <f t="shared" si="29"/>
        <v>#REF!</v>
      </c>
    </row>
    <row r="947" spans="1:11" ht="24.95" customHeight="1" thickTop="1" thickBot="1">
      <c r="A947" s="30">
        <v>944</v>
      </c>
      <c r="B947" s="30"/>
      <c r="C947" s="30"/>
      <c r="D947" s="38"/>
      <c r="E947" s="54" t="e">
        <f>'اجمالى الوارد'!P947</f>
        <v>#REF!</v>
      </c>
      <c r="F947" s="54" t="e">
        <f>#REF!</f>
        <v>#REF!</v>
      </c>
      <c r="G947" s="54">
        <f>SUMIF(مرتجع!$D:$D,A947,مرتجع!$H:$H)</f>
        <v>0</v>
      </c>
      <c r="H947" s="54" t="e">
        <f>'الاجمالى المنصرف'!P947</f>
        <v>#REF!</v>
      </c>
      <c r="I947" s="58" t="e">
        <f t="shared" si="28"/>
        <v>#REF!</v>
      </c>
      <c r="J947" s="107"/>
      <c r="K947" s="38" t="e">
        <f t="shared" si="29"/>
        <v>#REF!</v>
      </c>
    </row>
    <row r="948" spans="1:11" ht="24.95" customHeight="1" thickTop="1" thickBot="1">
      <c r="A948" s="30">
        <v>945</v>
      </c>
      <c r="B948" s="30"/>
      <c r="C948" s="30"/>
      <c r="D948" s="38"/>
      <c r="E948" s="54" t="e">
        <f>'اجمالى الوارد'!P948</f>
        <v>#REF!</v>
      </c>
      <c r="F948" s="54" t="e">
        <f>#REF!</f>
        <v>#REF!</v>
      </c>
      <c r="G948" s="54">
        <f>SUMIF(مرتجع!$D:$D,A948,مرتجع!$H:$H)</f>
        <v>0</v>
      </c>
      <c r="H948" s="54" t="e">
        <f>'الاجمالى المنصرف'!P948</f>
        <v>#REF!</v>
      </c>
      <c r="I948" s="58" t="e">
        <f t="shared" si="28"/>
        <v>#REF!</v>
      </c>
      <c r="J948" s="107"/>
      <c r="K948" s="38" t="e">
        <f t="shared" si="29"/>
        <v>#REF!</v>
      </c>
    </row>
    <row r="949" spans="1:11" ht="24.95" customHeight="1" thickTop="1" thickBot="1">
      <c r="A949" s="30">
        <v>946</v>
      </c>
      <c r="B949" s="30"/>
      <c r="C949" s="30"/>
      <c r="D949" s="38"/>
      <c r="E949" s="54" t="e">
        <f>'اجمالى الوارد'!P949</f>
        <v>#REF!</v>
      </c>
      <c r="F949" s="54" t="e">
        <f>#REF!</f>
        <v>#REF!</v>
      </c>
      <c r="G949" s="54">
        <f>SUMIF(مرتجع!$D:$D,A949,مرتجع!$H:$H)</f>
        <v>0</v>
      </c>
      <c r="H949" s="54" t="e">
        <f>'الاجمالى المنصرف'!P949</f>
        <v>#REF!</v>
      </c>
      <c r="I949" s="58" t="e">
        <f t="shared" si="28"/>
        <v>#REF!</v>
      </c>
      <c r="J949" s="107"/>
      <c r="K949" s="38" t="e">
        <f t="shared" si="29"/>
        <v>#REF!</v>
      </c>
    </row>
    <row r="950" spans="1:11" ht="24.95" customHeight="1" thickTop="1" thickBot="1">
      <c r="A950" s="30">
        <v>947</v>
      </c>
      <c r="B950" s="30"/>
      <c r="C950" s="30"/>
      <c r="D950" s="38"/>
      <c r="E950" s="54" t="e">
        <f>'اجمالى الوارد'!P950</f>
        <v>#REF!</v>
      </c>
      <c r="F950" s="54" t="e">
        <f>#REF!</f>
        <v>#REF!</v>
      </c>
      <c r="G950" s="54">
        <f>SUMIF(مرتجع!$D:$D,A950,مرتجع!$H:$H)</f>
        <v>0</v>
      </c>
      <c r="H950" s="54" t="e">
        <f>'الاجمالى المنصرف'!P950</f>
        <v>#REF!</v>
      </c>
      <c r="I950" s="58" t="e">
        <f t="shared" si="28"/>
        <v>#REF!</v>
      </c>
      <c r="J950" s="107"/>
      <c r="K950" s="38" t="e">
        <f t="shared" si="29"/>
        <v>#REF!</v>
      </c>
    </row>
    <row r="951" spans="1:11" ht="24.95" customHeight="1" thickTop="1" thickBot="1">
      <c r="A951" s="30">
        <v>948</v>
      </c>
      <c r="B951" s="30"/>
      <c r="C951" s="30"/>
      <c r="D951" s="38"/>
      <c r="E951" s="54" t="e">
        <f>'اجمالى الوارد'!P951</f>
        <v>#REF!</v>
      </c>
      <c r="F951" s="54" t="e">
        <f>#REF!</f>
        <v>#REF!</v>
      </c>
      <c r="G951" s="54">
        <f>SUMIF(مرتجع!$D:$D,A951,مرتجع!$H:$H)</f>
        <v>0</v>
      </c>
      <c r="H951" s="54" t="e">
        <f>'الاجمالى المنصرف'!P951</f>
        <v>#REF!</v>
      </c>
      <c r="I951" s="58" t="e">
        <f t="shared" si="28"/>
        <v>#REF!</v>
      </c>
      <c r="J951" s="107"/>
      <c r="K951" s="38" t="e">
        <f t="shared" si="29"/>
        <v>#REF!</v>
      </c>
    </row>
    <row r="952" spans="1:11" ht="24.95" customHeight="1" thickTop="1" thickBot="1">
      <c r="A952" s="30">
        <v>949</v>
      </c>
      <c r="B952" s="30"/>
      <c r="C952" s="30"/>
      <c r="D952" s="38"/>
      <c r="E952" s="54" t="e">
        <f>'اجمالى الوارد'!P952</f>
        <v>#REF!</v>
      </c>
      <c r="F952" s="54" t="e">
        <f>#REF!</f>
        <v>#REF!</v>
      </c>
      <c r="G952" s="54">
        <f>SUMIF(مرتجع!$D:$D,A952,مرتجع!$H:$H)</f>
        <v>0</v>
      </c>
      <c r="H952" s="54" t="e">
        <f>'الاجمالى المنصرف'!P952</f>
        <v>#REF!</v>
      </c>
      <c r="I952" s="58" t="e">
        <f t="shared" si="28"/>
        <v>#REF!</v>
      </c>
      <c r="J952" s="107"/>
      <c r="K952" s="38" t="e">
        <f t="shared" si="29"/>
        <v>#REF!</v>
      </c>
    </row>
    <row r="953" spans="1:11" ht="24.95" customHeight="1" thickTop="1" thickBot="1">
      <c r="A953" s="30">
        <v>950</v>
      </c>
      <c r="B953" s="30"/>
      <c r="C953" s="30"/>
      <c r="D953" s="38"/>
      <c r="E953" s="54" t="e">
        <f>'اجمالى الوارد'!P953</f>
        <v>#REF!</v>
      </c>
      <c r="F953" s="54" t="e">
        <f>#REF!</f>
        <v>#REF!</v>
      </c>
      <c r="G953" s="54">
        <f>SUMIF(مرتجع!$D:$D,A953,مرتجع!$H:$H)</f>
        <v>0</v>
      </c>
      <c r="H953" s="54" t="e">
        <f>'الاجمالى المنصرف'!P953</f>
        <v>#REF!</v>
      </c>
      <c r="I953" s="58" t="e">
        <f t="shared" si="28"/>
        <v>#REF!</v>
      </c>
      <c r="J953" s="107"/>
      <c r="K953" s="38" t="e">
        <f t="shared" si="29"/>
        <v>#REF!</v>
      </c>
    </row>
    <row r="954" spans="1:11" ht="24.95" customHeight="1" thickTop="1" thickBot="1">
      <c r="A954" s="30">
        <v>951</v>
      </c>
      <c r="B954" s="30"/>
      <c r="C954" s="30"/>
      <c r="D954" s="38"/>
      <c r="E954" s="54" t="e">
        <f>'اجمالى الوارد'!P954</f>
        <v>#REF!</v>
      </c>
      <c r="F954" s="54" t="e">
        <f>#REF!</f>
        <v>#REF!</v>
      </c>
      <c r="G954" s="54">
        <f>SUMIF(مرتجع!$D:$D,A954,مرتجع!$H:$H)</f>
        <v>0</v>
      </c>
      <c r="H954" s="54" t="e">
        <f>'الاجمالى المنصرف'!P954</f>
        <v>#REF!</v>
      </c>
      <c r="I954" s="58" t="e">
        <f t="shared" si="28"/>
        <v>#REF!</v>
      </c>
      <c r="J954" s="107"/>
      <c r="K954" s="38" t="e">
        <f t="shared" si="29"/>
        <v>#REF!</v>
      </c>
    </row>
    <row r="955" spans="1:11" ht="24.95" customHeight="1" thickTop="1" thickBot="1">
      <c r="A955" s="30">
        <v>952</v>
      </c>
      <c r="B955" s="30"/>
      <c r="C955" s="30"/>
      <c r="D955" s="38"/>
      <c r="E955" s="54" t="e">
        <f>'اجمالى الوارد'!P955</f>
        <v>#REF!</v>
      </c>
      <c r="F955" s="54" t="e">
        <f>#REF!</f>
        <v>#REF!</v>
      </c>
      <c r="G955" s="54">
        <f>SUMIF(مرتجع!$D:$D,A955,مرتجع!$H:$H)</f>
        <v>0</v>
      </c>
      <c r="H955" s="54" t="e">
        <f>'الاجمالى المنصرف'!P955</f>
        <v>#REF!</v>
      </c>
      <c r="I955" s="58" t="e">
        <f t="shared" si="28"/>
        <v>#REF!</v>
      </c>
      <c r="J955" s="107"/>
      <c r="K955" s="38" t="e">
        <f t="shared" si="29"/>
        <v>#REF!</v>
      </c>
    </row>
    <row r="956" spans="1:11" ht="24.95" customHeight="1" thickTop="1" thickBot="1">
      <c r="A956" s="30">
        <v>953</v>
      </c>
      <c r="B956" s="30"/>
      <c r="C956" s="30"/>
      <c r="D956" s="38"/>
      <c r="E956" s="54" t="e">
        <f>'اجمالى الوارد'!P956</f>
        <v>#REF!</v>
      </c>
      <c r="F956" s="54" t="e">
        <f>#REF!</f>
        <v>#REF!</v>
      </c>
      <c r="G956" s="54">
        <f>SUMIF(مرتجع!$D:$D,A956,مرتجع!$H:$H)</f>
        <v>0</v>
      </c>
      <c r="H956" s="54" t="e">
        <f>'الاجمالى المنصرف'!P956</f>
        <v>#REF!</v>
      </c>
      <c r="I956" s="58" t="e">
        <f t="shared" si="28"/>
        <v>#REF!</v>
      </c>
      <c r="J956" s="107"/>
      <c r="K956" s="38" t="e">
        <f t="shared" si="29"/>
        <v>#REF!</v>
      </c>
    </row>
    <row r="957" spans="1:11" ht="24.95" customHeight="1" thickTop="1" thickBot="1">
      <c r="A957" s="30">
        <v>954</v>
      </c>
      <c r="B957" s="30"/>
      <c r="C957" s="30"/>
      <c r="D957" s="38"/>
      <c r="E957" s="54" t="e">
        <f>'اجمالى الوارد'!P957</f>
        <v>#REF!</v>
      </c>
      <c r="F957" s="54" t="e">
        <f>#REF!</f>
        <v>#REF!</v>
      </c>
      <c r="G957" s="54">
        <f>SUMIF(مرتجع!$D:$D,A957,مرتجع!$H:$H)</f>
        <v>0</v>
      </c>
      <c r="H957" s="54" t="e">
        <f>'الاجمالى المنصرف'!P957</f>
        <v>#REF!</v>
      </c>
      <c r="I957" s="58" t="e">
        <f t="shared" si="28"/>
        <v>#REF!</v>
      </c>
      <c r="J957" s="107"/>
      <c r="K957" s="38" t="e">
        <f t="shared" si="29"/>
        <v>#REF!</v>
      </c>
    </row>
    <row r="958" spans="1:11" ht="24.95" customHeight="1" thickTop="1" thickBot="1">
      <c r="A958" s="30">
        <v>955</v>
      </c>
      <c r="B958" s="30"/>
      <c r="C958" s="30"/>
      <c r="D958" s="38"/>
      <c r="E958" s="54" t="e">
        <f>'اجمالى الوارد'!P958</f>
        <v>#REF!</v>
      </c>
      <c r="F958" s="54" t="e">
        <f>#REF!</f>
        <v>#REF!</v>
      </c>
      <c r="G958" s="54">
        <f>SUMIF(مرتجع!$D:$D,A958,مرتجع!$H:$H)</f>
        <v>0</v>
      </c>
      <c r="H958" s="54" t="e">
        <f>'الاجمالى المنصرف'!P958</f>
        <v>#REF!</v>
      </c>
      <c r="I958" s="58" t="e">
        <f t="shared" si="28"/>
        <v>#REF!</v>
      </c>
      <c r="J958" s="107"/>
      <c r="K958" s="38" t="e">
        <f t="shared" si="29"/>
        <v>#REF!</v>
      </c>
    </row>
    <row r="959" spans="1:11" ht="24.95" customHeight="1" thickTop="1" thickBot="1">
      <c r="A959" s="30">
        <v>956</v>
      </c>
      <c r="B959" s="30"/>
      <c r="C959" s="30"/>
      <c r="D959" s="38"/>
      <c r="E959" s="54" t="e">
        <f>'اجمالى الوارد'!P959</f>
        <v>#REF!</v>
      </c>
      <c r="F959" s="54" t="e">
        <f>#REF!</f>
        <v>#REF!</v>
      </c>
      <c r="G959" s="54">
        <f>SUMIF(مرتجع!$D:$D,A959,مرتجع!$H:$H)</f>
        <v>0</v>
      </c>
      <c r="H959" s="54" t="e">
        <f>'الاجمالى المنصرف'!P959</f>
        <v>#REF!</v>
      </c>
      <c r="I959" s="58" t="e">
        <f t="shared" si="28"/>
        <v>#REF!</v>
      </c>
      <c r="J959" s="107"/>
      <c r="K959" s="38" t="e">
        <f t="shared" si="29"/>
        <v>#REF!</v>
      </c>
    </row>
    <row r="960" spans="1:11" ht="24.95" customHeight="1" thickTop="1" thickBot="1">
      <c r="A960" s="30">
        <v>957</v>
      </c>
      <c r="B960" s="30"/>
      <c r="C960" s="30"/>
      <c r="D960" s="38"/>
      <c r="E960" s="54" t="e">
        <f>'اجمالى الوارد'!P960</f>
        <v>#REF!</v>
      </c>
      <c r="F960" s="54" t="e">
        <f>#REF!</f>
        <v>#REF!</v>
      </c>
      <c r="G960" s="54">
        <f>SUMIF(مرتجع!$D:$D,A960,مرتجع!$H:$H)</f>
        <v>0</v>
      </c>
      <c r="H960" s="54" t="e">
        <f>'الاجمالى المنصرف'!P960</f>
        <v>#REF!</v>
      </c>
      <c r="I960" s="58" t="e">
        <f t="shared" si="28"/>
        <v>#REF!</v>
      </c>
      <c r="J960" s="107"/>
      <c r="K960" s="38" t="e">
        <f t="shared" si="29"/>
        <v>#REF!</v>
      </c>
    </row>
    <row r="961" spans="1:11" ht="24.95" customHeight="1" thickTop="1" thickBot="1">
      <c r="A961" s="30">
        <v>958</v>
      </c>
      <c r="B961" s="30"/>
      <c r="C961" s="30"/>
      <c r="D961" s="38"/>
      <c r="E961" s="54" t="e">
        <f>'اجمالى الوارد'!P961</f>
        <v>#REF!</v>
      </c>
      <c r="F961" s="54" t="e">
        <f>#REF!</f>
        <v>#REF!</v>
      </c>
      <c r="G961" s="54">
        <f>SUMIF(مرتجع!$D:$D,A961,مرتجع!$H:$H)</f>
        <v>0</v>
      </c>
      <c r="H961" s="54" t="e">
        <f>'الاجمالى المنصرف'!P961</f>
        <v>#REF!</v>
      </c>
      <c r="I961" s="58" t="e">
        <f t="shared" si="28"/>
        <v>#REF!</v>
      </c>
      <c r="J961" s="107"/>
      <c r="K961" s="38" t="e">
        <f t="shared" si="29"/>
        <v>#REF!</v>
      </c>
    </row>
    <row r="962" spans="1:11" ht="24.95" customHeight="1" thickTop="1" thickBot="1">
      <c r="A962" s="30">
        <v>959</v>
      </c>
      <c r="B962" s="30"/>
      <c r="C962" s="30"/>
      <c r="D962" s="38"/>
      <c r="E962" s="54" t="e">
        <f>'اجمالى الوارد'!P962</f>
        <v>#REF!</v>
      </c>
      <c r="F962" s="54" t="e">
        <f>#REF!</f>
        <v>#REF!</v>
      </c>
      <c r="G962" s="54">
        <f>SUMIF(مرتجع!$D:$D,A962,مرتجع!$H:$H)</f>
        <v>0</v>
      </c>
      <c r="H962" s="54" t="e">
        <f>'الاجمالى المنصرف'!P962</f>
        <v>#REF!</v>
      </c>
      <c r="I962" s="58" t="e">
        <f t="shared" si="28"/>
        <v>#REF!</v>
      </c>
      <c r="J962" s="107"/>
      <c r="K962" s="38" t="e">
        <f t="shared" si="29"/>
        <v>#REF!</v>
      </c>
    </row>
    <row r="963" spans="1:11" ht="24.95" customHeight="1" thickTop="1" thickBot="1">
      <c r="A963" s="30">
        <v>960</v>
      </c>
      <c r="B963" s="30"/>
      <c r="C963" s="30"/>
      <c r="D963" s="38"/>
      <c r="E963" s="54" t="e">
        <f>'اجمالى الوارد'!P963</f>
        <v>#REF!</v>
      </c>
      <c r="F963" s="54" t="e">
        <f>#REF!</f>
        <v>#REF!</v>
      </c>
      <c r="G963" s="54">
        <f>SUMIF(مرتجع!$D:$D,A963,مرتجع!$H:$H)</f>
        <v>0</v>
      </c>
      <c r="H963" s="54" t="e">
        <f>'الاجمالى المنصرف'!P963</f>
        <v>#REF!</v>
      </c>
      <c r="I963" s="58" t="e">
        <f t="shared" si="28"/>
        <v>#REF!</v>
      </c>
      <c r="J963" s="107"/>
      <c r="K963" s="38" t="e">
        <f t="shared" si="29"/>
        <v>#REF!</v>
      </c>
    </row>
    <row r="964" spans="1:11" ht="24.95" customHeight="1" thickTop="1" thickBot="1">
      <c r="A964" s="30">
        <v>961</v>
      </c>
      <c r="B964" s="30"/>
      <c r="C964" s="30"/>
      <c r="D964" s="38"/>
      <c r="E964" s="54" t="e">
        <f>'اجمالى الوارد'!P964</f>
        <v>#REF!</v>
      </c>
      <c r="F964" s="54" t="e">
        <f>#REF!</f>
        <v>#REF!</v>
      </c>
      <c r="G964" s="54">
        <f>SUMIF(مرتجع!$D:$D,A964,مرتجع!$H:$H)</f>
        <v>0</v>
      </c>
      <c r="H964" s="54" t="e">
        <f>'الاجمالى المنصرف'!P964</f>
        <v>#REF!</v>
      </c>
      <c r="I964" s="58" t="e">
        <f t="shared" si="28"/>
        <v>#REF!</v>
      </c>
      <c r="J964" s="107"/>
      <c r="K964" s="38" t="e">
        <f t="shared" si="29"/>
        <v>#REF!</v>
      </c>
    </row>
    <row r="965" spans="1:11" ht="24.95" customHeight="1" thickTop="1" thickBot="1">
      <c r="A965" s="30">
        <v>962</v>
      </c>
      <c r="B965" s="30"/>
      <c r="C965" s="30"/>
      <c r="D965" s="38"/>
      <c r="E965" s="54" t="e">
        <f>'اجمالى الوارد'!P965</f>
        <v>#REF!</v>
      </c>
      <c r="F965" s="54" t="e">
        <f>#REF!</f>
        <v>#REF!</v>
      </c>
      <c r="G965" s="54">
        <f>SUMIF(مرتجع!$D:$D,A965,مرتجع!$H:$H)</f>
        <v>0</v>
      </c>
      <c r="H965" s="54" t="e">
        <f>'الاجمالى المنصرف'!P965</f>
        <v>#REF!</v>
      </c>
      <c r="I965" s="58" t="e">
        <f t="shared" ref="I965:I1003" si="30">D965+E965+F965+G965-H965</f>
        <v>#REF!</v>
      </c>
      <c r="J965" s="107"/>
      <c r="K965" s="38" t="e">
        <f t="shared" ref="K965:K1003" si="31">I965*J965</f>
        <v>#REF!</v>
      </c>
    </row>
    <row r="966" spans="1:11" ht="24.95" customHeight="1" thickTop="1" thickBot="1">
      <c r="A966" s="30">
        <v>963</v>
      </c>
      <c r="B966" s="30"/>
      <c r="C966" s="30"/>
      <c r="D966" s="38"/>
      <c r="E966" s="54" t="e">
        <f>'اجمالى الوارد'!P966</f>
        <v>#REF!</v>
      </c>
      <c r="F966" s="54" t="e">
        <f>#REF!</f>
        <v>#REF!</v>
      </c>
      <c r="G966" s="54">
        <f>SUMIF(مرتجع!$D:$D,A966,مرتجع!$H:$H)</f>
        <v>0</v>
      </c>
      <c r="H966" s="54" t="e">
        <f>'الاجمالى المنصرف'!P966</f>
        <v>#REF!</v>
      </c>
      <c r="I966" s="58" t="e">
        <f t="shared" si="30"/>
        <v>#REF!</v>
      </c>
      <c r="J966" s="107"/>
      <c r="K966" s="38" t="e">
        <f t="shared" si="31"/>
        <v>#REF!</v>
      </c>
    </row>
    <row r="967" spans="1:11" ht="24.95" customHeight="1" thickTop="1" thickBot="1">
      <c r="A967" s="30">
        <v>964</v>
      </c>
      <c r="B967" s="30"/>
      <c r="C967" s="30"/>
      <c r="D967" s="38"/>
      <c r="E967" s="54" t="e">
        <f>'اجمالى الوارد'!P967</f>
        <v>#REF!</v>
      </c>
      <c r="F967" s="54" t="e">
        <f>#REF!</f>
        <v>#REF!</v>
      </c>
      <c r="G967" s="54">
        <f>SUMIF(مرتجع!$D:$D,A967,مرتجع!$H:$H)</f>
        <v>0</v>
      </c>
      <c r="H967" s="54" t="e">
        <f>'الاجمالى المنصرف'!P967</f>
        <v>#REF!</v>
      </c>
      <c r="I967" s="58" t="e">
        <f t="shared" si="30"/>
        <v>#REF!</v>
      </c>
      <c r="J967" s="107"/>
      <c r="K967" s="38" t="e">
        <f t="shared" si="31"/>
        <v>#REF!</v>
      </c>
    </row>
    <row r="968" spans="1:11" ht="24.95" customHeight="1" thickTop="1" thickBot="1">
      <c r="A968" s="30">
        <v>965</v>
      </c>
      <c r="B968" s="30"/>
      <c r="C968" s="30"/>
      <c r="D968" s="38"/>
      <c r="E968" s="54" t="e">
        <f>'اجمالى الوارد'!P968</f>
        <v>#REF!</v>
      </c>
      <c r="F968" s="54" t="e">
        <f>#REF!</f>
        <v>#REF!</v>
      </c>
      <c r="G968" s="54">
        <f>SUMIF(مرتجع!$D:$D,A968,مرتجع!$H:$H)</f>
        <v>0</v>
      </c>
      <c r="H968" s="54" t="e">
        <f>'الاجمالى المنصرف'!P968</f>
        <v>#REF!</v>
      </c>
      <c r="I968" s="58" t="e">
        <f t="shared" si="30"/>
        <v>#REF!</v>
      </c>
      <c r="J968" s="107"/>
      <c r="K968" s="38" t="e">
        <f t="shared" si="31"/>
        <v>#REF!</v>
      </c>
    </row>
    <row r="969" spans="1:11" ht="24.95" customHeight="1" thickTop="1" thickBot="1">
      <c r="A969" s="30">
        <v>966</v>
      </c>
      <c r="B969" s="30"/>
      <c r="C969" s="30"/>
      <c r="D969" s="38"/>
      <c r="E969" s="54" t="e">
        <f>'اجمالى الوارد'!P969</f>
        <v>#REF!</v>
      </c>
      <c r="F969" s="54" t="e">
        <f>#REF!</f>
        <v>#REF!</v>
      </c>
      <c r="G969" s="54">
        <f>SUMIF(مرتجع!$D:$D,A969,مرتجع!$H:$H)</f>
        <v>0</v>
      </c>
      <c r="H969" s="54" t="e">
        <f>'الاجمالى المنصرف'!P969</f>
        <v>#REF!</v>
      </c>
      <c r="I969" s="58" t="e">
        <f t="shared" si="30"/>
        <v>#REF!</v>
      </c>
      <c r="J969" s="107"/>
      <c r="K969" s="38" t="e">
        <f t="shared" si="31"/>
        <v>#REF!</v>
      </c>
    </row>
    <row r="970" spans="1:11" ht="24.95" customHeight="1" thickTop="1" thickBot="1">
      <c r="A970" s="30">
        <v>967</v>
      </c>
      <c r="B970" s="30"/>
      <c r="C970" s="30"/>
      <c r="D970" s="38"/>
      <c r="E970" s="54" t="e">
        <f>'اجمالى الوارد'!P970</f>
        <v>#REF!</v>
      </c>
      <c r="F970" s="54" t="e">
        <f>#REF!</f>
        <v>#REF!</v>
      </c>
      <c r="G970" s="54">
        <f>SUMIF(مرتجع!$D:$D,A970,مرتجع!$H:$H)</f>
        <v>0</v>
      </c>
      <c r="H970" s="54" t="e">
        <f>'الاجمالى المنصرف'!P970</f>
        <v>#REF!</v>
      </c>
      <c r="I970" s="58" t="e">
        <f t="shared" si="30"/>
        <v>#REF!</v>
      </c>
      <c r="J970" s="107"/>
      <c r="K970" s="38" t="e">
        <f t="shared" si="31"/>
        <v>#REF!</v>
      </c>
    </row>
    <row r="971" spans="1:11" ht="24.95" customHeight="1" thickTop="1" thickBot="1">
      <c r="A971" s="30">
        <v>968</v>
      </c>
      <c r="B971" s="30"/>
      <c r="C971" s="30"/>
      <c r="D971" s="38"/>
      <c r="E971" s="54" t="e">
        <f>'اجمالى الوارد'!P971</f>
        <v>#REF!</v>
      </c>
      <c r="F971" s="54" t="e">
        <f>#REF!</f>
        <v>#REF!</v>
      </c>
      <c r="G971" s="54">
        <f>SUMIF(مرتجع!$D:$D,A971,مرتجع!$H:$H)</f>
        <v>0</v>
      </c>
      <c r="H971" s="54" t="e">
        <f>'الاجمالى المنصرف'!P971</f>
        <v>#REF!</v>
      </c>
      <c r="I971" s="58" t="e">
        <f t="shared" si="30"/>
        <v>#REF!</v>
      </c>
      <c r="J971" s="107"/>
      <c r="K971" s="38" t="e">
        <f t="shared" si="31"/>
        <v>#REF!</v>
      </c>
    </row>
    <row r="972" spans="1:11" ht="24.95" customHeight="1" thickTop="1" thickBot="1">
      <c r="A972" s="30">
        <v>969</v>
      </c>
      <c r="B972" s="30"/>
      <c r="C972" s="30"/>
      <c r="D972" s="38"/>
      <c r="E972" s="54" t="e">
        <f>'اجمالى الوارد'!P972</f>
        <v>#REF!</v>
      </c>
      <c r="F972" s="54" t="e">
        <f>#REF!</f>
        <v>#REF!</v>
      </c>
      <c r="G972" s="54">
        <f>SUMIF(مرتجع!$D:$D,A972,مرتجع!$H:$H)</f>
        <v>0</v>
      </c>
      <c r="H972" s="54" t="e">
        <f>'الاجمالى المنصرف'!P972</f>
        <v>#REF!</v>
      </c>
      <c r="I972" s="58" t="e">
        <f t="shared" si="30"/>
        <v>#REF!</v>
      </c>
      <c r="J972" s="107"/>
      <c r="K972" s="38" t="e">
        <f t="shared" si="31"/>
        <v>#REF!</v>
      </c>
    </row>
    <row r="973" spans="1:11" ht="24.95" customHeight="1" thickTop="1" thickBot="1">
      <c r="A973" s="30">
        <v>970</v>
      </c>
      <c r="B973" s="30"/>
      <c r="C973" s="30"/>
      <c r="D973" s="38"/>
      <c r="E973" s="54" t="e">
        <f>'اجمالى الوارد'!P973</f>
        <v>#REF!</v>
      </c>
      <c r="F973" s="54" t="e">
        <f>#REF!</f>
        <v>#REF!</v>
      </c>
      <c r="G973" s="54">
        <f>SUMIF(مرتجع!$D:$D,A973,مرتجع!$H:$H)</f>
        <v>0</v>
      </c>
      <c r="H973" s="54" t="e">
        <f>'الاجمالى المنصرف'!P973</f>
        <v>#REF!</v>
      </c>
      <c r="I973" s="58" t="e">
        <f t="shared" si="30"/>
        <v>#REF!</v>
      </c>
      <c r="J973" s="107"/>
      <c r="K973" s="38" t="e">
        <f t="shared" si="31"/>
        <v>#REF!</v>
      </c>
    </row>
    <row r="974" spans="1:11" ht="24.95" customHeight="1" thickTop="1" thickBot="1">
      <c r="A974" s="30">
        <v>971</v>
      </c>
      <c r="B974" s="30"/>
      <c r="C974" s="30"/>
      <c r="D974" s="38"/>
      <c r="E974" s="54" t="e">
        <f>'اجمالى الوارد'!P974</f>
        <v>#REF!</v>
      </c>
      <c r="F974" s="54" t="e">
        <f>#REF!</f>
        <v>#REF!</v>
      </c>
      <c r="G974" s="54">
        <f>SUMIF(مرتجع!$D:$D,A974,مرتجع!$H:$H)</f>
        <v>0</v>
      </c>
      <c r="H974" s="54" t="e">
        <f>'الاجمالى المنصرف'!P974</f>
        <v>#REF!</v>
      </c>
      <c r="I974" s="58" t="e">
        <f t="shared" si="30"/>
        <v>#REF!</v>
      </c>
      <c r="J974" s="107"/>
      <c r="K974" s="38" t="e">
        <f t="shared" si="31"/>
        <v>#REF!</v>
      </c>
    </row>
    <row r="975" spans="1:11" ht="24.95" customHeight="1" thickTop="1" thickBot="1">
      <c r="A975" s="30">
        <v>972</v>
      </c>
      <c r="B975" s="30"/>
      <c r="C975" s="30"/>
      <c r="D975" s="38"/>
      <c r="E975" s="54" t="e">
        <f>'اجمالى الوارد'!P975</f>
        <v>#REF!</v>
      </c>
      <c r="F975" s="54" t="e">
        <f>#REF!</f>
        <v>#REF!</v>
      </c>
      <c r="G975" s="54">
        <f>SUMIF(مرتجع!$D:$D,A975,مرتجع!$H:$H)</f>
        <v>0</v>
      </c>
      <c r="H975" s="54" t="e">
        <f>'الاجمالى المنصرف'!P975</f>
        <v>#REF!</v>
      </c>
      <c r="I975" s="58" t="e">
        <f t="shared" si="30"/>
        <v>#REF!</v>
      </c>
      <c r="J975" s="107"/>
      <c r="K975" s="38" t="e">
        <f t="shared" si="31"/>
        <v>#REF!</v>
      </c>
    </row>
    <row r="976" spans="1:11" ht="24.95" customHeight="1" thickTop="1" thickBot="1">
      <c r="A976" s="30">
        <v>973</v>
      </c>
      <c r="B976" s="30"/>
      <c r="C976" s="30"/>
      <c r="D976" s="38"/>
      <c r="E976" s="54" t="e">
        <f>'اجمالى الوارد'!P976</f>
        <v>#REF!</v>
      </c>
      <c r="F976" s="54" t="e">
        <f>#REF!</f>
        <v>#REF!</v>
      </c>
      <c r="G976" s="54">
        <f>SUMIF(مرتجع!$D:$D,A976,مرتجع!$H:$H)</f>
        <v>0</v>
      </c>
      <c r="H976" s="54" t="e">
        <f>'الاجمالى المنصرف'!P976</f>
        <v>#REF!</v>
      </c>
      <c r="I976" s="58" t="e">
        <f t="shared" si="30"/>
        <v>#REF!</v>
      </c>
      <c r="J976" s="107"/>
      <c r="K976" s="38" t="e">
        <f t="shared" si="31"/>
        <v>#REF!</v>
      </c>
    </row>
    <row r="977" spans="1:11" ht="24.95" customHeight="1" thickTop="1" thickBot="1">
      <c r="A977" s="30">
        <v>974</v>
      </c>
      <c r="B977" s="30"/>
      <c r="C977" s="30"/>
      <c r="D977" s="38"/>
      <c r="E977" s="54" t="e">
        <f>'اجمالى الوارد'!P977</f>
        <v>#REF!</v>
      </c>
      <c r="F977" s="54" t="e">
        <f>#REF!</f>
        <v>#REF!</v>
      </c>
      <c r="G977" s="54">
        <f>SUMIF(مرتجع!$D:$D,A977,مرتجع!$H:$H)</f>
        <v>0</v>
      </c>
      <c r="H977" s="54" t="e">
        <f>'الاجمالى المنصرف'!P977</f>
        <v>#REF!</v>
      </c>
      <c r="I977" s="58" t="e">
        <f t="shared" si="30"/>
        <v>#REF!</v>
      </c>
      <c r="J977" s="107"/>
      <c r="K977" s="38" t="e">
        <f t="shared" si="31"/>
        <v>#REF!</v>
      </c>
    </row>
    <row r="978" spans="1:11" ht="24.95" customHeight="1" thickTop="1" thickBot="1">
      <c r="A978" s="30">
        <v>975</v>
      </c>
      <c r="B978" s="30"/>
      <c r="C978" s="30"/>
      <c r="D978" s="38"/>
      <c r="E978" s="54" t="e">
        <f>'اجمالى الوارد'!P978</f>
        <v>#REF!</v>
      </c>
      <c r="F978" s="54" t="e">
        <f>#REF!</f>
        <v>#REF!</v>
      </c>
      <c r="G978" s="54">
        <f>SUMIF(مرتجع!$D:$D,A978,مرتجع!$H:$H)</f>
        <v>0</v>
      </c>
      <c r="H978" s="54" t="e">
        <f>'الاجمالى المنصرف'!P978</f>
        <v>#REF!</v>
      </c>
      <c r="I978" s="58" t="e">
        <f t="shared" si="30"/>
        <v>#REF!</v>
      </c>
      <c r="J978" s="107"/>
      <c r="K978" s="38" t="e">
        <f t="shared" si="31"/>
        <v>#REF!</v>
      </c>
    </row>
    <row r="979" spans="1:11" ht="24.95" customHeight="1" thickTop="1" thickBot="1">
      <c r="A979" s="30">
        <v>976</v>
      </c>
      <c r="B979" s="30"/>
      <c r="C979" s="30"/>
      <c r="D979" s="38"/>
      <c r="E979" s="54" t="e">
        <f>'اجمالى الوارد'!P979</f>
        <v>#REF!</v>
      </c>
      <c r="F979" s="54" t="e">
        <f>#REF!</f>
        <v>#REF!</v>
      </c>
      <c r="G979" s="54">
        <f>SUMIF(مرتجع!$D:$D,A979,مرتجع!$H:$H)</f>
        <v>0</v>
      </c>
      <c r="H979" s="54" t="e">
        <f>'الاجمالى المنصرف'!P979</f>
        <v>#REF!</v>
      </c>
      <c r="I979" s="58" t="e">
        <f t="shared" si="30"/>
        <v>#REF!</v>
      </c>
      <c r="J979" s="107"/>
      <c r="K979" s="38" t="e">
        <f t="shared" si="31"/>
        <v>#REF!</v>
      </c>
    </row>
    <row r="980" spans="1:11" ht="24.95" customHeight="1" thickTop="1" thickBot="1">
      <c r="A980" s="30">
        <v>977</v>
      </c>
      <c r="B980" s="30"/>
      <c r="C980" s="30"/>
      <c r="D980" s="38"/>
      <c r="E980" s="54" t="e">
        <f>'اجمالى الوارد'!P980</f>
        <v>#REF!</v>
      </c>
      <c r="F980" s="54" t="e">
        <f>#REF!</f>
        <v>#REF!</v>
      </c>
      <c r="G980" s="54">
        <f>SUMIF(مرتجع!$D:$D,A980,مرتجع!$H:$H)</f>
        <v>0</v>
      </c>
      <c r="H980" s="54" t="e">
        <f>'الاجمالى المنصرف'!P980</f>
        <v>#REF!</v>
      </c>
      <c r="I980" s="58" t="e">
        <f t="shared" si="30"/>
        <v>#REF!</v>
      </c>
      <c r="J980" s="107"/>
      <c r="K980" s="38" t="e">
        <f t="shared" si="31"/>
        <v>#REF!</v>
      </c>
    </row>
    <row r="981" spans="1:11" ht="24.95" customHeight="1" thickTop="1" thickBot="1">
      <c r="A981" s="30">
        <v>978</v>
      </c>
      <c r="B981" s="30"/>
      <c r="C981" s="30"/>
      <c r="D981" s="38"/>
      <c r="E981" s="54" t="e">
        <f>'اجمالى الوارد'!P981</f>
        <v>#REF!</v>
      </c>
      <c r="F981" s="54" t="e">
        <f>#REF!</f>
        <v>#REF!</v>
      </c>
      <c r="G981" s="54">
        <f>SUMIF(مرتجع!$D:$D,A981,مرتجع!$H:$H)</f>
        <v>0</v>
      </c>
      <c r="H981" s="54" t="e">
        <f>'الاجمالى المنصرف'!P981</f>
        <v>#REF!</v>
      </c>
      <c r="I981" s="58" t="e">
        <f t="shared" si="30"/>
        <v>#REF!</v>
      </c>
      <c r="J981" s="107"/>
      <c r="K981" s="38" t="e">
        <f t="shared" si="31"/>
        <v>#REF!</v>
      </c>
    </row>
    <row r="982" spans="1:11" ht="24.95" customHeight="1" thickTop="1" thickBot="1">
      <c r="A982" s="30">
        <v>979</v>
      </c>
      <c r="B982" s="30"/>
      <c r="C982" s="30"/>
      <c r="D982" s="38"/>
      <c r="E982" s="54" t="e">
        <f>'اجمالى الوارد'!P982</f>
        <v>#REF!</v>
      </c>
      <c r="F982" s="54" t="e">
        <f>#REF!</f>
        <v>#REF!</v>
      </c>
      <c r="G982" s="54">
        <f>SUMIF(مرتجع!$D:$D,A982,مرتجع!$H:$H)</f>
        <v>0</v>
      </c>
      <c r="H982" s="54" t="e">
        <f>'الاجمالى المنصرف'!P982</f>
        <v>#REF!</v>
      </c>
      <c r="I982" s="58" t="e">
        <f t="shared" si="30"/>
        <v>#REF!</v>
      </c>
      <c r="J982" s="107"/>
      <c r="K982" s="38" t="e">
        <f t="shared" si="31"/>
        <v>#REF!</v>
      </c>
    </row>
    <row r="983" spans="1:11" ht="24.95" customHeight="1" thickTop="1" thickBot="1">
      <c r="A983" s="30">
        <v>980</v>
      </c>
      <c r="B983" s="30"/>
      <c r="C983" s="30"/>
      <c r="D983" s="38"/>
      <c r="E983" s="54" t="e">
        <f>'اجمالى الوارد'!P983</f>
        <v>#REF!</v>
      </c>
      <c r="F983" s="54" t="e">
        <f>#REF!</f>
        <v>#REF!</v>
      </c>
      <c r="G983" s="54">
        <f>SUMIF(مرتجع!$D:$D,A983,مرتجع!$H:$H)</f>
        <v>0</v>
      </c>
      <c r="H983" s="54" t="e">
        <f>'الاجمالى المنصرف'!P983</f>
        <v>#REF!</v>
      </c>
      <c r="I983" s="58" t="e">
        <f t="shared" si="30"/>
        <v>#REF!</v>
      </c>
      <c r="J983" s="107"/>
      <c r="K983" s="38" t="e">
        <f t="shared" si="31"/>
        <v>#REF!</v>
      </c>
    </row>
    <row r="984" spans="1:11" ht="24.95" customHeight="1" thickTop="1" thickBot="1">
      <c r="A984" s="30">
        <v>981</v>
      </c>
      <c r="B984" s="30"/>
      <c r="C984" s="30"/>
      <c r="D984" s="38"/>
      <c r="E984" s="54" t="e">
        <f>'اجمالى الوارد'!P984</f>
        <v>#REF!</v>
      </c>
      <c r="F984" s="54" t="e">
        <f>#REF!</f>
        <v>#REF!</v>
      </c>
      <c r="G984" s="54">
        <f>SUMIF(مرتجع!$D:$D,A984,مرتجع!$H:$H)</f>
        <v>0</v>
      </c>
      <c r="H984" s="54" t="e">
        <f>'الاجمالى المنصرف'!P984</f>
        <v>#REF!</v>
      </c>
      <c r="I984" s="58" t="e">
        <f t="shared" si="30"/>
        <v>#REF!</v>
      </c>
      <c r="J984" s="107"/>
      <c r="K984" s="38" t="e">
        <f t="shared" si="31"/>
        <v>#REF!</v>
      </c>
    </row>
    <row r="985" spans="1:11" ht="24.95" customHeight="1" thickTop="1" thickBot="1">
      <c r="A985" s="30">
        <v>982</v>
      </c>
      <c r="B985" s="30"/>
      <c r="C985" s="30"/>
      <c r="D985" s="38"/>
      <c r="E985" s="54" t="e">
        <f>'اجمالى الوارد'!P985</f>
        <v>#REF!</v>
      </c>
      <c r="F985" s="54" t="e">
        <f>#REF!</f>
        <v>#REF!</v>
      </c>
      <c r="G985" s="54">
        <f>SUMIF(مرتجع!$D:$D,A985,مرتجع!$H:$H)</f>
        <v>0</v>
      </c>
      <c r="H985" s="54" t="e">
        <f>'الاجمالى المنصرف'!P985</f>
        <v>#REF!</v>
      </c>
      <c r="I985" s="58" t="e">
        <f t="shared" si="30"/>
        <v>#REF!</v>
      </c>
      <c r="J985" s="107"/>
      <c r="K985" s="38" t="e">
        <f t="shared" si="31"/>
        <v>#REF!</v>
      </c>
    </row>
    <row r="986" spans="1:11" ht="24.95" customHeight="1" thickTop="1" thickBot="1">
      <c r="A986" s="30">
        <v>983</v>
      </c>
      <c r="B986" s="30"/>
      <c r="C986" s="30"/>
      <c r="D986" s="38"/>
      <c r="E986" s="54" t="e">
        <f>'اجمالى الوارد'!P986</f>
        <v>#REF!</v>
      </c>
      <c r="F986" s="54" t="e">
        <f>#REF!</f>
        <v>#REF!</v>
      </c>
      <c r="G986" s="54">
        <f>SUMIF(مرتجع!$D:$D,A986,مرتجع!$H:$H)</f>
        <v>0</v>
      </c>
      <c r="H986" s="54" t="e">
        <f>'الاجمالى المنصرف'!P986</f>
        <v>#REF!</v>
      </c>
      <c r="I986" s="58" t="e">
        <f t="shared" si="30"/>
        <v>#REF!</v>
      </c>
      <c r="J986" s="107"/>
      <c r="K986" s="38" t="e">
        <f t="shared" si="31"/>
        <v>#REF!</v>
      </c>
    </row>
    <row r="987" spans="1:11" ht="24.95" customHeight="1" thickTop="1" thickBot="1">
      <c r="A987" s="30">
        <v>984</v>
      </c>
      <c r="B987" s="30"/>
      <c r="C987" s="30"/>
      <c r="D987" s="38"/>
      <c r="E987" s="54" t="e">
        <f>'اجمالى الوارد'!P987</f>
        <v>#REF!</v>
      </c>
      <c r="F987" s="54" t="e">
        <f>#REF!</f>
        <v>#REF!</v>
      </c>
      <c r="G987" s="54">
        <f>SUMIF(مرتجع!$D:$D,A987,مرتجع!$H:$H)</f>
        <v>0</v>
      </c>
      <c r="H987" s="54" t="e">
        <f>'الاجمالى المنصرف'!P987</f>
        <v>#REF!</v>
      </c>
      <c r="I987" s="58" t="e">
        <f t="shared" si="30"/>
        <v>#REF!</v>
      </c>
      <c r="J987" s="107"/>
      <c r="K987" s="38" t="e">
        <f t="shared" si="31"/>
        <v>#REF!</v>
      </c>
    </row>
    <row r="988" spans="1:11" ht="24.95" customHeight="1" thickTop="1" thickBot="1">
      <c r="A988" s="30">
        <v>985</v>
      </c>
      <c r="B988" s="30"/>
      <c r="C988" s="30"/>
      <c r="D988" s="38"/>
      <c r="E988" s="54" t="e">
        <f>'اجمالى الوارد'!P988</f>
        <v>#REF!</v>
      </c>
      <c r="F988" s="54" t="e">
        <f>#REF!</f>
        <v>#REF!</v>
      </c>
      <c r="G988" s="54">
        <f>SUMIF(مرتجع!$D:$D,A988,مرتجع!$H:$H)</f>
        <v>0</v>
      </c>
      <c r="H988" s="54" t="e">
        <f>'الاجمالى المنصرف'!P988</f>
        <v>#REF!</v>
      </c>
      <c r="I988" s="58" t="e">
        <f t="shared" si="30"/>
        <v>#REF!</v>
      </c>
      <c r="J988" s="107"/>
      <c r="K988" s="38" t="e">
        <f t="shared" si="31"/>
        <v>#REF!</v>
      </c>
    </row>
    <row r="989" spans="1:11" ht="24.95" customHeight="1" thickTop="1" thickBot="1">
      <c r="A989" s="30">
        <v>986</v>
      </c>
      <c r="B989" s="30"/>
      <c r="C989" s="30"/>
      <c r="D989" s="38"/>
      <c r="E989" s="54" t="e">
        <f>'اجمالى الوارد'!P989</f>
        <v>#REF!</v>
      </c>
      <c r="F989" s="54" t="e">
        <f>#REF!</f>
        <v>#REF!</v>
      </c>
      <c r="G989" s="54">
        <f>SUMIF(مرتجع!$D:$D,A989,مرتجع!$H:$H)</f>
        <v>0</v>
      </c>
      <c r="H989" s="54" t="e">
        <f>'الاجمالى المنصرف'!P989</f>
        <v>#REF!</v>
      </c>
      <c r="I989" s="58" t="e">
        <f t="shared" si="30"/>
        <v>#REF!</v>
      </c>
      <c r="J989" s="107"/>
      <c r="K989" s="38" t="e">
        <f t="shared" si="31"/>
        <v>#REF!</v>
      </c>
    </row>
    <row r="990" spans="1:11" ht="24.95" customHeight="1" thickTop="1" thickBot="1">
      <c r="A990" s="30">
        <v>987</v>
      </c>
      <c r="B990" s="30"/>
      <c r="C990" s="30"/>
      <c r="D990" s="38"/>
      <c r="E990" s="54" t="e">
        <f>'اجمالى الوارد'!P990</f>
        <v>#REF!</v>
      </c>
      <c r="F990" s="54" t="e">
        <f>#REF!</f>
        <v>#REF!</v>
      </c>
      <c r="G990" s="54">
        <f>SUMIF(مرتجع!$D:$D,A990,مرتجع!$H:$H)</f>
        <v>0</v>
      </c>
      <c r="H990" s="54" t="e">
        <f>'الاجمالى المنصرف'!P990</f>
        <v>#REF!</v>
      </c>
      <c r="I990" s="58" t="e">
        <f t="shared" si="30"/>
        <v>#REF!</v>
      </c>
      <c r="J990" s="107"/>
      <c r="K990" s="38" t="e">
        <f t="shared" si="31"/>
        <v>#REF!</v>
      </c>
    </row>
    <row r="991" spans="1:11" ht="24.95" customHeight="1" thickTop="1" thickBot="1">
      <c r="A991" s="30">
        <v>988</v>
      </c>
      <c r="B991" s="30"/>
      <c r="C991" s="30"/>
      <c r="D991" s="38"/>
      <c r="E991" s="54" t="e">
        <f>'اجمالى الوارد'!P991</f>
        <v>#REF!</v>
      </c>
      <c r="F991" s="54" t="e">
        <f>#REF!</f>
        <v>#REF!</v>
      </c>
      <c r="G991" s="54">
        <f>SUMIF(مرتجع!$D:$D,A991,مرتجع!$H:$H)</f>
        <v>0</v>
      </c>
      <c r="H991" s="54" t="e">
        <f>'الاجمالى المنصرف'!P991</f>
        <v>#REF!</v>
      </c>
      <c r="I991" s="58" t="e">
        <f t="shared" si="30"/>
        <v>#REF!</v>
      </c>
      <c r="J991" s="107"/>
      <c r="K991" s="38" t="e">
        <f t="shared" si="31"/>
        <v>#REF!</v>
      </c>
    </row>
    <row r="992" spans="1:11" ht="24.95" customHeight="1" thickTop="1" thickBot="1">
      <c r="A992" s="30">
        <v>989</v>
      </c>
      <c r="B992" s="30"/>
      <c r="C992" s="30"/>
      <c r="D992" s="38"/>
      <c r="E992" s="54" t="e">
        <f>'اجمالى الوارد'!P992</f>
        <v>#REF!</v>
      </c>
      <c r="F992" s="54" t="e">
        <f>#REF!</f>
        <v>#REF!</v>
      </c>
      <c r="G992" s="54">
        <f>SUMIF(مرتجع!$D:$D,A992,مرتجع!$H:$H)</f>
        <v>0</v>
      </c>
      <c r="H992" s="54" t="e">
        <f>'الاجمالى المنصرف'!P992</f>
        <v>#REF!</v>
      </c>
      <c r="I992" s="58" t="e">
        <f t="shared" si="30"/>
        <v>#REF!</v>
      </c>
      <c r="J992" s="107"/>
      <c r="K992" s="38" t="e">
        <f t="shared" si="31"/>
        <v>#REF!</v>
      </c>
    </row>
    <row r="993" spans="1:11" ht="24.95" customHeight="1" thickTop="1" thickBot="1">
      <c r="A993" s="30">
        <v>990</v>
      </c>
      <c r="B993" s="30" t="s">
        <v>592</v>
      </c>
      <c r="C993" s="30" t="s">
        <v>592</v>
      </c>
      <c r="D993" s="38"/>
      <c r="E993" s="54" t="e">
        <f>'اجمالى الوارد'!P993</f>
        <v>#REF!</v>
      </c>
      <c r="F993" s="54" t="e">
        <f>#REF!</f>
        <v>#REF!</v>
      </c>
      <c r="G993" s="54">
        <f>SUMIF(مرتجع!$D:$D,A993,مرتجع!$H:$H)</f>
        <v>-1</v>
      </c>
      <c r="H993" s="54" t="e">
        <f>'الاجمالى المنصرف'!P993</f>
        <v>#REF!</v>
      </c>
      <c r="I993" s="58" t="e">
        <f t="shared" si="30"/>
        <v>#REF!</v>
      </c>
      <c r="J993" s="107"/>
      <c r="K993" s="38" t="e">
        <f t="shared" si="31"/>
        <v>#REF!</v>
      </c>
    </row>
    <row r="994" spans="1:11" ht="24.95" customHeight="1" thickTop="1" thickBot="1">
      <c r="A994" s="30">
        <v>991</v>
      </c>
      <c r="B994" s="30" t="s">
        <v>593</v>
      </c>
      <c r="C994" s="30" t="s">
        <v>593</v>
      </c>
      <c r="D994" s="38"/>
      <c r="E994" s="54" t="e">
        <f>'اجمالى الوارد'!P994</f>
        <v>#REF!</v>
      </c>
      <c r="F994" s="54" t="e">
        <f>#REF!</f>
        <v>#REF!</v>
      </c>
      <c r="G994" s="54">
        <f>SUMIF(مرتجع!$D:$D,A994,مرتجع!$H:$H)</f>
        <v>0</v>
      </c>
      <c r="H994" s="54" t="e">
        <f>'الاجمالى المنصرف'!P994</f>
        <v>#REF!</v>
      </c>
      <c r="I994" s="58" t="e">
        <f t="shared" si="30"/>
        <v>#REF!</v>
      </c>
      <c r="J994" s="107"/>
      <c r="K994" s="38" t="e">
        <f t="shared" si="31"/>
        <v>#REF!</v>
      </c>
    </row>
    <row r="995" spans="1:11" ht="24.95" customHeight="1" thickTop="1" thickBot="1">
      <c r="A995" s="30">
        <v>992</v>
      </c>
      <c r="B995" s="30" t="s">
        <v>594</v>
      </c>
      <c r="C995" s="30" t="s">
        <v>594</v>
      </c>
      <c r="D995" s="38"/>
      <c r="E995" s="54" t="e">
        <f>'اجمالى الوارد'!P995</f>
        <v>#REF!</v>
      </c>
      <c r="F995" s="54" t="e">
        <f>#REF!</f>
        <v>#REF!</v>
      </c>
      <c r="G995" s="54">
        <f>SUMIF(مرتجع!$D:$D,A995,مرتجع!$H:$H)</f>
        <v>0</v>
      </c>
      <c r="H995" s="54" t="e">
        <f>'الاجمالى المنصرف'!P995</f>
        <v>#REF!</v>
      </c>
      <c r="I995" s="58" t="e">
        <f t="shared" si="30"/>
        <v>#REF!</v>
      </c>
      <c r="J995" s="107"/>
      <c r="K995" s="38" t="e">
        <f t="shared" si="31"/>
        <v>#REF!</v>
      </c>
    </row>
    <row r="996" spans="1:11" ht="24.95" customHeight="1" thickTop="1" thickBot="1">
      <c r="A996" s="30">
        <v>993</v>
      </c>
      <c r="B996" s="30"/>
      <c r="C996" s="30"/>
      <c r="D996" s="38"/>
      <c r="E996" s="54" t="e">
        <f>'اجمالى الوارد'!P996</f>
        <v>#REF!</v>
      </c>
      <c r="F996" s="54" t="e">
        <f>#REF!</f>
        <v>#REF!</v>
      </c>
      <c r="G996" s="54">
        <f>SUMIF(مرتجع!$D:$D,A996,مرتجع!$H:$H)</f>
        <v>0</v>
      </c>
      <c r="H996" s="54" t="e">
        <f>'الاجمالى المنصرف'!P996</f>
        <v>#REF!</v>
      </c>
      <c r="I996" s="58" t="e">
        <f t="shared" si="30"/>
        <v>#REF!</v>
      </c>
      <c r="J996" s="107"/>
      <c r="K996" s="38" t="e">
        <f t="shared" si="31"/>
        <v>#REF!</v>
      </c>
    </row>
    <row r="997" spans="1:11" ht="24.95" customHeight="1" thickTop="1" thickBot="1">
      <c r="A997" s="30">
        <v>994</v>
      </c>
      <c r="B997" s="30"/>
      <c r="C997" s="30"/>
      <c r="D997" s="38"/>
      <c r="E997" s="54" t="e">
        <f>'اجمالى الوارد'!P997</f>
        <v>#REF!</v>
      </c>
      <c r="F997" s="54" t="e">
        <f>#REF!</f>
        <v>#REF!</v>
      </c>
      <c r="G997" s="54">
        <f>SUMIF(مرتجع!$D:$D,A997,مرتجع!$H:$H)</f>
        <v>0</v>
      </c>
      <c r="H997" s="54" t="e">
        <f>'الاجمالى المنصرف'!P997</f>
        <v>#REF!</v>
      </c>
      <c r="I997" s="58" t="e">
        <f t="shared" si="30"/>
        <v>#REF!</v>
      </c>
      <c r="J997" s="107"/>
      <c r="K997" s="38" t="e">
        <f t="shared" si="31"/>
        <v>#REF!</v>
      </c>
    </row>
    <row r="998" spans="1:11" ht="24.95" customHeight="1" thickTop="1" thickBot="1">
      <c r="A998" s="30">
        <v>995</v>
      </c>
      <c r="B998" s="30"/>
      <c r="C998" s="30"/>
      <c r="D998" s="38"/>
      <c r="E998" s="54" t="e">
        <f>'اجمالى الوارد'!P998</f>
        <v>#REF!</v>
      </c>
      <c r="F998" s="54" t="e">
        <f>#REF!</f>
        <v>#REF!</v>
      </c>
      <c r="G998" s="54">
        <f>SUMIF(مرتجع!$D:$D,A998,مرتجع!$H:$H)</f>
        <v>0</v>
      </c>
      <c r="H998" s="54" t="e">
        <f>'الاجمالى المنصرف'!P998</f>
        <v>#REF!</v>
      </c>
      <c r="I998" s="58" t="e">
        <f t="shared" si="30"/>
        <v>#REF!</v>
      </c>
      <c r="J998" s="107"/>
      <c r="K998" s="38" t="e">
        <f t="shared" si="31"/>
        <v>#REF!</v>
      </c>
    </row>
    <row r="999" spans="1:11" ht="24.95" customHeight="1" thickTop="1" thickBot="1">
      <c r="A999" s="30">
        <v>996</v>
      </c>
      <c r="B999" s="30"/>
      <c r="C999" s="30"/>
      <c r="D999" s="38"/>
      <c r="E999" s="54" t="e">
        <f>'اجمالى الوارد'!P999</f>
        <v>#REF!</v>
      </c>
      <c r="F999" s="54" t="e">
        <f>#REF!</f>
        <v>#REF!</v>
      </c>
      <c r="G999" s="54">
        <f>SUMIF(مرتجع!$D:$D,A999,مرتجع!$H:$H)</f>
        <v>0</v>
      </c>
      <c r="H999" s="54" t="e">
        <f>'الاجمالى المنصرف'!P999</f>
        <v>#REF!</v>
      </c>
      <c r="I999" s="58" t="e">
        <f t="shared" si="30"/>
        <v>#REF!</v>
      </c>
      <c r="J999" s="107"/>
      <c r="K999" s="38" t="e">
        <f t="shared" si="31"/>
        <v>#REF!</v>
      </c>
    </row>
    <row r="1000" spans="1:11" ht="24.95" customHeight="1" thickTop="1" thickBot="1">
      <c r="A1000" s="30">
        <v>997</v>
      </c>
      <c r="B1000" s="30"/>
      <c r="C1000" s="30"/>
      <c r="D1000" s="38"/>
      <c r="E1000" s="54" t="e">
        <f>'اجمالى الوارد'!P1000</f>
        <v>#REF!</v>
      </c>
      <c r="F1000" s="54" t="e">
        <f>#REF!</f>
        <v>#REF!</v>
      </c>
      <c r="G1000" s="54">
        <f>SUMIF(مرتجع!$D:$D,A1000,مرتجع!$H:$H)</f>
        <v>0</v>
      </c>
      <c r="H1000" s="54" t="e">
        <f>'الاجمالى المنصرف'!P1000</f>
        <v>#REF!</v>
      </c>
      <c r="I1000" s="58" t="e">
        <f t="shared" si="30"/>
        <v>#REF!</v>
      </c>
      <c r="J1000" s="107"/>
      <c r="K1000" s="38" t="e">
        <f t="shared" si="31"/>
        <v>#REF!</v>
      </c>
    </row>
    <row r="1001" spans="1:11" ht="24.95" customHeight="1" thickTop="1" thickBot="1">
      <c r="A1001" s="30">
        <v>998</v>
      </c>
      <c r="B1001" s="30"/>
      <c r="C1001" s="30"/>
      <c r="D1001" s="38"/>
      <c r="E1001" s="54" t="e">
        <f>'اجمالى الوارد'!P1001</f>
        <v>#REF!</v>
      </c>
      <c r="F1001" s="54" t="e">
        <f>#REF!</f>
        <v>#REF!</v>
      </c>
      <c r="G1001" s="54">
        <f>SUMIF(مرتجع!$D:$D,A1001,مرتجع!$H:$H)</f>
        <v>0</v>
      </c>
      <c r="H1001" s="54" t="e">
        <f>'الاجمالى المنصرف'!P1001</f>
        <v>#REF!</v>
      </c>
      <c r="I1001" s="58" t="e">
        <f t="shared" si="30"/>
        <v>#REF!</v>
      </c>
      <c r="J1001" s="107"/>
      <c r="K1001" s="38" t="e">
        <f t="shared" si="31"/>
        <v>#REF!</v>
      </c>
    </row>
    <row r="1002" spans="1:11" ht="24.95" customHeight="1" thickTop="1" thickBot="1">
      <c r="A1002" s="30">
        <v>999</v>
      </c>
      <c r="B1002" s="30"/>
      <c r="C1002" s="30"/>
      <c r="D1002" s="38"/>
      <c r="E1002" s="54" t="e">
        <f>'اجمالى الوارد'!P1002</f>
        <v>#REF!</v>
      </c>
      <c r="F1002" s="54" t="e">
        <f>#REF!</f>
        <v>#REF!</v>
      </c>
      <c r="G1002" s="54">
        <f>SUMIF(مرتجع!$D:$D,A1002,مرتجع!$H:$H)</f>
        <v>0</v>
      </c>
      <c r="H1002" s="54" t="e">
        <f>'الاجمالى المنصرف'!P1002</f>
        <v>#REF!</v>
      </c>
      <c r="I1002" s="58" t="e">
        <f t="shared" si="30"/>
        <v>#REF!</v>
      </c>
      <c r="J1002" s="107"/>
      <c r="K1002" s="38" t="e">
        <f>I1002*J1002</f>
        <v>#REF!</v>
      </c>
    </row>
    <row r="1003" spans="1:11" ht="24.95" customHeight="1" thickTop="1" thickBot="1">
      <c r="A1003" s="30">
        <v>1000</v>
      </c>
      <c r="B1003" s="30"/>
      <c r="C1003" s="30"/>
      <c r="D1003" s="38"/>
      <c r="E1003" s="54" t="e">
        <f>'اجمالى الوارد'!P1003</f>
        <v>#REF!</v>
      </c>
      <c r="F1003" s="54" t="e">
        <f>#REF!</f>
        <v>#REF!</v>
      </c>
      <c r="G1003" s="54">
        <f>SUMIF(مرتجع!$D:$D,A1003,مرتجع!$H:$H)</f>
        <v>0</v>
      </c>
      <c r="H1003" s="54" t="e">
        <f>'الاجمالى المنصرف'!P1003</f>
        <v>#REF!</v>
      </c>
      <c r="I1003" s="58" t="e">
        <f t="shared" si="30"/>
        <v>#REF!</v>
      </c>
      <c r="J1003" s="107"/>
      <c r="K1003" s="38" t="e">
        <f t="shared" si="31"/>
        <v>#REF!</v>
      </c>
    </row>
    <row r="1004" spans="1:11" ht="20.25" thickTop="1" thickBot="1">
      <c r="A1004" s="24"/>
      <c r="D1004" s="37">
        <f>SUM(D4:D1003)</f>
        <v>34783</v>
      </c>
      <c r="E1004" s="61" t="e">
        <f>SUM(E4:E1003)</f>
        <v>#REF!</v>
      </c>
      <c r="F1004" s="61" t="e">
        <f>SUM(F4:F1003)</f>
        <v>#REF!</v>
      </c>
      <c r="G1004" s="61">
        <f>SUM(G4:G1003)</f>
        <v>2561</v>
      </c>
      <c r="H1004" s="61" t="e">
        <f>SUM(H362:H1003)</f>
        <v>#REF!</v>
      </c>
      <c r="I1004" s="56" t="e">
        <f>SUM(I4:I1003)</f>
        <v>#REF!</v>
      </c>
      <c r="J1004" s="105">
        <v>0</v>
      </c>
      <c r="K1004" s="63" t="e">
        <f>SUBTOTAL(9,K4:K1003)</f>
        <v>#REF!</v>
      </c>
    </row>
    <row r="1005" spans="1:11" ht="19.5" thickTop="1"/>
  </sheetData>
  <sheetProtection formatCells="0" formatColumns="0" formatRows="0" autoFilter="0"/>
  <autoFilter ref="A3:K1003"/>
  <mergeCells count="1">
    <mergeCell ref="J1:K1"/>
  </mergeCells>
  <hyperlinks>
    <hyperlink ref="A1" location="الفهرس!A1" display="الفهرس"/>
  </hyperlinks>
  <printOptions horizontalCentered="1" verticalCentered="1"/>
  <pageMargins left="0" right="0" top="0" bottom="0" header="0" footer="0"/>
  <pageSetup paperSize="9" scale="10" fitToHeight="2" orientation="landscape" horizontalDpi="0" verticalDpi="0" r:id="rId1"/>
  <ignoredErrors>
    <ignoredError sqref="H100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P1004"/>
  <sheetViews>
    <sheetView rightToLeft="1" zoomScale="90" zoomScaleNormal="90" workbookViewId="0">
      <pane ySplit="3" topLeftCell="A4" activePane="bottomLeft" state="frozen"/>
      <selection sqref="A1:B5"/>
      <selection pane="bottomLeft" sqref="A1:B5"/>
    </sheetView>
  </sheetViews>
  <sheetFormatPr defaultColWidth="9" defaultRowHeight="15"/>
  <cols>
    <col min="1" max="1" width="9" style="19"/>
    <col min="2" max="2" width="28.375" style="9" bestFit="1" customWidth="1"/>
    <col min="3" max="3" width="18" style="9" customWidth="1"/>
    <col min="4" max="13" width="9" style="15"/>
    <col min="14" max="14" width="10" style="15" customWidth="1"/>
    <col min="15" max="16" width="10.375" style="15" customWidth="1"/>
    <col min="17" max="16384" width="9" style="9"/>
  </cols>
  <sheetData>
    <row r="1" spans="1:16" ht="17.25" customHeight="1">
      <c r="A1" s="59" t="s">
        <v>589</v>
      </c>
    </row>
    <row r="2" spans="1:16" ht="21" customHeight="1" thickBot="1">
      <c r="H2" s="16" t="s">
        <v>588</v>
      </c>
    </row>
    <row r="3" spans="1:16" ht="30" customHeight="1" thickTop="1" thickBot="1">
      <c r="A3" s="18" t="s">
        <v>0</v>
      </c>
      <c r="B3" s="3" t="s">
        <v>574</v>
      </c>
      <c r="C3" s="3" t="s">
        <v>2</v>
      </c>
      <c r="D3" s="23" t="s">
        <v>562</v>
      </c>
      <c r="E3" s="23" t="s">
        <v>563</v>
      </c>
      <c r="F3" s="23" t="s">
        <v>564</v>
      </c>
      <c r="G3" s="23" t="s">
        <v>565</v>
      </c>
      <c r="H3" s="23" t="s">
        <v>566</v>
      </c>
      <c r="I3" s="23" t="s">
        <v>567</v>
      </c>
      <c r="J3" s="23" t="s">
        <v>568</v>
      </c>
      <c r="K3" s="23" t="s">
        <v>569</v>
      </c>
      <c r="L3" s="23" t="s">
        <v>570</v>
      </c>
      <c r="M3" s="23" t="s">
        <v>571</v>
      </c>
      <c r="N3" s="23" t="s">
        <v>572</v>
      </c>
      <c r="O3" s="23" t="s">
        <v>573</v>
      </c>
      <c r="P3" s="12" t="s">
        <v>5</v>
      </c>
    </row>
    <row r="4" spans="1:16" ht="24.95" customHeight="1" thickTop="1" thickBot="1">
      <c r="A4" s="18">
        <v>1</v>
      </c>
      <c r="B4" s="3" t="s">
        <v>10</v>
      </c>
      <c r="C4" s="3" t="s">
        <v>12</v>
      </c>
      <c r="D4" s="13" t="e">
        <f>SUMIF(#REF!,A4,#REF!)</f>
        <v>#REF!</v>
      </c>
      <c r="E4" s="14" t="e">
        <f>SUMIF(#REF!,A4,#REF!)</f>
        <v>#REF!</v>
      </c>
      <c r="F4" s="14" t="e">
        <f>SUMIF(#REF!,A4,#REF!)</f>
        <v>#REF!</v>
      </c>
      <c r="G4" s="14" t="e">
        <f>SUMIF(#REF!,A4,#REF!)</f>
        <v>#REF!</v>
      </c>
      <c r="H4" s="14" t="e">
        <f>SUMIF(#REF!,A4,#REF!)</f>
        <v>#REF!</v>
      </c>
      <c r="I4" s="14" t="e">
        <f>SUMIF(#REF!,A4,#REF!)</f>
        <v>#REF!</v>
      </c>
      <c r="J4" s="14" t="e">
        <f>SUMIF(#REF!,A4,#REF!)</f>
        <v>#REF!</v>
      </c>
      <c r="K4" s="14" t="e">
        <f>SUMIF(#REF!,A4,#REF!)</f>
        <v>#REF!</v>
      </c>
      <c r="L4" s="14" t="e">
        <f>SUMIF(#REF!,A4,#REF!)</f>
        <v>#REF!</v>
      </c>
      <c r="M4" s="14" t="e">
        <f>SUMIF(#REF!,A4,#REF!)</f>
        <v>#REF!</v>
      </c>
      <c r="N4" s="14" t="e">
        <f>SUMIF(#REF!,A4,#REF!)</f>
        <v>#REF!</v>
      </c>
      <c r="O4" s="17" t="e">
        <f>SUMIF(#REF!,A4,#REF!)</f>
        <v>#REF!</v>
      </c>
      <c r="P4" s="8" t="e">
        <f>SUM(D4:O4)</f>
        <v>#REF!</v>
      </c>
    </row>
    <row r="5" spans="1:16" ht="24.95" customHeight="1" thickTop="1" thickBot="1">
      <c r="A5" s="18">
        <v>2</v>
      </c>
      <c r="B5" s="3" t="s">
        <v>13</v>
      </c>
      <c r="C5" s="3" t="s">
        <v>14</v>
      </c>
      <c r="D5" s="13" t="e">
        <f>SUMIF(#REF!,A5,#REF!)</f>
        <v>#REF!</v>
      </c>
      <c r="E5" s="14" t="e">
        <f>SUMIF(#REF!,A5,#REF!)</f>
        <v>#REF!</v>
      </c>
      <c r="F5" s="14" t="e">
        <f>SUMIF(#REF!,A5,#REF!)</f>
        <v>#REF!</v>
      </c>
      <c r="G5" s="14" t="e">
        <f>SUMIF(#REF!,A5,#REF!)</f>
        <v>#REF!</v>
      </c>
      <c r="H5" s="14" t="e">
        <f>SUMIF(#REF!,A5,#REF!)</f>
        <v>#REF!</v>
      </c>
      <c r="I5" s="14" t="e">
        <f>SUMIF(#REF!,A5,#REF!)</f>
        <v>#REF!</v>
      </c>
      <c r="J5" s="14" t="e">
        <f>SUMIF(#REF!,A5,#REF!)</f>
        <v>#REF!</v>
      </c>
      <c r="K5" s="14" t="e">
        <f>SUMIF(#REF!,A5,#REF!)</f>
        <v>#REF!</v>
      </c>
      <c r="L5" s="14" t="e">
        <f>SUMIF(#REF!,A5,#REF!)</f>
        <v>#REF!</v>
      </c>
      <c r="M5" s="14" t="e">
        <f>SUMIF(#REF!,A5,#REF!)</f>
        <v>#REF!</v>
      </c>
      <c r="N5" s="14" t="e">
        <f>SUMIF(#REF!,A5,#REF!)</f>
        <v>#REF!</v>
      </c>
      <c r="O5" s="17" t="e">
        <f>SUMIF(#REF!,A5,#REF!)</f>
        <v>#REF!</v>
      </c>
      <c r="P5" s="8" t="e">
        <f t="shared" ref="P5:P68" si="0">SUM(D5:O5)</f>
        <v>#REF!</v>
      </c>
    </row>
    <row r="6" spans="1:16" ht="24.95" customHeight="1" thickTop="1" thickBot="1">
      <c r="A6" s="18">
        <v>3</v>
      </c>
      <c r="B6" s="3" t="s">
        <v>15</v>
      </c>
      <c r="C6" s="3" t="s">
        <v>17</v>
      </c>
      <c r="D6" s="13" t="e">
        <f>SUMIF(#REF!,A6,#REF!)</f>
        <v>#REF!</v>
      </c>
      <c r="E6" s="14" t="e">
        <f>SUMIF(#REF!,A6,#REF!)</f>
        <v>#REF!</v>
      </c>
      <c r="F6" s="14" t="e">
        <f>SUMIF(#REF!,A6,#REF!)</f>
        <v>#REF!</v>
      </c>
      <c r="G6" s="14" t="e">
        <f>SUMIF(#REF!,A6,#REF!)</f>
        <v>#REF!</v>
      </c>
      <c r="H6" s="14" t="e">
        <f>SUMIF(#REF!,A6,#REF!)</f>
        <v>#REF!</v>
      </c>
      <c r="I6" s="14" t="e">
        <f>SUMIF(#REF!,A6,#REF!)</f>
        <v>#REF!</v>
      </c>
      <c r="J6" s="14" t="e">
        <f>SUMIF(#REF!,A6,#REF!)</f>
        <v>#REF!</v>
      </c>
      <c r="K6" s="14" t="e">
        <f>SUMIF(#REF!,A6,#REF!)</f>
        <v>#REF!</v>
      </c>
      <c r="L6" s="14" t="e">
        <f>SUMIF(#REF!,A6,#REF!)</f>
        <v>#REF!</v>
      </c>
      <c r="M6" s="14" t="e">
        <f>SUMIF(#REF!,A6,#REF!)</f>
        <v>#REF!</v>
      </c>
      <c r="N6" s="14" t="e">
        <f>SUMIF(#REF!,A6,#REF!)</f>
        <v>#REF!</v>
      </c>
      <c r="O6" s="17" t="e">
        <f>SUMIF(#REF!,A6,#REF!)</f>
        <v>#REF!</v>
      </c>
      <c r="P6" s="8" t="e">
        <f t="shared" si="0"/>
        <v>#REF!</v>
      </c>
    </row>
    <row r="7" spans="1:16" ht="24.95" customHeight="1" thickTop="1" thickBot="1">
      <c r="A7" s="18">
        <v>4</v>
      </c>
      <c r="B7" s="3" t="s">
        <v>15</v>
      </c>
      <c r="C7" s="3" t="s">
        <v>18</v>
      </c>
      <c r="D7" s="13" t="e">
        <f>SUMIF(#REF!,A7,#REF!)</f>
        <v>#REF!</v>
      </c>
      <c r="E7" s="14" t="e">
        <f>SUMIF(#REF!,A7,#REF!)</f>
        <v>#REF!</v>
      </c>
      <c r="F7" s="14" t="e">
        <f>SUMIF(#REF!,A7,#REF!)</f>
        <v>#REF!</v>
      </c>
      <c r="G7" s="14" t="e">
        <f>SUMIF(#REF!,A7,#REF!)</f>
        <v>#REF!</v>
      </c>
      <c r="H7" s="14" t="e">
        <f>SUMIF(#REF!,A7,#REF!)</f>
        <v>#REF!</v>
      </c>
      <c r="I7" s="14" t="e">
        <f>SUMIF(#REF!,A7,#REF!)</f>
        <v>#REF!</v>
      </c>
      <c r="J7" s="14" t="e">
        <f>SUMIF(#REF!,A7,#REF!)</f>
        <v>#REF!</v>
      </c>
      <c r="K7" s="14" t="e">
        <f>SUMIF(#REF!,A7,#REF!)</f>
        <v>#REF!</v>
      </c>
      <c r="L7" s="14" t="e">
        <f>SUMIF(#REF!,A7,#REF!)</f>
        <v>#REF!</v>
      </c>
      <c r="M7" s="14" t="e">
        <f>SUMIF(#REF!,A7,#REF!)</f>
        <v>#REF!</v>
      </c>
      <c r="N7" s="14" t="e">
        <f>SUMIF(#REF!,A7,#REF!)</f>
        <v>#REF!</v>
      </c>
      <c r="O7" s="17" t="e">
        <f>SUMIF(#REF!,A7,#REF!)</f>
        <v>#REF!</v>
      </c>
      <c r="P7" s="8" t="e">
        <f t="shared" si="0"/>
        <v>#REF!</v>
      </c>
    </row>
    <row r="8" spans="1:16" ht="24.95" customHeight="1" thickTop="1" thickBot="1">
      <c r="A8" s="18">
        <v>5</v>
      </c>
      <c r="B8" s="3" t="s">
        <v>19</v>
      </c>
      <c r="C8" s="3" t="s">
        <v>20</v>
      </c>
      <c r="D8" s="13" t="e">
        <f>SUMIF(#REF!,A8,#REF!)</f>
        <v>#REF!</v>
      </c>
      <c r="E8" s="14" t="e">
        <f>SUMIF(#REF!,A8,#REF!)</f>
        <v>#REF!</v>
      </c>
      <c r="F8" s="14" t="e">
        <f>SUMIF(#REF!,A8,#REF!)</f>
        <v>#REF!</v>
      </c>
      <c r="G8" s="14" t="e">
        <f>SUMIF(#REF!,A8,#REF!)</f>
        <v>#REF!</v>
      </c>
      <c r="H8" s="14" t="e">
        <f>SUMIF(#REF!,A8,#REF!)</f>
        <v>#REF!</v>
      </c>
      <c r="I8" s="14" t="e">
        <f>SUMIF(#REF!,A8,#REF!)</f>
        <v>#REF!</v>
      </c>
      <c r="J8" s="14" t="e">
        <f>SUMIF(#REF!,A8,#REF!)</f>
        <v>#REF!</v>
      </c>
      <c r="K8" s="14" t="e">
        <f>SUMIF(#REF!,A8,#REF!)</f>
        <v>#REF!</v>
      </c>
      <c r="L8" s="14" t="e">
        <f>SUMIF(#REF!,A8,#REF!)</f>
        <v>#REF!</v>
      </c>
      <c r="M8" s="14" t="e">
        <f>SUMIF(#REF!,A8,#REF!)</f>
        <v>#REF!</v>
      </c>
      <c r="N8" s="14" t="e">
        <f>SUMIF(#REF!,A8,#REF!)</f>
        <v>#REF!</v>
      </c>
      <c r="O8" s="17" t="e">
        <f>SUMIF(#REF!,A8,#REF!)</f>
        <v>#REF!</v>
      </c>
      <c r="P8" s="8" t="e">
        <f t="shared" si="0"/>
        <v>#REF!</v>
      </c>
    </row>
    <row r="9" spans="1:16" ht="24.95" customHeight="1" thickTop="1" thickBot="1">
      <c r="A9" s="18">
        <v>6</v>
      </c>
      <c r="B9" s="3" t="s">
        <v>19</v>
      </c>
      <c r="C9" s="3" t="s">
        <v>21</v>
      </c>
      <c r="D9" s="13" t="e">
        <f>SUMIF(#REF!,A9,#REF!)</f>
        <v>#REF!</v>
      </c>
      <c r="E9" s="14" t="e">
        <f>SUMIF(#REF!,A9,#REF!)</f>
        <v>#REF!</v>
      </c>
      <c r="F9" s="14" t="e">
        <f>SUMIF(#REF!,A9,#REF!)</f>
        <v>#REF!</v>
      </c>
      <c r="G9" s="14" t="e">
        <f>SUMIF(#REF!,A9,#REF!)</f>
        <v>#REF!</v>
      </c>
      <c r="H9" s="14" t="e">
        <f>SUMIF(#REF!,A9,#REF!)</f>
        <v>#REF!</v>
      </c>
      <c r="I9" s="14" t="e">
        <f>SUMIF(#REF!,A9,#REF!)</f>
        <v>#REF!</v>
      </c>
      <c r="J9" s="14" t="e">
        <f>SUMIF(#REF!,A9,#REF!)</f>
        <v>#REF!</v>
      </c>
      <c r="K9" s="14" t="e">
        <f>SUMIF(#REF!,A9,#REF!)</f>
        <v>#REF!</v>
      </c>
      <c r="L9" s="14" t="e">
        <f>SUMIF(#REF!,A9,#REF!)</f>
        <v>#REF!</v>
      </c>
      <c r="M9" s="14" t="e">
        <f>SUMIF(#REF!,A9,#REF!)</f>
        <v>#REF!</v>
      </c>
      <c r="N9" s="14" t="e">
        <f>SUMIF(#REF!,A9,#REF!)</f>
        <v>#REF!</v>
      </c>
      <c r="O9" s="17" t="e">
        <f>SUMIF(#REF!,A9,#REF!)</f>
        <v>#REF!</v>
      </c>
      <c r="P9" s="8" t="e">
        <f t="shared" si="0"/>
        <v>#REF!</v>
      </c>
    </row>
    <row r="10" spans="1:16" ht="24.95" customHeight="1" thickTop="1" thickBot="1">
      <c r="A10" s="18">
        <v>7</v>
      </c>
      <c r="B10" s="3" t="s">
        <v>19</v>
      </c>
      <c r="C10" s="3" t="s">
        <v>22</v>
      </c>
      <c r="D10" s="13" t="e">
        <f>SUMIF(#REF!,A10,#REF!)</f>
        <v>#REF!</v>
      </c>
      <c r="E10" s="14" t="e">
        <f>SUMIF(#REF!,A10,#REF!)</f>
        <v>#REF!</v>
      </c>
      <c r="F10" s="14" t="e">
        <f>SUMIF(#REF!,A10,#REF!)</f>
        <v>#REF!</v>
      </c>
      <c r="G10" s="14" t="e">
        <f>SUMIF(#REF!,A10,#REF!)</f>
        <v>#REF!</v>
      </c>
      <c r="H10" s="14" t="e">
        <f>SUMIF(#REF!,A10,#REF!)</f>
        <v>#REF!</v>
      </c>
      <c r="I10" s="14" t="e">
        <f>SUMIF(#REF!,A10,#REF!)</f>
        <v>#REF!</v>
      </c>
      <c r="J10" s="14" t="e">
        <f>SUMIF(#REF!,A10,#REF!)</f>
        <v>#REF!</v>
      </c>
      <c r="K10" s="14" t="e">
        <f>SUMIF(#REF!,A10,#REF!)</f>
        <v>#REF!</v>
      </c>
      <c r="L10" s="14" t="e">
        <f>SUMIF(#REF!,A10,#REF!)</f>
        <v>#REF!</v>
      </c>
      <c r="M10" s="14" t="e">
        <f>SUMIF(#REF!,A10,#REF!)</f>
        <v>#REF!</v>
      </c>
      <c r="N10" s="14" t="e">
        <f>SUMIF(#REF!,A10,#REF!)</f>
        <v>#REF!</v>
      </c>
      <c r="O10" s="17" t="e">
        <f>SUMIF(#REF!,A10,#REF!)</f>
        <v>#REF!</v>
      </c>
      <c r="P10" s="8" t="e">
        <f t="shared" si="0"/>
        <v>#REF!</v>
      </c>
    </row>
    <row r="11" spans="1:16" ht="24.95" customHeight="1" thickTop="1" thickBot="1">
      <c r="A11" s="18">
        <v>8</v>
      </c>
      <c r="B11" s="3" t="s">
        <v>19</v>
      </c>
      <c r="C11" s="3" t="s">
        <v>23</v>
      </c>
      <c r="D11" s="13" t="e">
        <f>SUMIF(#REF!,A11,#REF!)</f>
        <v>#REF!</v>
      </c>
      <c r="E11" s="14" t="e">
        <f>SUMIF(#REF!,A11,#REF!)</f>
        <v>#REF!</v>
      </c>
      <c r="F11" s="14" t="e">
        <f>SUMIF(#REF!,A11,#REF!)</f>
        <v>#REF!</v>
      </c>
      <c r="G11" s="14" t="e">
        <f>SUMIF(#REF!,A11,#REF!)</f>
        <v>#REF!</v>
      </c>
      <c r="H11" s="14" t="e">
        <f>SUMIF(#REF!,A11,#REF!)</f>
        <v>#REF!</v>
      </c>
      <c r="I11" s="14" t="e">
        <f>SUMIF(#REF!,A11,#REF!)</f>
        <v>#REF!</v>
      </c>
      <c r="J11" s="14" t="e">
        <f>SUMIF(#REF!,A11,#REF!)</f>
        <v>#REF!</v>
      </c>
      <c r="K11" s="14" t="e">
        <f>SUMIF(#REF!,A11,#REF!)</f>
        <v>#REF!</v>
      </c>
      <c r="L11" s="14" t="e">
        <f>SUMIF(#REF!,A11,#REF!)</f>
        <v>#REF!</v>
      </c>
      <c r="M11" s="14" t="e">
        <f>SUMIF(#REF!,A11,#REF!)</f>
        <v>#REF!</v>
      </c>
      <c r="N11" s="14" t="e">
        <f>SUMIF(#REF!,A11,#REF!)</f>
        <v>#REF!</v>
      </c>
      <c r="O11" s="17" t="e">
        <f>SUMIF(#REF!,A11,#REF!)</f>
        <v>#REF!</v>
      </c>
      <c r="P11" s="8" t="e">
        <f t="shared" si="0"/>
        <v>#REF!</v>
      </c>
    </row>
    <row r="12" spans="1:16" ht="24.95" customHeight="1" thickTop="1" thickBot="1">
      <c r="A12" s="18">
        <v>9</v>
      </c>
      <c r="B12" s="3" t="s">
        <v>19</v>
      </c>
      <c r="C12" s="3" t="s">
        <v>24</v>
      </c>
      <c r="D12" s="13" t="e">
        <f>SUMIF(#REF!,A12,#REF!)</f>
        <v>#REF!</v>
      </c>
      <c r="E12" s="14" t="e">
        <f>SUMIF(#REF!,A12,#REF!)</f>
        <v>#REF!</v>
      </c>
      <c r="F12" s="14" t="e">
        <f>SUMIF(#REF!,A12,#REF!)</f>
        <v>#REF!</v>
      </c>
      <c r="G12" s="14" t="e">
        <f>SUMIF(#REF!,A12,#REF!)</f>
        <v>#REF!</v>
      </c>
      <c r="H12" s="14" t="e">
        <f>SUMIF(#REF!,A12,#REF!)</f>
        <v>#REF!</v>
      </c>
      <c r="I12" s="14" t="e">
        <f>SUMIF(#REF!,A12,#REF!)</f>
        <v>#REF!</v>
      </c>
      <c r="J12" s="14" t="e">
        <f>SUMIF(#REF!,A12,#REF!)</f>
        <v>#REF!</v>
      </c>
      <c r="K12" s="14" t="e">
        <f>SUMIF(#REF!,A12,#REF!)</f>
        <v>#REF!</v>
      </c>
      <c r="L12" s="14" t="e">
        <f>SUMIF(#REF!,A12,#REF!)</f>
        <v>#REF!</v>
      </c>
      <c r="M12" s="14" t="e">
        <f>SUMIF(#REF!,A12,#REF!)</f>
        <v>#REF!</v>
      </c>
      <c r="N12" s="14" t="e">
        <f>SUMIF(#REF!,A12,#REF!)</f>
        <v>#REF!</v>
      </c>
      <c r="O12" s="17" t="e">
        <f>SUMIF(#REF!,A12,#REF!)</f>
        <v>#REF!</v>
      </c>
      <c r="P12" s="8" t="e">
        <f t="shared" si="0"/>
        <v>#REF!</v>
      </c>
    </row>
    <row r="13" spans="1:16" ht="24.95" customHeight="1" thickTop="1" thickBot="1">
      <c r="A13" s="18">
        <v>10</v>
      </c>
      <c r="B13" s="3" t="s">
        <v>19</v>
      </c>
      <c r="C13" s="3" t="s">
        <v>25</v>
      </c>
      <c r="D13" s="13" t="e">
        <f>SUMIF(#REF!,A13,#REF!)</f>
        <v>#REF!</v>
      </c>
      <c r="E13" s="14" t="e">
        <f>SUMIF(#REF!,A13,#REF!)</f>
        <v>#REF!</v>
      </c>
      <c r="F13" s="14" t="e">
        <f>SUMIF(#REF!,A13,#REF!)</f>
        <v>#REF!</v>
      </c>
      <c r="G13" s="14" t="e">
        <f>SUMIF(#REF!,A13,#REF!)</f>
        <v>#REF!</v>
      </c>
      <c r="H13" s="14" t="e">
        <f>SUMIF(#REF!,A13,#REF!)</f>
        <v>#REF!</v>
      </c>
      <c r="I13" s="14" t="e">
        <f>SUMIF(#REF!,A13,#REF!)</f>
        <v>#REF!</v>
      </c>
      <c r="J13" s="14" t="e">
        <f>SUMIF(#REF!,A13,#REF!)</f>
        <v>#REF!</v>
      </c>
      <c r="K13" s="14" t="e">
        <f>SUMIF(#REF!,A13,#REF!)</f>
        <v>#REF!</v>
      </c>
      <c r="L13" s="14" t="e">
        <f>SUMIF(#REF!,A13,#REF!)</f>
        <v>#REF!</v>
      </c>
      <c r="M13" s="14" t="e">
        <f>SUMIF(#REF!,A13,#REF!)</f>
        <v>#REF!</v>
      </c>
      <c r="N13" s="14" t="e">
        <f>SUMIF(#REF!,A13,#REF!)</f>
        <v>#REF!</v>
      </c>
      <c r="O13" s="17" t="e">
        <f>SUMIF(#REF!,A13,#REF!)</f>
        <v>#REF!</v>
      </c>
      <c r="P13" s="8" t="e">
        <f t="shared" si="0"/>
        <v>#REF!</v>
      </c>
    </row>
    <row r="14" spans="1:16" ht="24.95" customHeight="1" thickTop="1" thickBot="1">
      <c r="A14" s="18">
        <v>11</v>
      </c>
      <c r="B14" s="3" t="s">
        <v>19</v>
      </c>
      <c r="C14" s="3" t="s">
        <v>26</v>
      </c>
      <c r="D14" s="13" t="e">
        <f>SUMIF(#REF!,A14,#REF!)</f>
        <v>#REF!</v>
      </c>
      <c r="E14" s="14" t="e">
        <f>SUMIF(#REF!,A14,#REF!)</f>
        <v>#REF!</v>
      </c>
      <c r="F14" s="14" t="e">
        <f>SUMIF(#REF!,A14,#REF!)</f>
        <v>#REF!</v>
      </c>
      <c r="G14" s="14" t="e">
        <f>SUMIF(#REF!,A14,#REF!)</f>
        <v>#REF!</v>
      </c>
      <c r="H14" s="14" t="e">
        <f>SUMIF(#REF!,A14,#REF!)</f>
        <v>#REF!</v>
      </c>
      <c r="I14" s="14" t="e">
        <f>SUMIF(#REF!,A14,#REF!)</f>
        <v>#REF!</v>
      </c>
      <c r="J14" s="14" t="e">
        <f>SUMIF(#REF!,A14,#REF!)</f>
        <v>#REF!</v>
      </c>
      <c r="K14" s="14" t="e">
        <f>SUMIF(#REF!,A14,#REF!)</f>
        <v>#REF!</v>
      </c>
      <c r="L14" s="14" t="e">
        <f>SUMIF(#REF!,A14,#REF!)</f>
        <v>#REF!</v>
      </c>
      <c r="M14" s="14" t="e">
        <f>SUMIF(#REF!,A14,#REF!)</f>
        <v>#REF!</v>
      </c>
      <c r="N14" s="14" t="e">
        <f>SUMIF(#REF!,A14,#REF!)</f>
        <v>#REF!</v>
      </c>
      <c r="O14" s="17" t="e">
        <f>SUMIF(#REF!,A14,#REF!)</f>
        <v>#REF!</v>
      </c>
      <c r="P14" s="8" t="e">
        <f t="shared" si="0"/>
        <v>#REF!</v>
      </c>
    </row>
    <row r="15" spans="1:16" ht="24.95" customHeight="1" thickTop="1" thickBot="1">
      <c r="A15" s="18">
        <v>12</v>
      </c>
      <c r="B15" s="3" t="s">
        <v>19</v>
      </c>
      <c r="C15" s="3" t="s">
        <v>27</v>
      </c>
      <c r="D15" s="13" t="e">
        <f>SUMIF(#REF!,A15,#REF!)</f>
        <v>#REF!</v>
      </c>
      <c r="E15" s="14" t="e">
        <f>SUMIF(#REF!,A15,#REF!)</f>
        <v>#REF!</v>
      </c>
      <c r="F15" s="14" t="e">
        <f>SUMIF(#REF!,A15,#REF!)</f>
        <v>#REF!</v>
      </c>
      <c r="G15" s="14" t="e">
        <f>SUMIF(#REF!,A15,#REF!)</f>
        <v>#REF!</v>
      </c>
      <c r="H15" s="14" t="e">
        <f>SUMIF(#REF!,A15,#REF!)</f>
        <v>#REF!</v>
      </c>
      <c r="I15" s="14" t="e">
        <f>SUMIF(#REF!,A15,#REF!)</f>
        <v>#REF!</v>
      </c>
      <c r="J15" s="14" t="e">
        <f>SUMIF(#REF!,A15,#REF!)</f>
        <v>#REF!</v>
      </c>
      <c r="K15" s="14" t="e">
        <f>SUMIF(#REF!,A15,#REF!)</f>
        <v>#REF!</v>
      </c>
      <c r="L15" s="14" t="e">
        <f>SUMIF(#REF!,A15,#REF!)</f>
        <v>#REF!</v>
      </c>
      <c r="M15" s="14" t="e">
        <f>SUMIF(#REF!,A15,#REF!)</f>
        <v>#REF!</v>
      </c>
      <c r="N15" s="14" t="e">
        <f>SUMIF(#REF!,A15,#REF!)</f>
        <v>#REF!</v>
      </c>
      <c r="O15" s="17" t="e">
        <f>SUMIF(#REF!,A15,#REF!)</f>
        <v>#REF!</v>
      </c>
      <c r="P15" s="8" t="e">
        <f t="shared" si="0"/>
        <v>#REF!</v>
      </c>
    </row>
    <row r="16" spans="1:16" ht="24.95" customHeight="1" thickTop="1" thickBot="1">
      <c r="A16" s="18">
        <v>13</v>
      </c>
      <c r="B16" s="3" t="s">
        <v>19</v>
      </c>
      <c r="C16" s="3" t="s">
        <v>28</v>
      </c>
      <c r="D16" s="13" t="e">
        <f>SUMIF(#REF!,A16,#REF!)</f>
        <v>#REF!</v>
      </c>
      <c r="E16" s="14" t="e">
        <f>SUMIF(#REF!,A16,#REF!)</f>
        <v>#REF!</v>
      </c>
      <c r="F16" s="14" t="e">
        <f>SUMIF(#REF!,A16,#REF!)</f>
        <v>#REF!</v>
      </c>
      <c r="G16" s="14" t="e">
        <f>SUMIF(#REF!,A16,#REF!)</f>
        <v>#REF!</v>
      </c>
      <c r="H16" s="14" t="e">
        <f>SUMIF(#REF!,A16,#REF!)</f>
        <v>#REF!</v>
      </c>
      <c r="I16" s="14" t="e">
        <f>SUMIF(#REF!,A16,#REF!)</f>
        <v>#REF!</v>
      </c>
      <c r="J16" s="14" t="e">
        <f>SUMIF(#REF!,A16,#REF!)</f>
        <v>#REF!</v>
      </c>
      <c r="K16" s="14" t="e">
        <f>SUMIF(#REF!,A16,#REF!)</f>
        <v>#REF!</v>
      </c>
      <c r="L16" s="14" t="e">
        <f>SUMIF(#REF!,A16,#REF!)</f>
        <v>#REF!</v>
      </c>
      <c r="M16" s="14" t="e">
        <f>SUMIF(#REF!,A16,#REF!)</f>
        <v>#REF!</v>
      </c>
      <c r="N16" s="14" t="e">
        <f>SUMIF(#REF!,A16,#REF!)</f>
        <v>#REF!</v>
      </c>
      <c r="O16" s="17" t="e">
        <f>SUMIF(#REF!,A16,#REF!)</f>
        <v>#REF!</v>
      </c>
      <c r="P16" s="8" t="e">
        <f t="shared" si="0"/>
        <v>#REF!</v>
      </c>
    </row>
    <row r="17" spans="1:16" ht="24.95" customHeight="1" thickTop="1" thickBot="1">
      <c r="A17" s="18">
        <v>14</v>
      </c>
      <c r="B17" s="3" t="s">
        <v>29</v>
      </c>
      <c r="C17" s="3" t="s">
        <v>30</v>
      </c>
      <c r="D17" s="13" t="e">
        <f>SUMIF(#REF!,A17,#REF!)</f>
        <v>#REF!</v>
      </c>
      <c r="E17" s="14" t="e">
        <f>SUMIF(#REF!,A17,#REF!)</f>
        <v>#REF!</v>
      </c>
      <c r="F17" s="14" t="e">
        <f>SUMIF(#REF!,A17,#REF!)</f>
        <v>#REF!</v>
      </c>
      <c r="G17" s="14" t="e">
        <f>SUMIF(#REF!,A17,#REF!)</f>
        <v>#REF!</v>
      </c>
      <c r="H17" s="14" t="e">
        <f>SUMIF(#REF!,A17,#REF!)</f>
        <v>#REF!</v>
      </c>
      <c r="I17" s="14" t="e">
        <f>SUMIF(#REF!,A17,#REF!)</f>
        <v>#REF!</v>
      </c>
      <c r="J17" s="14" t="e">
        <f>SUMIF(#REF!,A17,#REF!)</f>
        <v>#REF!</v>
      </c>
      <c r="K17" s="14" t="e">
        <f>SUMIF(#REF!,A17,#REF!)</f>
        <v>#REF!</v>
      </c>
      <c r="L17" s="14" t="e">
        <f>SUMIF(#REF!,A17,#REF!)</f>
        <v>#REF!</v>
      </c>
      <c r="M17" s="14" t="e">
        <f>SUMIF(#REF!,A17,#REF!)</f>
        <v>#REF!</v>
      </c>
      <c r="N17" s="14" t="e">
        <f>SUMIF(#REF!,A17,#REF!)</f>
        <v>#REF!</v>
      </c>
      <c r="O17" s="17" t="e">
        <f>SUMIF(#REF!,A17,#REF!)</f>
        <v>#REF!</v>
      </c>
      <c r="P17" s="8" t="e">
        <f t="shared" si="0"/>
        <v>#REF!</v>
      </c>
    </row>
    <row r="18" spans="1:16" ht="24.95" customHeight="1" thickTop="1" thickBot="1">
      <c r="A18" s="18">
        <v>15</v>
      </c>
      <c r="B18" s="3" t="s">
        <v>31</v>
      </c>
      <c r="C18" s="3" t="s">
        <v>32</v>
      </c>
      <c r="D18" s="13" t="e">
        <f>SUMIF(#REF!,A18,#REF!)</f>
        <v>#REF!</v>
      </c>
      <c r="E18" s="14" t="e">
        <f>SUMIF(#REF!,A18,#REF!)</f>
        <v>#REF!</v>
      </c>
      <c r="F18" s="14" t="e">
        <f>SUMIF(#REF!,A18,#REF!)</f>
        <v>#REF!</v>
      </c>
      <c r="G18" s="14" t="e">
        <f>SUMIF(#REF!,A18,#REF!)</f>
        <v>#REF!</v>
      </c>
      <c r="H18" s="14" t="e">
        <f>SUMIF(#REF!,A18,#REF!)</f>
        <v>#REF!</v>
      </c>
      <c r="I18" s="14" t="e">
        <f>SUMIF(#REF!,A18,#REF!)</f>
        <v>#REF!</v>
      </c>
      <c r="J18" s="14" t="e">
        <f>SUMIF(#REF!,A18,#REF!)</f>
        <v>#REF!</v>
      </c>
      <c r="K18" s="14" t="e">
        <f>SUMIF(#REF!,A18,#REF!)</f>
        <v>#REF!</v>
      </c>
      <c r="L18" s="14" t="e">
        <f>SUMIF(#REF!,A18,#REF!)</f>
        <v>#REF!</v>
      </c>
      <c r="M18" s="14" t="e">
        <f>SUMIF(#REF!,A18,#REF!)</f>
        <v>#REF!</v>
      </c>
      <c r="N18" s="14" t="e">
        <f>SUMIF(#REF!,A18,#REF!)</f>
        <v>#REF!</v>
      </c>
      <c r="O18" s="17" t="e">
        <f>SUMIF(#REF!,A18,#REF!)</f>
        <v>#REF!</v>
      </c>
      <c r="P18" s="8" t="e">
        <f t="shared" si="0"/>
        <v>#REF!</v>
      </c>
    </row>
    <row r="19" spans="1:16" ht="24.95" customHeight="1" thickTop="1" thickBot="1">
      <c r="A19" s="18">
        <v>16</v>
      </c>
      <c r="B19" s="3" t="s">
        <v>33</v>
      </c>
      <c r="C19" s="3" t="s">
        <v>34</v>
      </c>
      <c r="D19" s="13" t="e">
        <f>SUMIF(#REF!,A19,#REF!)</f>
        <v>#REF!</v>
      </c>
      <c r="E19" s="14" t="e">
        <f>SUMIF(#REF!,A19,#REF!)</f>
        <v>#REF!</v>
      </c>
      <c r="F19" s="14" t="e">
        <f>SUMIF(#REF!,A19,#REF!)</f>
        <v>#REF!</v>
      </c>
      <c r="G19" s="14" t="e">
        <f>SUMIF(#REF!,A19,#REF!)</f>
        <v>#REF!</v>
      </c>
      <c r="H19" s="14" t="e">
        <f>SUMIF(#REF!,A19,#REF!)</f>
        <v>#REF!</v>
      </c>
      <c r="I19" s="14" t="e">
        <f>SUMIF(#REF!,A19,#REF!)</f>
        <v>#REF!</v>
      </c>
      <c r="J19" s="14" t="e">
        <f>SUMIF(#REF!,A19,#REF!)</f>
        <v>#REF!</v>
      </c>
      <c r="K19" s="14" t="e">
        <f>SUMIF(#REF!,A19,#REF!)</f>
        <v>#REF!</v>
      </c>
      <c r="L19" s="14" t="e">
        <f>SUMIF(#REF!,A19,#REF!)</f>
        <v>#REF!</v>
      </c>
      <c r="M19" s="14" t="e">
        <f>SUMIF(#REF!,A19,#REF!)</f>
        <v>#REF!</v>
      </c>
      <c r="N19" s="14" t="e">
        <f>SUMIF(#REF!,A19,#REF!)</f>
        <v>#REF!</v>
      </c>
      <c r="O19" s="17" t="e">
        <f>SUMIF(#REF!,A19,#REF!)</f>
        <v>#REF!</v>
      </c>
      <c r="P19" s="8" t="e">
        <f t="shared" si="0"/>
        <v>#REF!</v>
      </c>
    </row>
    <row r="20" spans="1:16" ht="24.95" customHeight="1" thickTop="1" thickBot="1">
      <c r="A20" s="18">
        <v>17</v>
      </c>
      <c r="B20" s="3" t="s">
        <v>33</v>
      </c>
      <c r="C20" s="3" t="s">
        <v>35</v>
      </c>
      <c r="D20" s="13" t="e">
        <f>SUMIF(#REF!,A20,#REF!)</f>
        <v>#REF!</v>
      </c>
      <c r="E20" s="14" t="e">
        <f>SUMIF(#REF!,A20,#REF!)</f>
        <v>#REF!</v>
      </c>
      <c r="F20" s="14" t="e">
        <f>SUMIF(#REF!,A20,#REF!)</f>
        <v>#REF!</v>
      </c>
      <c r="G20" s="14" t="e">
        <f>SUMIF(#REF!,A20,#REF!)</f>
        <v>#REF!</v>
      </c>
      <c r="H20" s="14" t="e">
        <f>SUMIF(#REF!,A20,#REF!)</f>
        <v>#REF!</v>
      </c>
      <c r="I20" s="14" t="e">
        <f>SUMIF(#REF!,A20,#REF!)</f>
        <v>#REF!</v>
      </c>
      <c r="J20" s="14" t="e">
        <f>SUMIF(#REF!,A20,#REF!)</f>
        <v>#REF!</v>
      </c>
      <c r="K20" s="14" t="e">
        <f>SUMIF(#REF!,A20,#REF!)</f>
        <v>#REF!</v>
      </c>
      <c r="L20" s="14" t="e">
        <f>SUMIF(#REF!,A20,#REF!)</f>
        <v>#REF!</v>
      </c>
      <c r="M20" s="14" t="e">
        <f>SUMIF(#REF!,A20,#REF!)</f>
        <v>#REF!</v>
      </c>
      <c r="N20" s="14" t="e">
        <f>SUMIF(#REF!,A20,#REF!)</f>
        <v>#REF!</v>
      </c>
      <c r="O20" s="17" t="e">
        <f>SUMIF(#REF!,A20,#REF!)</f>
        <v>#REF!</v>
      </c>
      <c r="P20" s="8" t="e">
        <f t="shared" si="0"/>
        <v>#REF!</v>
      </c>
    </row>
    <row r="21" spans="1:16" ht="24.95" customHeight="1" thickTop="1" thickBot="1">
      <c r="A21" s="18">
        <v>18</v>
      </c>
      <c r="B21" s="3" t="s">
        <v>33</v>
      </c>
      <c r="C21" s="3" t="s">
        <v>36</v>
      </c>
      <c r="D21" s="13" t="e">
        <f>SUMIF(#REF!,A21,#REF!)</f>
        <v>#REF!</v>
      </c>
      <c r="E21" s="14" t="e">
        <f>SUMIF(#REF!,A21,#REF!)</f>
        <v>#REF!</v>
      </c>
      <c r="F21" s="14" t="e">
        <f>SUMIF(#REF!,A21,#REF!)</f>
        <v>#REF!</v>
      </c>
      <c r="G21" s="14" t="e">
        <f>SUMIF(#REF!,A21,#REF!)</f>
        <v>#REF!</v>
      </c>
      <c r="H21" s="14" t="e">
        <f>SUMIF(#REF!,A21,#REF!)</f>
        <v>#REF!</v>
      </c>
      <c r="I21" s="14" t="e">
        <f>SUMIF(#REF!,A21,#REF!)</f>
        <v>#REF!</v>
      </c>
      <c r="J21" s="14" t="e">
        <f>SUMIF(#REF!,A21,#REF!)</f>
        <v>#REF!</v>
      </c>
      <c r="K21" s="14" t="e">
        <f>SUMIF(#REF!,A21,#REF!)</f>
        <v>#REF!</v>
      </c>
      <c r="L21" s="14" t="e">
        <f>SUMIF(#REF!,A21,#REF!)</f>
        <v>#REF!</v>
      </c>
      <c r="M21" s="14" t="e">
        <f>SUMIF(#REF!,A21,#REF!)</f>
        <v>#REF!</v>
      </c>
      <c r="N21" s="14" t="e">
        <f>SUMIF(#REF!,A21,#REF!)</f>
        <v>#REF!</v>
      </c>
      <c r="O21" s="17" t="e">
        <f>SUMIF(#REF!,A21,#REF!)</f>
        <v>#REF!</v>
      </c>
      <c r="P21" s="8" t="e">
        <f t="shared" si="0"/>
        <v>#REF!</v>
      </c>
    </row>
    <row r="22" spans="1:16" ht="24.95" customHeight="1" thickTop="1" thickBot="1">
      <c r="A22" s="18">
        <v>19</v>
      </c>
      <c r="B22" s="3" t="s">
        <v>33</v>
      </c>
      <c r="C22" s="3" t="s">
        <v>37</v>
      </c>
      <c r="D22" s="13" t="e">
        <f>SUMIF(#REF!,A22,#REF!)</f>
        <v>#REF!</v>
      </c>
      <c r="E22" s="14" t="e">
        <f>SUMIF(#REF!,A22,#REF!)</f>
        <v>#REF!</v>
      </c>
      <c r="F22" s="14" t="e">
        <f>SUMIF(#REF!,A22,#REF!)</f>
        <v>#REF!</v>
      </c>
      <c r="G22" s="14" t="e">
        <f>SUMIF(#REF!,A22,#REF!)</f>
        <v>#REF!</v>
      </c>
      <c r="H22" s="14" t="e">
        <f>SUMIF(#REF!,A22,#REF!)</f>
        <v>#REF!</v>
      </c>
      <c r="I22" s="14" t="e">
        <f>SUMIF(#REF!,A22,#REF!)</f>
        <v>#REF!</v>
      </c>
      <c r="J22" s="14" t="e">
        <f>SUMIF(#REF!,A22,#REF!)</f>
        <v>#REF!</v>
      </c>
      <c r="K22" s="14" t="e">
        <f>SUMIF(#REF!,A22,#REF!)</f>
        <v>#REF!</v>
      </c>
      <c r="L22" s="14" t="e">
        <f>SUMIF(#REF!,A22,#REF!)</f>
        <v>#REF!</v>
      </c>
      <c r="M22" s="14" t="e">
        <f>SUMIF(#REF!,A22,#REF!)</f>
        <v>#REF!</v>
      </c>
      <c r="N22" s="14" t="e">
        <f>SUMIF(#REF!,A22,#REF!)</f>
        <v>#REF!</v>
      </c>
      <c r="O22" s="17" t="e">
        <f>SUMIF(#REF!,A22,#REF!)</f>
        <v>#REF!</v>
      </c>
      <c r="P22" s="8" t="e">
        <f t="shared" si="0"/>
        <v>#REF!</v>
      </c>
    </row>
    <row r="23" spans="1:16" ht="24.95" customHeight="1" thickTop="1" thickBot="1">
      <c r="A23" s="18">
        <v>20</v>
      </c>
      <c r="B23" s="3" t="s">
        <v>38</v>
      </c>
      <c r="C23" s="3" t="s">
        <v>39</v>
      </c>
      <c r="D23" s="13" t="e">
        <f>SUMIF(#REF!,A23,#REF!)</f>
        <v>#REF!</v>
      </c>
      <c r="E23" s="14" t="e">
        <f>SUMIF(#REF!,A23,#REF!)</f>
        <v>#REF!</v>
      </c>
      <c r="F23" s="14" t="e">
        <f>SUMIF(#REF!,A23,#REF!)</f>
        <v>#REF!</v>
      </c>
      <c r="G23" s="14" t="e">
        <f>SUMIF(#REF!,A23,#REF!)</f>
        <v>#REF!</v>
      </c>
      <c r="H23" s="14" t="e">
        <f>SUMIF(#REF!,A23,#REF!)</f>
        <v>#REF!</v>
      </c>
      <c r="I23" s="14" t="e">
        <f>SUMIF(#REF!,A23,#REF!)</f>
        <v>#REF!</v>
      </c>
      <c r="J23" s="14" t="e">
        <f>SUMIF(#REF!,A23,#REF!)</f>
        <v>#REF!</v>
      </c>
      <c r="K23" s="14" t="e">
        <f>SUMIF(#REF!,A23,#REF!)</f>
        <v>#REF!</v>
      </c>
      <c r="L23" s="14" t="e">
        <f>SUMIF(#REF!,A23,#REF!)</f>
        <v>#REF!</v>
      </c>
      <c r="M23" s="14" t="e">
        <f>SUMIF(#REF!,A23,#REF!)</f>
        <v>#REF!</v>
      </c>
      <c r="N23" s="14" t="e">
        <f>SUMIF(#REF!,A23,#REF!)</f>
        <v>#REF!</v>
      </c>
      <c r="O23" s="17" t="e">
        <f>SUMIF(#REF!,A23,#REF!)</f>
        <v>#REF!</v>
      </c>
      <c r="P23" s="8" t="e">
        <f t="shared" si="0"/>
        <v>#REF!</v>
      </c>
    </row>
    <row r="24" spans="1:16" ht="24.95" customHeight="1" thickTop="1" thickBot="1">
      <c r="A24" s="18">
        <v>21</v>
      </c>
      <c r="B24" s="3" t="s">
        <v>38</v>
      </c>
      <c r="C24" s="3" t="s">
        <v>40</v>
      </c>
      <c r="D24" s="13" t="e">
        <f>SUMIF(#REF!,A24,#REF!)</f>
        <v>#REF!</v>
      </c>
      <c r="E24" s="14" t="e">
        <f>SUMIF(#REF!,A24,#REF!)</f>
        <v>#REF!</v>
      </c>
      <c r="F24" s="14" t="e">
        <f>SUMIF(#REF!,A24,#REF!)</f>
        <v>#REF!</v>
      </c>
      <c r="G24" s="14" t="e">
        <f>SUMIF(#REF!,A24,#REF!)</f>
        <v>#REF!</v>
      </c>
      <c r="H24" s="14" t="e">
        <f>SUMIF(#REF!,A24,#REF!)</f>
        <v>#REF!</v>
      </c>
      <c r="I24" s="14" t="e">
        <f>SUMIF(#REF!,A24,#REF!)</f>
        <v>#REF!</v>
      </c>
      <c r="J24" s="14" t="e">
        <f>SUMIF(#REF!,A24,#REF!)</f>
        <v>#REF!</v>
      </c>
      <c r="K24" s="14" t="e">
        <f>SUMIF(#REF!,A24,#REF!)</f>
        <v>#REF!</v>
      </c>
      <c r="L24" s="14" t="e">
        <f>SUMIF(#REF!,A24,#REF!)</f>
        <v>#REF!</v>
      </c>
      <c r="M24" s="14" t="e">
        <f>SUMIF(#REF!,A24,#REF!)</f>
        <v>#REF!</v>
      </c>
      <c r="N24" s="14" t="e">
        <f>SUMIF(#REF!,A24,#REF!)</f>
        <v>#REF!</v>
      </c>
      <c r="O24" s="17" t="e">
        <f>SUMIF(#REF!,A24,#REF!)</f>
        <v>#REF!</v>
      </c>
      <c r="P24" s="8" t="e">
        <f t="shared" si="0"/>
        <v>#REF!</v>
      </c>
    </row>
    <row r="25" spans="1:16" ht="24.95" customHeight="1" thickTop="1" thickBot="1">
      <c r="A25" s="18">
        <v>22</v>
      </c>
      <c r="B25" s="3" t="s">
        <v>38</v>
      </c>
      <c r="C25" s="3" t="s">
        <v>41</v>
      </c>
      <c r="D25" s="13" t="e">
        <f>SUMIF(#REF!,A25,#REF!)</f>
        <v>#REF!</v>
      </c>
      <c r="E25" s="14" t="e">
        <f>SUMIF(#REF!,A25,#REF!)</f>
        <v>#REF!</v>
      </c>
      <c r="F25" s="14" t="e">
        <f>SUMIF(#REF!,A25,#REF!)</f>
        <v>#REF!</v>
      </c>
      <c r="G25" s="14" t="e">
        <f>SUMIF(#REF!,A25,#REF!)</f>
        <v>#REF!</v>
      </c>
      <c r="H25" s="14" t="e">
        <f>SUMIF(#REF!,A25,#REF!)</f>
        <v>#REF!</v>
      </c>
      <c r="I25" s="14" t="e">
        <f>SUMIF(#REF!,A25,#REF!)</f>
        <v>#REF!</v>
      </c>
      <c r="J25" s="14" t="e">
        <f>SUMIF(#REF!,A25,#REF!)</f>
        <v>#REF!</v>
      </c>
      <c r="K25" s="14" t="e">
        <f>SUMIF(#REF!,A25,#REF!)</f>
        <v>#REF!</v>
      </c>
      <c r="L25" s="14" t="e">
        <f>SUMIF(#REF!,A25,#REF!)</f>
        <v>#REF!</v>
      </c>
      <c r="M25" s="14" t="e">
        <f>SUMIF(#REF!,A25,#REF!)</f>
        <v>#REF!</v>
      </c>
      <c r="N25" s="14" t="e">
        <f>SUMIF(#REF!,A25,#REF!)</f>
        <v>#REF!</v>
      </c>
      <c r="O25" s="17" t="e">
        <f>SUMIF(#REF!,A25,#REF!)</f>
        <v>#REF!</v>
      </c>
      <c r="P25" s="8" t="e">
        <f t="shared" si="0"/>
        <v>#REF!</v>
      </c>
    </row>
    <row r="26" spans="1:16" ht="24.95" customHeight="1" thickTop="1" thickBot="1">
      <c r="A26" s="18">
        <v>23</v>
      </c>
      <c r="B26" s="3" t="s">
        <v>38</v>
      </c>
      <c r="C26" s="3" t="s">
        <v>42</v>
      </c>
      <c r="D26" s="13" t="e">
        <f>SUMIF(#REF!,A26,#REF!)</f>
        <v>#REF!</v>
      </c>
      <c r="E26" s="14" t="e">
        <f>SUMIF(#REF!,A26,#REF!)</f>
        <v>#REF!</v>
      </c>
      <c r="F26" s="14" t="e">
        <f>SUMIF(#REF!,A26,#REF!)</f>
        <v>#REF!</v>
      </c>
      <c r="G26" s="14" t="e">
        <f>SUMIF(#REF!,A26,#REF!)</f>
        <v>#REF!</v>
      </c>
      <c r="H26" s="14" t="e">
        <f>SUMIF(#REF!,A26,#REF!)</f>
        <v>#REF!</v>
      </c>
      <c r="I26" s="14" t="e">
        <f>SUMIF(#REF!,A26,#REF!)</f>
        <v>#REF!</v>
      </c>
      <c r="J26" s="14" t="e">
        <f>SUMIF(#REF!,A26,#REF!)</f>
        <v>#REF!</v>
      </c>
      <c r="K26" s="14" t="e">
        <f>SUMIF(#REF!,A26,#REF!)</f>
        <v>#REF!</v>
      </c>
      <c r="L26" s="14" t="e">
        <f>SUMIF(#REF!,A26,#REF!)</f>
        <v>#REF!</v>
      </c>
      <c r="M26" s="14" t="e">
        <f>SUMIF(#REF!,A26,#REF!)</f>
        <v>#REF!</v>
      </c>
      <c r="N26" s="14" t="e">
        <f>SUMIF(#REF!,A26,#REF!)</f>
        <v>#REF!</v>
      </c>
      <c r="O26" s="17" t="e">
        <f>SUMIF(#REF!,A26,#REF!)</f>
        <v>#REF!</v>
      </c>
      <c r="P26" s="8" t="e">
        <f t="shared" si="0"/>
        <v>#REF!</v>
      </c>
    </row>
    <row r="27" spans="1:16" ht="24.95" customHeight="1" thickTop="1" thickBot="1">
      <c r="A27" s="18">
        <v>24</v>
      </c>
      <c r="B27" s="3" t="s">
        <v>43</v>
      </c>
      <c r="C27" s="3" t="s">
        <v>44</v>
      </c>
      <c r="D27" s="13" t="e">
        <f>SUMIF(#REF!,A27,#REF!)</f>
        <v>#REF!</v>
      </c>
      <c r="E27" s="14" t="e">
        <f>SUMIF(#REF!,A27,#REF!)</f>
        <v>#REF!</v>
      </c>
      <c r="F27" s="14" t="e">
        <f>SUMIF(#REF!,A27,#REF!)</f>
        <v>#REF!</v>
      </c>
      <c r="G27" s="14" t="e">
        <f>SUMIF(#REF!,A27,#REF!)</f>
        <v>#REF!</v>
      </c>
      <c r="H27" s="14" t="e">
        <f>SUMIF(#REF!,A27,#REF!)</f>
        <v>#REF!</v>
      </c>
      <c r="I27" s="14" t="e">
        <f>SUMIF(#REF!,A27,#REF!)</f>
        <v>#REF!</v>
      </c>
      <c r="J27" s="14" t="e">
        <f>SUMIF(#REF!,A27,#REF!)</f>
        <v>#REF!</v>
      </c>
      <c r="K27" s="14" t="e">
        <f>SUMIF(#REF!,A27,#REF!)</f>
        <v>#REF!</v>
      </c>
      <c r="L27" s="14" t="e">
        <f>SUMIF(#REF!,A27,#REF!)</f>
        <v>#REF!</v>
      </c>
      <c r="M27" s="14" t="e">
        <f>SUMIF(#REF!,A27,#REF!)</f>
        <v>#REF!</v>
      </c>
      <c r="N27" s="14" t="e">
        <f>SUMIF(#REF!,A27,#REF!)</f>
        <v>#REF!</v>
      </c>
      <c r="O27" s="17" t="e">
        <f>SUMIF(#REF!,A27,#REF!)</f>
        <v>#REF!</v>
      </c>
      <c r="P27" s="8" t="e">
        <f t="shared" si="0"/>
        <v>#REF!</v>
      </c>
    </row>
    <row r="28" spans="1:16" ht="24.95" customHeight="1" thickTop="1" thickBot="1">
      <c r="A28" s="18">
        <v>25</v>
      </c>
      <c r="B28" s="3" t="s">
        <v>45</v>
      </c>
      <c r="C28" s="3" t="s">
        <v>46</v>
      </c>
      <c r="D28" s="13" t="e">
        <f>SUMIF(#REF!,A28,#REF!)</f>
        <v>#REF!</v>
      </c>
      <c r="E28" s="14" t="e">
        <f>SUMIF(#REF!,A28,#REF!)</f>
        <v>#REF!</v>
      </c>
      <c r="F28" s="14" t="e">
        <f>SUMIF(#REF!,A28,#REF!)</f>
        <v>#REF!</v>
      </c>
      <c r="G28" s="14" t="e">
        <f>SUMIF(#REF!,A28,#REF!)</f>
        <v>#REF!</v>
      </c>
      <c r="H28" s="14" t="e">
        <f>SUMIF(#REF!,A28,#REF!)</f>
        <v>#REF!</v>
      </c>
      <c r="I28" s="14" t="e">
        <f>SUMIF(#REF!,A28,#REF!)</f>
        <v>#REF!</v>
      </c>
      <c r="J28" s="14" t="e">
        <f>SUMIF(#REF!,A28,#REF!)</f>
        <v>#REF!</v>
      </c>
      <c r="K28" s="14" t="e">
        <f>SUMIF(#REF!,A28,#REF!)</f>
        <v>#REF!</v>
      </c>
      <c r="L28" s="14" t="e">
        <f>SUMIF(#REF!,A28,#REF!)</f>
        <v>#REF!</v>
      </c>
      <c r="M28" s="14" t="e">
        <f>SUMIF(#REF!,A28,#REF!)</f>
        <v>#REF!</v>
      </c>
      <c r="N28" s="14" t="e">
        <f>SUMIF(#REF!,A28,#REF!)</f>
        <v>#REF!</v>
      </c>
      <c r="O28" s="17" t="e">
        <f>SUMIF(#REF!,A28,#REF!)</f>
        <v>#REF!</v>
      </c>
      <c r="P28" s="8" t="e">
        <f t="shared" si="0"/>
        <v>#REF!</v>
      </c>
    </row>
    <row r="29" spans="1:16" ht="24.95" customHeight="1" thickTop="1" thickBot="1">
      <c r="A29" s="18">
        <v>26</v>
      </c>
      <c r="B29" s="3" t="s">
        <v>45</v>
      </c>
      <c r="C29" s="3" t="s">
        <v>47</v>
      </c>
      <c r="D29" s="13" t="e">
        <f>SUMIF(#REF!,A29,#REF!)</f>
        <v>#REF!</v>
      </c>
      <c r="E29" s="14" t="e">
        <f>SUMIF(#REF!,A29,#REF!)</f>
        <v>#REF!</v>
      </c>
      <c r="F29" s="14" t="e">
        <f>SUMIF(#REF!,A29,#REF!)</f>
        <v>#REF!</v>
      </c>
      <c r="G29" s="14" t="e">
        <f>SUMIF(#REF!,A29,#REF!)</f>
        <v>#REF!</v>
      </c>
      <c r="H29" s="14" t="e">
        <f>SUMIF(#REF!,A29,#REF!)</f>
        <v>#REF!</v>
      </c>
      <c r="I29" s="14" t="e">
        <f>SUMIF(#REF!,A29,#REF!)</f>
        <v>#REF!</v>
      </c>
      <c r="J29" s="14" t="e">
        <f>SUMIF(#REF!,A29,#REF!)</f>
        <v>#REF!</v>
      </c>
      <c r="K29" s="14" t="e">
        <f>SUMIF(#REF!,A29,#REF!)</f>
        <v>#REF!</v>
      </c>
      <c r="L29" s="14" t="e">
        <f>SUMIF(#REF!,A29,#REF!)</f>
        <v>#REF!</v>
      </c>
      <c r="M29" s="14" t="e">
        <f>SUMIF(#REF!,A29,#REF!)</f>
        <v>#REF!</v>
      </c>
      <c r="N29" s="14" t="e">
        <f>SUMIF(#REF!,A29,#REF!)</f>
        <v>#REF!</v>
      </c>
      <c r="O29" s="17" t="e">
        <f>SUMIF(#REF!,A29,#REF!)</f>
        <v>#REF!</v>
      </c>
      <c r="P29" s="8" t="e">
        <f t="shared" si="0"/>
        <v>#REF!</v>
      </c>
    </row>
    <row r="30" spans="1:16" ht="24.95" customHeight="1" thickTop="1" thickBot="1">
      <c r="A30" s="18">
        <v>27</v>
      </c>
      <c r="B30" s="3" t="s">
        <v>48</v>
      </c>
      <c r="C30" s="3" t="s">
        <v>49</v>
      </c>
      <c r="D30" s="13" t="e">
        <f>SUMIF(#REF!,A30,#REF!)</f>
        <v>#REF!</v>
      </c>
      <c r="E30" s="14" t="e">
        <f>SUMIF(#REF!,A30,#REF!)</f>
        <v>#REF!</v>
      </c>
      <c r="F30" s="14" t="e">
        <f>SUMIF(#REF!,A30,#REF!)</f>
        <v>#REF!</v>
      </c>
      <c r="G30" s="14" t="e">
        <f>SUMIF(#REF!,A30,#REF!)</f>
        <v>#REF!</v>
      </c>
      <c r="H30" s="14" t="e">
        <f>SUMIF(#REF!,A30,#REF!)</f>
        <v>#REF!</v>
      </c>
      <c r="I30" s="14" t="e">
        <f>SUMIF(#REF!,A30,#REF!)</f>
        <v>#REF!</v>
      </c>
      <c r="J30" s="14" t="e">
        <f>SUMIF(#REF!,A30,#REF!)</f>
        <v>#REF!</v>
      </c>
      <c r="K30" s="14" t="e">
        <f>SUMIF(#REF!,A30,#REF!)</f>
        <v>#REF!</v>
      </c>
      <c r="L30" s="14" t="e">
        <f>SUMIF(#REF!,A30,#REF!)</f>
        <v>#REF!</v>
      </c>
      <c r="M30" s="14" t="e">
        <f>SUMIF(#REF!,A30,#REF!)</f>
        <v>#REF!</v>
      </c>
      <c r="N30" s="14" t="e">
        <f>SUMIF(#REF!,A30,#REF!)</f>
        <v>#REF!</v>
      </c>
      <c r="O30" s="17" t="e">
        <f>SUMIF(#REF!,A30,#REF!)</f>
        <v>#REF!</v>
      </c>
      <c r="P30" s="8" t="e">
        <f t="shared" si="0"/>
        <v>#REF!</v>
      </c>
    </row>
    <row r="31" spans="1:16" ht="24.95" customHeight="1" thickTop="1" thickBot="1">
      <c r="A31" s="18">
        <v>28</v>
      </c>
      <c r="B31" s="3" t="s">
        <v>48</v>
      </c>
      <c r="C31" s="3" t="s">
        <v>50</v>
      </c>
      <c r="D31" s="13" t="e">
        <f>SUMIF(#REF!,A31,#REF!)</f>
        <v>#REF!</v>
      </c>
      <c r="E31" s="14" t="e">
        <f>SUMIF(#REF!,A31,#REF!)</f>
        <v>#REF!</v>
      </c>
      <c r="F31" s="14" t="e">
        <f>SUMIF(#REF!,A31,#REF!)</f>
        <v>#REF!</v>
      </c>
      <c r="G31" s="14" t="e">
        <f>SUMIF(#REF!,A31,#REF!)</f>
        <v>#REF!</v>
      </c>
      <c r="H31" s="14" t="e">
        <f>SUMIF(#REF!,A31,#REF!)</f>
        <v>#REF!</v>
      </c>
      <c r="I31" s="14" t="e">
        <f>SUMIF(#REF!,A31,#REF!)</f>
        <v>#REF!</v>
      </c>
      <c r="J31" s="14" t="e">
        <f>SUMIF(#REF!,A31,#REF!)</f>
        <v>#REF!</v>
      </c>
      <c r="K31" s="14" t="e">
        <f>SUMIF(#REF!,A31,#REF!)</f>
        <v>#REF!</v>
      </c>
      <c r="L31" s="14" t="e">
        <f>SUMIF(#REF!,A31,#REF!)</f>
        <v>#REF!</v>
      </c>
      <c r="M31" s="14" t="e">
        <f>SUMIF(#REF!,A31,#REF!)</f>
        <v>#REF!</v>
      </c>
      <c r="N31" s="14" t="e">
        <f>SUMIF(#REF!,A31,#REF!)</f>
        <v>#REF!</v>
      </c>
      <c r="O31" s="17" t="e">
        <f>SUMIF(#REF!,A31,#REF!)</f>
        <v>#REF!</v>
      </c>
      <c r="P31" s="8" t="e">
        <f t="shared" si="0"/>
        <v>#REF!</v>
      </c>
    </row>
    <row r="32" spans="1:16" ht="24.95" customHeight="1" thickTop="1" thickBot="1">
      <c r="A32" s="18">
        <v>29</v>
      </c>
      <c r="B32" s="3" t="s">
        <v>51</v>
      </c>
      <c r="C32" s="3" t="s">
        <v>52</v>
      </c>
      <c r="D32" s="13" t="e">
        <f>SUMIF(#REF!,A32,#REF!)</f>
        <v>#REF!</v>
      </c>
      <c r="E32" s="14" t="e">
        <f>SUMIF(#REF!,A32,#REF!)</f>
        <v>#REF!</v>
      </c>
      <c r="F32" s="14" t="e">
        <f>SUMIF(#REF!,A32,#REF!)</f>
        <v>#REF!</v>
      </c>
      <c r="G32" s="14" t="e">
        <f>SUMIF(#REF!,A32,#REF!)</f>
        <v>#REF!</v>
      </c>
      <c r="H32" s="14" t="e">
        <f>SUMIF(#REF!,A32,#REF!)</f>
        <v>#REF!</v>
      </c>
      <c r="I32" s="14" t="e">
        <f>SUMIF(#REF!,A32,#REF!)</f>
        <v>#REF!</v>
      </c>
      <c r="J32" s="14" t="e">
        <f>SUMIF(#REF!,A32,#REF!)</f>
        <v>#REF!</v>
      </c>
      <c r="K32" s="14" t="e">
        <f>SUMIF(#REF!,A32,#REF!)</f>
        <v>#REF!</v>
      </c>
      <c r="L32" s="14" t="e">
        <f>SUMIF(#REF!,A32,#REF!)</f>
        <v>#REF!</v>
      </c>
      <c r="M32" s="14" t="e">
        <f>SUMIF(#REF!,A32,#REF!)</f>
        <v>#REF!</v>
      </c>
      <c r="N32" s="14" t="e">
        <f>SUMIF(#REF!,A32,#REF!)</f>
        <v>#REF!</v>
      </c>
      <c r="O32" s="17" t="e">
        <f>SUMIF(#REF!,A32,#REF!)</f>
        <v>#REF!</v>
      </c>
      <c r="P32" s="8" t="e">
        <f t="shared" si="0"/>
        <v>#REF!</v>
      </c>
    </row>
    <row r="33" spans="1:16" ht="24.95" customHeight="1" thickTop="1" thickBot="1">
      <c r="A33" s="18">
        <v>30</v>
      </c>
      <c r="B33" s="3" t="s">
        <v>53</v>
      </c>
      <c r="C33" s="3" t="s">
        <v>54</v>
      </c>
      <c r="D33" s="13" t="e">
        <f>SUMIF(#REF!,A33,#REF!)</f>
        <v>#REF!</v>
      </c>
      <c r="E33" s="14" t="e">
        <f>SUMIF(#REF!,A33,#REF!)</f>
        <v>#REF!</v>
      </c>
      <c r="F33" s="14" t="e">
        <f>SUMIF(#REF!,A33,#REF!)</f>
        <v>#REF!</v>
      </c>
      <c r="G33" s="14" t="e">
        <f>SUMIF(#REF!,A33,#REF!)</f>
        <v>#REF!</v>
      </c>
      <c r="H33" s="14" t="e">
        <f>SUMIF(#REF!,A33,#REF!)</f>
        <v>#REF!</v>
      </c>
      <c r="I33" s="14" t="e">
        <f>SUMIF(#REF!,A33,#REF!)</f>
        <v>#REF!</v>
      </c>
      <c r="J33" s="14" t="e">
        <f>SUMIF(#REF!,A33,#REF!)</f>
        <v>#REF!</v>
      </c>
      <c r="K33" s="14" t="e">
        <f>SUMIF(#REF!,A33,#REF!)</f>
        <v>#REF!</v>
      </c>
      <c r="L33" s="14" t="e">
        <f>SUMIF(#REF!,A33,#REF!)</f>
        <v>#REF!</v>
      </c>
      <c r="M33" s="14" t="e">
        <f>SUMIF(#REF!,A33,#REF!)</f>
        <v>#REF!</v>
      </c>
      <c r="N33" s="14" t="e">
        <f>SUMIF(#REF!,A33,#REF!)</f>
        <v>#REF!</v>
      </c>
      <c r="O33" s="17" t="e">
        <f>SUMIF(#REF!,A33,#REF!)</f>
        <v>#REF!</v>
      </c>
      <c r="P33" s="8" t="e">
        <f t="shared" si="0"/>
        <v>#REF!</v>
      </c>
    </row>
    <row r="34" spans="1:16" ht="24.95" customHeight="1" thickTop="1" thickBot="1">
      <c r="A34" s="18">
        <v>31</v>
      </c>
      <c r="B34" s="3" t="s">
        <v>53</v>
      </c>
      <c r="C34" s="3" t="s">
        <v>55</v>
      </c>
      <c r="D34" s="13" t="e">
        <f>SUMIF(#REF!,A34,#REF!)</f>
        <v>#REF!</v>
      </c>
      <c r="E34" s="14" t="e">
        <f>SUMIF(#REF!,A34,#REF!)</f>
        <v>#REF!</v>
      </c>
      <c r="F34" s="14" t="e">
        <f>SUMIF(#REF!,A34,#REF!)</f>
        <v>#REF!</v>
      </c>
      <c r="G34" s="14" t="e">
        <f>SUMIF(#REF!,A34,#REF!)</f>
        <v>#REF!</v>
      </c>
      <c r="H34" s="14" t="e">
        <f>SUMIF(#REF!,A34,#REF!)</f>
        <v>#REF!</v>
      </c>
      <c r="I34" s="14" t="e">
        <f>SUMIF(#REF!,A34,#REF!)</f>
        <v>#REF!</v>
      </c>
      <c r="J34" s="14" t="e">
        <f>SUMIF(#REF!,A34,#REF!)</f>
        <v>#REF!</v>
      </c>
      <c r="K34" s="14" t="e">
        <f>SUMIF(#REF!,A34,#REF!)</f>
        <v>#REF!</v>
      </c>
      <c r="L34" s="14" t="e">
        <f>SUMIF(#REF!,A34,#REF!)</f>
        <v>#REF!</v>
      </c>
      <c r="M34" s="14" t="e">
        <f>SUMIF(#REF!,A34,#REF!)</f>
        <v>#REF!</v>
      </c>
      <c r="N34" s="14" t="e">
        <f>SUMIF(#REF!,A34,#REF!)</f>
        <v>#REF!</v>
      </c>
      <c r="O34" s="17" t="e">
        <f>SUMIF(#REF!,A34,#REF!)</f>
        <v>#REF!</v>
      </c>
      <c r="P34" s="8" t="e">
        <f t="shared" si="0"/>
        <v>#REF!</v>
      </c>
    </row>
    <row r="35" spans="1:16" ht="24.95" customHeight="1" thickTop="1" thickBot="1">
      <c r="A35" s="18">
        <v>32</v>
      </c>
      <c r="B35" s="3" t="s">
        <v>56</v>
      </c>
      <c r="C35" s="3" t="s">
        <v>57</v>
      </c>
      <c r="D35" s="13" t="e">
        <f>SUMIF(#REF!,A35,#REF!)</f>
        <v>#REF!</v>
      </c>
      <c r="E35" s="14" t="e">
        <f>SUMIF(#REF!,A35,#REF!)</f>
        <v>#REF!</v>
      </c>
      <c r="F35" s="14" t="e">
        <f>SUMIF(#REF!,A35,#REF!)</f>
        <v>#REF!</v>
      </c>
      <c r="G35" s="14" t="e">
        <f>SUMIF(#REF!,A35,#REF!)</f>
        <v>#REF!</v>
      </c>
      <c r="H35" s="14" t="e">
        <f>SUMIF(#REF!,A35,#REF!)</f>
        <v>#REF!</v>
      </c>
      <c r="I35" s="14" t="e">
        <f>SUMIF(#REF!,A35,#REF!)</f>
        <v>#REF!</v>
      </c>
      <c r="J35" s="14" t="e">
        <f>SUMIF(#REF!,A35,#REF!)</f>
        <v>#REF!</v>
      </c>
      <c r="K35" s="14" t="e">
        <f>SUMIF(#REF!,A35,#REF!)</f>
        <v>#REF!</v>
      </c>
      <c r="L35" s="14" t="e">
        <f>SUMIF(#REF!,A35,#REF!)</f>
        <v>#REF!</v>
      </c>
      <c r="M35" s="14" t="e">
        <f>SUMIF(#REF!,A35,#REF!)</f>
        <v>#REF!</v>
      </c>
      <c r="N35" s="14" t="e">
        <f>SUMIF(#REF!,A35,#REF!)</f>
        <v>#REF!</v>
      </c>
      <c r="O35" s="17" t="e">
        <f>SUMIF(#REF!,A35,#REF!)</f>
        <v>#REF!</v>
      </c>
      <c r="P35" s="8" t="e">
        <f t="shared" si="0"/>
        <v>#REF!</v>
      </c>
    </row>
    <row r="36" spans="1:16" ht="24.95" customHeight="1" thickTop="1" thickBot="1">
      <c r="A36" s="18">
        <v>33</v>
      </c>
      <c r="B36" s="3" t="s">
        <v>56</v>
      </c>
      <c r="C36" s="3" t="s">
        <v>58</v>
      </c>
      <c r="D36" s="13" t="e">
        <f>SUMIF(#REF!,A36,#REF!)</f>
        <v>#REF!</v>
      </c>
      <c r="E36" s="14" t="e">
        <f>SUMIF(#REF!,A36,#REF!)</f>
        <v>#REF!</v>
      </c>
      <c r="F36" s="14" t="e">
        <f>SUMIF(#REF!,A36,#REF!)</f>
        <v>#REF!</v>
      </c>
      <c r="G36" s="14" t="e">
        <f>SUMIF(#REF!,A36,#REF!)</f>
        <v>#REF!</v>
      </c>
      <c r="H36" s="14" t="e">
        <f>SUMIF(#REF!,A36,#REF!)</f>
        <v>#REF!</v>
      </c>
      <c r="I36" s="14" t="e">
        <f>SUMIF(#REF!,A36,#REF!)</f>
        <v>#REF!</v>
      </c>
      <c r="J36" s="14" t="e">
        <f>SUMIF(#REF!,A36,#REF!)</f>
        <v>#REF!</v>
      </c>
      <c r="K36" s="14" t="e">
        <f>SUMIF(#REF!,A36,#REF!)</f>
        <v>#REF!</v>
      </c>
      <c r="L36" s="14" t="e">
        <f>SUMIF(#REF!,A36,#REF!)</f>
        <v>#REF!</v>
      </c>
      <c r="M36" s="14" t="e">
        <f>SUMIF(#REF!,A36,#REF!)</f>
        <v>#REF!</v>
      </c>
      <c r="N36" s="14" t="e">
        <f>SUMIF(#REF!,A36,#REF!)</f>
        <v>#REF!</v>
      </c>
      <c r="O36" s="17" t="e">
        <f>SUMIF(#REF!,A36,#REF!)</f>
        <v>#REF!</v>
      </c>
      <c r="P36" s="8" t="e">
        <f t="shared" si="0"/>
        <v>#REF!</v>
      </c>
    </row>
    <row r="37" spans="1:16" ht="24.95" customHeight="1" thickTop="1" thickBot="1">
      <c r="A37" s="18">
        <v>34</v>
      </c>
      <c r="B37" s="3" t="s">
        <v>56</v>
      </c>
      <c r="C37" s="3" t="s">
        <v>59</v>
      </c>
      <c r="D37" s="13" t="e">
        <f>SUMIF(#REF!,A37,#REF!)</f>
        <v>#REF!</v>
      </c>
      <c r="E37" s="14" t="e">
        <f>SUMIF(#REF!,A37,#REF!)</f>
        <v>#REF!</v>
      </c>
      <c r="F37" s="14" t="e">
        <f>SUMIF(#REF!,A37,#REF!)</f>
        <v>#REF!</v>
      </c>
      <c r="G37" s="14" t="e">
        <f>SUMIF(#REF!,A37,#REF!)</f>
        <v>#REF!</v>
      </c>
      <c r="H37" s="14" t="e">
        <f>SUMIF(#REF!,A37,#REF!)</f>
        <v>#REF!</v>
      </c>
      <c r="I37" s="14" t="e">
        <f>SUMIF(#REF!,A37,#REF!)</f>
        <v>#REF!</v>
      </c>
      <c r="J37" s="14" t="e">
        <f>SUMIF(#REF!,A37,#REF!)</f>
        <v>#REF!</v>
      </c>
      <c r="K37" s="14" t="e">
        <f>SUMIF(#REF!,A37,#REF!)</f>
        <v>#REF!</v>
      </c>
      <c r="L37" s="14" t="e">
        <f>SUMIF(#REF!,A37,#REF!)</f>
        <v>#REF!</v>
      </c>
      <c r="M37" s="14" t="e">
        <f>SUMIF(#REF!,A37,#REF!)</f>
        <v>#REF!</v>
      </c>
      <c r="N37" s="14" t="e">
        <f>SUMIF(#REF!,A37,#REF!)</f>
        <v>#REF!</v>
      </c>
      <c r="O37" s="17" t="e">
        <f>SUMIF(#REF!,A37,#REF!)</f>
        <v>#REF!</v>
      </c>
      <c r="P37" s="8" t="e">
        <f t="shared" si="0"/>
        <v>#REF!</v>
      </c>
    </row>
    <row r="38" spans="1:16" ht="24.95" customHeight="1" thickTop="1" thickBot="1">
      <c r="A38" s="18">
        <v>35</v>
      </c>
      <c r="B38" s="3" t="s">
        <v>60</v>
      </c>
      <c r="C38" s="3" t="s">
        <v>61</v>
      </c>
      <c r="D38" s="13" t="e">
        <f>SUMIF(#REF!,A38,#REF!)</f>
        <v>#REF!</v>
      </c>
      <c r="E38" s="14" t="e">
        <f>SUMIF(#REF!,A38,#REF!)</f>
        <v>#REF!</v>
      </c>
      <c r="F38" s="14" t="e">
        <f>SUMIF(#REF!,A38,#REF!)</f>
        <v>#REF!</v>
      </c>
      <c r="G38" s="14" t="e">
        <f>SUMIF(#REF!,A38,#REF!)</f>
        <v>#REF!</v>
      </c>
      <c r="H38" s="14" t="e">
        <f>SUMIF(#REF!,A38,#REF!)</f>
        <v>#REF!</v>
      </c>
      <c r="I38" s="14" t="e">
        <f>SUMIF(#REF!,A38,#REF!)</f>
        <v>#REF!</v>
      </c>
      <c r="J38" s="14" t="e">
        <f>SUMIF(#REF!,A38,#REF!)</f>
        <v>#REF!</v>
      </c>
      <c r="K38" s="14" t="e">
        <f>SUMIF(#REF!,A38,#REF!)</f>
        <v>#REF!</v>
      </c>
      <c r="L38" s="14" t="e">
        <f>SUMIF(#REF!,A38,#REF!)</f>
        <v>#REF!</v>
      </c>
      <c r="M38" s="14" t="e">
        <f>SUMIF(#REF!,A38,#REF!)</f>
        <v>#REF!</v>
      </c>
      <c r="N38" s="14" t="e">
        <f>SUMIF(#REF!,A38,#REF!)</f>
        <v>#REF!</v>
      </c>
      <c r="O38" s="17" t="e">
        <f>SUMIF(#REF!,A38,#REF!)</f>
        <v>#REF!</v>
      </c>
      <c r="P38" s="8" t="e">
        <f t="shared" si="0"/>
        <v>#REF!</v>
      </c>
    </row>
    <row r="39" spans="1:16" ht="24.95" customHeight="1" thickTop="1" thickBot="1">
      <c r="A39" s="18">
        <v>36</v>
      </c>
      <c r="B39" s="3" t="s">
        <v>62</v>
      </c>
      <c r="C39" s="3" t="s">
        <v>64</v>
      </c>
      <c r="D39" s="13" t="e">
        <f>SUMIF(#REF!,A39,#REF!)</f>
        <v>#REF!</v>
      </c>
      <c r="E39" s="14" t="e">
        <f>SUMIF(#REF!,A39,#REF!)</f>
        <v>#REF!</v>
      </c>
      <c r="F39" s="14" t="e">
        <f>SUMIF(#REF!,A39,#REF!)</f>
        <v>#REF!</v>
      </c>
      <c r="G39" s="14" t="e">
        <f>SUMIF(#REF!,A39,#REF!)</f>
        <v>#REF!</v>
      </c>
      <c r="H39" s="14" t="e">
        <f>SUMIF(#REF!,A39,#REF!)</f>
        <v>#REF!</v>
      </c>
      <c r="I39" s="14" t="e">
        <f>SUMIF(#REF!,A39,#REF!)</f>
        <v>#REF!</v>
      </c>
      <c r="J39" s="14" t="e">
        <f>SUMIF(#REF!,A39,#REF!)</f>
        <v>#REF!</v>
      </c>
      <c r="K39" s="14" t="e">
        <f>SUMIF(#REF!,A39,#REF!)</f>
        <v>#REF!</v>
      </c>
      <c r="L39" s="14" t="e">
        <f>SUMIF(#REF!,A39,#REF!)</f>
        <v>#REF!</v>
      </c>
      <c r="M39" s="14" t="e">
        <f>SUMIF(#REF!,A39,#REF!)</f>
        <v>#REF!</v>
      </c>
      <c r="N39" s="14" t="e">
        <f>SUMIF(#REF!,A39,#REF!)</f>
        <v>#REF!</v>
      </c>
      <c r="O39" s="17" t="e">
        <f>SUMIF(#REF!,A39,#REF!)</f>
        <v>#REF!</v>
      </c>
      <c r="P39" s="8" t="e">
        <f t="shared" si="0"/>
        <v>#REF!</v>
      </c>
    </row>
    <row r="40" spans="1:16" ht="24.95" customHeight="1" thickTop="1" thickBot="1">
      <c r="A40" s="18">
        <v>37</v>
      </c>
      <c r="B40" s="3" t="s">
        <v>65</v>
      </c>
      <c r="C40" s="3" t="s">
        <v>64</v>
      </c>
      <c r="D40" s="13" t="e">
        <f>SUMIF(#REF!,A40,#REF!)</f>
        <v>#REF!</v>
      </c>
      <c r="E40" s="14" t="e">
        <f>SUMIF(#REF!,A40,#REF!)</f>
        <v>#REF!</v>
      </c>
      <c r="F40" s="14" t="e">
        <f>SUMIF(#REF!,A40,#REF!)</f>
        <v>#REF!</v>
      </c>
      <c r="G40" s="14" t="e">
        <f>SUMIF(#REF!,A40,#REF!)</f>
        <v>#REF!</v>
      </c>
      <c r="H40" s="14" t="e">
        <f>SUMIF(#REF!,A40,#REF!)</f>
        <v>#REF!</v>
      </c>
      <c r="I40" s="14" t="e">
        <f>SUMIF(#REF!,A40,#REF!)</f>
        <v>#REF!</v>
      </c>
      <c r="J40" s="14" t="e">
        <f>SUMIF(#REF!,A40,#REF!)</f>
        <v>#REF!</v>
      </c>
      <c r="K40" s="14" t="e">
        <f>SUMIF(#REF!,A40,#REF!)</f>
        <v>#REF!</v>
      </c>
      <c r="L40" s="14" t="e">
        <f>SUMIF(#REF!,A40,#REF!)</f>
        <v>#REF!</v>
      </c>
      <c r="M40" s="14" t="e">
        <f>SUMIF(#REF!,A40,#REF!)</f>
        <v>#REF!</v>
      </c>
      <c r="N40" s="14" t="e">
        <f>SUMIF(#REF!,A40,#REF!)</f>
        <v>#REF!</v>
      </c>
      <c r="O40" s="17" t="e">
        <f>SUMIF(#REF!,A40,#REF!)</f>
        <v>#REF!</v>
      </c>
      <c r="P40" s="8" t="e">
        <f t="shared" si="0"/>
        <v>#REF!</v>
      </c>
    </row>
    <row r="41" spans="1:16" ht="24.95" customHeight="1" thickTop="1" thickBot="1">
      <c r="A41" s="18">
        <v>38</v>
      </c>
      <c r="B41" s="3" t="s">
        <v>66</v>
      </c>
      <c r="C41" s="3" t="s">
        <v>64</v>
      </c>
      <c r="D41" s="13" t="e">
        <f>SUMIF(#REF!,A41,#REF!)</f>
        <v>#REF!</v>
      </c>
      <c r="E41" s="14" t="e">
        <f>SUMIF(#REF!,A41,#REF!)</f>
        <v>#REF!</v>
      </c>
      <c r="F41" s="14" t="e">
        <f>SUMIF(#REF!,A41,#REF!)</f>
        <v>#REF!</v>
      </c>
      <c r="G41" s="14" t="e">
        <f>SUMIF(#REF!,A41,#REF!)</f>
        <v>#REF!</v>
      </c>
      <c r="H41" s="14" t="e">
        <f>SUMIF(#REF!,A41,#REF!)</f>
        <v>#REF!</v>
      </c>
      <c r="I41" s="14" t="e">
        <f>SUMIF(#REF!,A41,#REF!)</f>
        <v>#REF!</v>
      </c>
      <c r="J41" s="14" t="e">
        <f>SUMIF(#REF!,A41,#REF!)</f>
        <v>#REF!</v>
      </c>
      <c r="K41" s="14" t="e">
        <f>SUMIF(#REF!,A41,#REF!)</f>
        <v>#REF!</v>
      </c>
      <c r="L41" s="14" t="e">
        <f>SUMIF(#REF!,A41,#REF!)</f>
        <v>#REF!</v>
      </c>
      <c r="M41" s="14" t="e">
        <f>SUMIF(#REF!,A41,#REF!)</f>
        <v>#REF!</v>
      </c>
      <c r="N41" s="14" t="e">
        <f>SUMIF(#REF!,A41,#REF!)</f>
        <v>#REF!</v>
      </c>
      <c r="O41" s="17" t="e">
        <f>SUMIF(#REF!,A41,#REF!)</f>
        <v>#REF!</v>
      </c>
      <c r="P41" s="8" t="e">
        <f t="shared" si="0"/>
        <v>#REF!</v>
      </c>
    </row>
    <row r="42" spans="1:16" ht="24.95" customHeight="1" thickTop="1" thickBot="1">
      <c r="A42" s="18">
        <v>39</v>
      </c>
      <c r="B42" s="3" t="s">
        <v>67</v>
      </c>
      <c r="C42" s="3" t="s">
        <v>64</v>
      </c>
      <c r="D42" s="13" t="e">
        <f>SUMIF(#REF!,A42,#REF!)</f>
        <v>#REF!</v>
      </c>
      <c r="E42" s="14" t="e">
        <f>SUMIF(#REF!,A42,#REF!)</f>
        <v>#REF!</v>
      </c>
      <c r="F42" s="14" t="e">
        <f>SUMIF(#REF!,A42,#REF!)</f>
        <v>#REF!</v>
      </c>
      <c r="G42" s="14" t="e">
        <f>SUMIF(#REF!,A42,#REF!)</f>
        <v>#REF!</v>
      </c>
      <c r="H42" s="14" t="e">
        <f>SUMIF(#REF!,A42,#REF!)</f>
        <v>#REF!</v>
      </c>
      <c r="I42" s="14" t="e">
        <f>SUMIF(#REF!,A42,#REF!)</f>
        <v>#REF!</v>
      </c>
      <c r="J42" s="14" t="e">
        <f>SUMIF(#REF!,A42,#REF!)</f>
        <v>#REF!</v>
      </c>
      <c r="K42" s="14" t="e">
        <f>SUMIF(#REF!,A42,#REF!)</f>
        <v>#REF!</v>
      </c>
      <c r="L42" s="14" t="e">
        <f>SUMIF(#REF!,A42,#REF!)</f>
        <v>#REF!</v>
      </c>
      <c r="M42" s="14" t="e">
        <f>SUMIF(#REF!,A42,#REF!)</f>
        <v>#REF!</v>
      </c>
      <c r="N42" s="14" t="e">
        <f>SUMIF(#REF!,A42,#REF!)</f>
        <v>#REF!</v>
      </c>
      <c r="O42" s="17" t="e">
        <f>SUMIF(#REF!,A42,#REF!)</f>
        <v>#REF!</v>
      </c>
      <c r="P42" s="8" t="e">
        <f t="shared" si="0"/>
        <v>#REF!</v>
      </c>
    </row>
    <row r="43" spans="1:16" ht="24.95" customHeight="1" thickTop="1" thickBot="1">
      <c r="A43" s="18">
        <v>40</v>
      </c>
      <c r="B43" s="3" t="s">
        <v>68</v>
      </c>
      <c r="C43" s="3" t="s">
        <v>64</v>
      </c>
      <c r="D43" s="13" t="e">
        <f>SUMIF(#REF!,A43,#REF!)</f>
        <v>#REF!</v>
      </c>
      <c r="E43" s="14" t="e">
        <f>SUMIF(#REF!,A43,#REF!)</f>
        <v>#REF!</v>
      </c>
      <c r="F43" s="14" t="e">
        <f>SUMIF(#REF!,A43,#REF!)</f>
        <v>#REF!</v>
      </c>
      <c r="G43" s="14" t="e">
        <f>SUMIF(#REF!,A43,#REF!)</f>
        <v>#REF!</v>
      </c>
      <c r="H43" s="14" t="e">
        <f>SUMIF(#REF!,A43,#REF!)</f>
        <v>#REF!</v>
      </c>
      <c r="I43" s="14" t="e">
        <f>SUMIF(#REF!,A43,#REF!)</f>
        <v>#REF!</v>
      </c>
      <c r="J43" s="14" t="e">
        <f>SUMIF(#REF!,A43,#REF!)</f>
        <v>#REF!</v>
      </c>
      <c r="K43" s="14" t="e">
        <f>SUMIF(#REF!,A43,#REF!)</f>
        <v>#REF!</v>
      </c>
      <c r="L43" s="14" t="e">
        <f>SUMIF(#REF!,A43,#REF!)</f>
        <v>#REF!</v>
      </c>
      <c r="M43" s="14" t="e">
        <f>SUMIF(#REF!,A43,#REF!)</f>
        <v>#REF!</v>
      </c>
      <c r="N43" s="14" t="e">
        <f>SUMIF(#REF!,A43,#REF!)</f>
        <v>#REF!</v>
      </c>
      <c r="O43" s="17" t="e">
        <f>SUMIF(#REF!,A43,#REF!)</f>
        <v>#REF!</v>
      </c>
      <c r="P43" s="8" t="e">
        <f t="shared" si="0"/>
        <v>#REF!</v>
      </c>
    </row>
    <row r="44" spans="1:16" ht="24.95" customHeight="1" thickTop="1" thickBot="1">
      <c r="A44" s="18">
        <v>41</v>
      </c>
      <c r="B44" s="3" t="s">
        <v>69</v>
      </c>
      <c r="C44" s="3" t="s">
        <v>64</v>
      </c>
      <c r="D44" s="13" t="e">
        <f>SUMIF(#REF!,A44,#REF!)</f>
        <v>#REF!</v>
      </c>
      <c r="E44" s="14" t="e">
        <f>SUMIF(#REF!,A44,#REF!)</f>
        <v>#REF!</v>
      </c>
      <c r="F44" s="14" t="e">
        <f>SUMIF(#REF!,A44,#REF!)</f>
        <v>#REF!</v>
      </c>
      <c r="G44" s="14" t="e">
        <f>SUMIF(#REF!,A44,#REF!)</f>
        <v>#REF!</v>
      </c>
      <c r="H44" s="14" t="e">
        <f>SUMIF(#REF!,A44,#REF!)</f>
        <v>#REF!</v>
      </c>
      <c r="I44" s="14" t="e">
        <f>SUMIF(#REF!,A44,#REF!)</f>
        <v>#REF!</v>
      </c>
      <c r="J44" s="14" t="e">
        <f>SUMIF(#REF!,A44,#REF!)</f>
        <v>#REF!</v>
      </c>
      <c r="K44" s="14" t="e">
        <f>SUMIF(#REF!,A44,#REF!)</f>
        <v>#REF!</v>
      </c>
      <c r="L44" s="14" t="e">
        <f>SUMIF(#REF!,A44,#REF!)</f>
        <v>#REF!</v>
      </c>
      <c r="M44" s="14" t="e">
        <f>SUMIF(#REF!,A44,#REF!)</f>
        <v>#REF!</v>
      </c>
      <c r="N44" s="14" t="e">
        <f>SUMIF(#REF!,A44,#REF!)</f>
        <v>#REF!</v>
      </c>
      <c r="O44" s="17" t="e">
        <f>SUMIF(#REF!,A44,#REF!)</f>
        <v>#REF!</v>
      </c>
      <c r="P44" s="8" t="e">
        <f t="shared" si="0"/>
        <v>#REF!</v>
      </c>
    </row>
    <row r="45" spans="1:16" ht="24.95" customHeight="1" thickTop="1" thickBot="1">
      <c r="A45" s="18">
        <v>42</v>
      </c>
      <c r="B45" s="3" t="s">
        <v>70</v>
      </c>
      <c r="C45" s="3" t="s">
        <v>71</v>
      </c>
      <c r="D45" s="13" t="e">
        <f>SUMIF(#REF!,A45,#REF!)</f>
        <v>#REF!</v>
      </c>
      <c r="E45" s="14" t="e">
        <f>SUMIF(#REF!,A45,#REF!)</f>
        <v>#REF!</v>
      </c>
      <c r="F45" s="14" t="e">
        <f>SUMIF(#REF!,A45,#REF!)</f>
        <v>#REF!</v>
      </c>
      <c r="G45" s="14" t="e">
        <f>SUMIF(#REF!,A45,#REF!)</f>
        <v>#REF!</v>
      </c>
      <c r="H45" s="14" t="e">
        <f>SUMIF(#REF!,A45,#REF!)</f>
        <v>#REF!</v>
      </c>
      <c r="I45" s="14" t="e">
        <f>SUMIF(#REF!,A45,#REF!)</f>
        <v>#REF!</v>
      </c>
      <c r="J45" s="14" t="e">
        <f>SUMIF(#REF!,A45,#REF!)</f>
        <v>#REF!</v>
      </c>
      <c r="K45" s="14" t="e">
        <f>SUMIF(#REF!,A45,#REF!)</f>
        <v>#REF!</v>
      </c>
      <c r="L45" s="14" t="e">
        <f>SUMIF(#REF!,A45,#REF!)</f>
        <v>#REF!</v>
      </c>
      <c r="M45" s="14" t="e">
        <f>SUMIF(#REF!,A45,#REF!)</f>
        <v>#REF!</v>
      </c>
      <c r="N45" s="14" t="e">
        <f>SUMIF(#REF!,A45,#REF!)</f>
        <v>#REF!</v>
      </c>
      <c r="O45" s="17" t="e">
        <f>SUMIF(#REF!,A45,#REF!)</f>
        <v>#REF!</v>
      </c>
      <c r="P45" s="8" t="e">
        <f t="shared" si="0"/>
        <v>#REF!</v>
      </c>
    </row>
    <row r="46" spans="1:16" ht="24.95" customHeight="1" thickTop="1" thickBot="1">
      <c r="A46" s="18">
        <v>43</v>
      </c>
      <c r="B46" s="3" t="s">
        <v>70</v>
      </c>
      <c r="C46" s="3" t="s">
        <v>72</v>
      </c>
      <c r="D46" s="13" t="e">
        <f>SUMIF(#REF!,A46,#REF!)</f>
        <v>#REF!</v>
      </c>
      <c r="E46" s="14" t="e">
        <f>SUMIF(#REF!,A46,#REF!)</f>
        <v>#REF!</v>
      </c>
      <c r="F46" s="14" t="e">
        <f>SUMIF(#REF!,A46,#REF!)</f>
        <v>#REF!</v>
      </c>
      <c r="G46" s="14" t="e">
        <f>SUMIF(#REF!,A46,#REF!)</f>
        <v>#REF!</v>
      </c>
      <c r="H46" s="14" t="e">
        <f>SUMIF(#REF!,A46,#REF!)</f>
        <v>#REF!</v>
      </c>
      <c r="I46" s="14" t="e">
        <f>SUMIF(#REF!,A46,#REF!)</f>
        <v>#REF!</v>
      </c>
      <c r="J46" s="14" t="e">
        <f>SUMIF(#REF!,A46,#REF!)</f>
        <v>#REF!</v>
      </c>
      <c r="K46" s="14" t="e">
        <f>SUMIF(#REF!,A46,#REF!)</f>
        <v>#REF!</v>
      </c>
      <c r="L46" s="14" t="e">
        <f>SUMIF(#REF!,A46,#REF!)</f>
        <v>#REF!</v>
      </c>
      <c r="M46" s="14" t="e">
        <f>SUMIF(#REF!,A46,#REF!)</f>
        <v>#REF!</v>
      </c>
      <c r="N46" s="14" t="e">
        <f>SUMIF(#REF!,A46,#REF!)</f>
        <v>#REF!</v>
      </c>
      <c r="O46" s="17" t="e">
        <f>SUMIF(#REF!,A46,#REF!)</f>
        <v>#REF!</v>
      </c>
      <c r="P46" s="8" t="e">
        <f t="shared" si="0"/>
        <v>#REF!</v>
      </c>
    </row>
    <row r="47" spans="1:16" ht="24.95" customHeight="1" thickTop="1" thickBot="1">
      <c r="A47" s="18">
        <v>44</v>
      </c>
      <c r="B47" s="3" t="s">
        <v>70</v>
      </c>
      <c r="C47" s="3" t="s">
        <v>73</v>
      </c>
      <c r="D47" s="13" t="e">
        <f>SUMIF(#REF!,A47,#REF!)</f>
        <v>#REF!</v>
      </c>
      <c r="E47" s="14" t="e">
        <f>SUMIF(#REF!,A47,#REF!)</f>
        <v>#REF!</v>
      </c>
      <c r="F47" s="14" t="e">
        <f>SUMIF(#REF!,A47,#REF!)</f>
        <v>#REF!</v>
      </c>
      <c r="G47" s="14" t="e">
        <f>SUMIF(#REF!,A47,#REF!)</f>
        <v>#REF!</v>
      </c>
      <c r="H47" s="14" t="e">
        <f>SUMIF(#REF!,A47,#REF!)</f>
        <v>#REF!</v>
      </c>
      <c r="I47" s="14" t="e">
        <f>SUMIF(#REF!,A47,#REF!)</f>
        <v>#REF!</v>
      </c>
      <c r="J47" s="14" t="e">
        <f>SUMIF(#REF!,A47,#REF!)</f>
        <v>#REF!</v>
      </c>
      <c r="K47" s="14" t="e">
        <f>SUMIF(#REF!,A47,#REF!)</f>
        <v>#REF!</v>
      </c>
      <c r="L47" s="14" t="e">
        <f>SUMIF(#REF!,A47,#REF!)</f>
        <v>#REF!</v>
      </c>
      <c r="M47" s="14" t="e">
        <f>SUMIF(#REF!,A47,#REF!)</f>
        <v>#REF!</v>
      </c>
      <c r="N47" s="14" t="e">
        <f>SUMIF(#REF!,A47,#REF!)</f>
        <v>#REF!</v>
      </c>
      <c r="O47" s="17" t="e">
        <f>SUMIF(#REF!,A47,#REF!)</f>
        <v>#REF!</v>
      </c>
      <c r="P47" s="8" t="e">
        <f t="shared" si="0"/>
        <v>#REF!</v>
      </c>
    </row>
    <row r="48" spans="1:16" ht="24.95" customHeight="1" thickTop="1" thickBot="1">
      <c r="A48" s="18">
        <v>45</v>
      </c>
      <c r="B48" s="3" t="s">
        <v>70</v>
      </c>
      <c r="C48" s="3" t="s">
        <v>74</v>
      </c>
      <c r="D48" s="13" t="e">
        <f>SUMIF(#REF!,A48,#REF!)</f>
        <v>#REF!</v>
      </c>
      <c r="E48" s="14" t="e">
        <f>SUMIF(#REF!,A48,#REF!)</f>
        <v>#REF!</v>
      </c>
      <c r="F48" s="14" t="e">
        <f>SUMIF(#REF!,A48,#REF!)</f>
        <v>#REF!</v>
      </c>
      <c r="G48" s="14" t="e">
        <f>SUMIF(#REF!,A48,#REF!)</f>
        <v>#REF!</v>
      </c>
      <c r="H48" s="14" t="e">
        <f>SUMIF(#REF!,A48,#REF!)</f>
        <v>#REF!</v>
      </c>
      <c r="I48" s="14" t="e">
        <f>SUMIF(#REF!,A48,#REF!)</f>
        <v>#REF!</v>
      </c>
      <c r="J48" s="14" t="e">
        <f>SUMIF(#REF!,A48,#REF!)</f>
        <v>#REF!</v>
      </c>
      <c r="K48" s="14" t="e">
        <f>SUMIF(#REF!,A48,#REF!)</f>
        <v>#REF!</v>
      </c>
      <c r="L48" s="14" t="e">
        <f>SUMIF(#REF!,A48,#REF!)</f>
        <v>#REF!</v>
      </c>
      <c r="M48" s="14" t="e">
        <f>SUMIF(#REF!,A48,#REF!)</f>
        <v>#REF!</v>
      </c>
      <c r="N48" s="14" t="e">
        <f>SUMIF(#REF!,A48,#REF!)</f>
        <v>#REF!</v>
      </c>
      <c r="O48" s="17" t="e">
        <f>SUMIF(#REF!,A48,#REF!)</f>
        <v>#REF!</v>
      </c>
      <c r="P48" s="8" t="e">
        <f t="shared" si="0"/>
        <v>#REF!</v>
      </c>
    </row>
    <row r="49" spans="1:16" ht="24.95" customHeight="1" thickTop="1" thickBot="1">
      <c r="A49" s="18">
        <v>46</v>
      </c>
      <c r="B49" s="3" t="s">
        <v>75</v>
      </c>
      <c r="C49" s="3" t="s">
        <v>76</v>
      </c>
      <c r="D49" s="13" t="e">
        <f>SUMIF(#REF!,A49,#REF!)</f>
        <v>#REF!</v>
      </c>
      <c r="E49" s="14" t="e">
        <f>SUMIF(#REF!,A49,#REF!)</f>
        <v>#REF!</v>
      </c>
      <c r="F49" s="14" t="e">
        <f>SUMIF(#REF!,A49,#REF!)</f>
        <v>#REF!</v>
      </c>
      <c r="G49" s="14" t="e">
        <f>SUMIF(#REF!,A49,#REF!)</f>
        <v>#REF!</v>
      </c>
      <c r="H49" s="14" t="e">
        <f>SUMIF(#REF!,A49,#REF!)</f>
        <v>#REF!</v>
      </c>
      <c r="I49" s="14" t="e">
        <f>SUMIF(#REF!,A49,#REF!)</f>
        <v>#REF!</v>
      </c>
      <c r="J49" s="14" t="e">
        <f>SUMIF(#REF!,A49,#REF!)</f>
        <v>#REF!</v>
      </c>
      <c r="K49" s="14" t="e">
        <f>SUMIF(#REF!,A49,#REF!)</f>
        <v>#REF!</v>
      </c>
      <c r="L49" s="14" t="e">
        <f>SUMIF(#REF!,A49,#REF!)</f>
        <v>#REF!</v>
      </c>
      <c r="M49" s="14" t="e">
        <f>SUMIF(#REF!,A49,#REF!)</f>
        <v>#REF!</v>
      </c>
      <c r="N49" s="14" t="e">
        <f>SUMIF(#REF!,A49,#REF!)</f>
        <v>#REF!</v>
      </c>
      <c r="O49" s="17" t="e">
        <f>SUMIF(#REF!,A49,#REF!)</f>
        <v>#REF!</v>
      </c>
      <c r="P49" s="8" t="e">
        <f t="shared" si="0"/>
        <v>#REF!</v>
      </c>
    </row>
    <row r="50" spans="1:16" ht="24.95" customHeight="1" thickTop="1" thickBot="1">
      <c r="A50" s="18">
        <v>47</v>
      </c>
      <c r="B50" s="3" t="s">
        <v>75</v>
      </c>
      <c r="C50" s="3" t="s">
        <v>77</v>
      </c>
      <c r="D50" s="13" t="e">
        <f>SUMIF(#REF!,A50,#REF!)</f>
        <v>#REF!</v>
      </c>
      <c r="E50" s="14" t="e">
        <f>SUMIF(#REF!,A50,#REF!)</f>
        <v>#REF!</v>
      </c>
      <c r="F50" s="14" t="e">
        <f>SUMIF(#REF!,A50,#REF!)</f>
        <v>#REF!</v>
      </c>
      <c r="G50" s="14" t="e">
        <f>SUMIF(#REF!,A50,#REF!)</f>
        <v>#REF!</v>
      </c>
      <c r="H50" s="14" t="e">
        <f>SUMIF(#REF!,A50,#REF!)</f>
        <v>#REF!</v>
      </c>
      <c r="I50" s="14" t="e">
        <f>SUMIF(#REF!,A50,#REF!)</f>
        <v>#REF!</v>
      </c>
      <c r="J50" s="14" t="e">
        <f>SUMIF(#REF!,A50,#REF!)</f>
        <v>#REF!</v>
      </c>
      <c r="K50" s="14" t="e">
        <f>SUMIF(#REF!,A50,#REF!)</f>
        <v>#REF!</v>
      </c>
      <c r="L50" s="14" t="e">
        <f>SUMIF(#REF!,A50,#REF!)</f>
        <v>#REF!</v>
      </c>
      <c r="M50" s="14" t="e">
        <f>SUMIF(#REF!,A50,#REF!)</f>
        <v>#REF!</v>
      </c>
      <c r="N50" s="14" t="e">
        <f>SUMIF(#REF!,A50,#REF!)</f>
        <v>#REF!</v>
      </c>
      <c r="O50" s="17" t="e">
        <f>SUMIF(#REF!,A50,#REF!)</f>
        <v>#REF!</v>
      </c>
      <c r="P50" s="8" t="e">
        <f t="shared" si="0"/>
        <v>#REF!</v>
      </c>
    </row>
    <row r="51" spans="1:16" ht="24.95" customHeight="1" thickTop="1" thickBot="1">
      <c r="A51" s="18">
        <v>48</v>
      </c>
      <c r="B51" s="3" t="s">
        <v>75</v>
      </c>
      <c r="C51" s="3" t="s">
        <v>78</v>
      </c>
      <c r="D51" s="13" t="e">
        <f>SUMIF(#REF!,A51,#REF!)</f>
        <v>#REF!</v>
      </c>
      <c r="E51" s="14" t="e">
        <f>SUMIF(#REF!,A51,#REF!)</f>
        <v>#REF!</v>
      </c>
      <c r="F51" s="14" t="e">
        <f>SUMIF(#REF!,A51,#REF!)</f>
        <v>#REF!</v>
      </c>
      <c r="G51" s="14" t="e">
        <f>SUMIF(#REF!,A51,#REF!)</f>
        <v>#REF!</v>
      </c>
      <c r="H51" s="14" t="e">
        <f>SUMIF(#REF!,A51,#REF!)</f>
        <v>#REF!</v>
      </c>
      <c r="I51" s="14" t="e">
        <f>SUMIF(#REF!,A51,#REF!)</f>
        <v>#REF!</v>
      </c>
      <c r="J51" s="14" t="e">
        <f>SUMIF(#REF!,A51,#REF!)</f>
        <v>#REF!</v>
      </c>
      <c r="K51" s="14" t="e">
        <f>SUMIF(#REF!,A51,#REF!)</f>
        <v>#REF!</v>
      </c>
      <c r="L51" s="14" t="e">
        <f>SUMIF(#REF!,A51,#REF!)</f>
        <v>#REF!</v>
      </c>
      <c r="M51" s="14" t="e">
        <f>SUMIF(#REF!,A51,#REF!)</f>
        <v>#REF!</v>
      </c>
      <c r="N51" s="14" t="e">
        <f>SUMIF(#REF!,A51,#REF!)</f>
        <v>#REF!</v>
      </c>
      <c r="O51" s="17" t="e">
        <f>SUMIF(#REF!,A51,#REF!)</f>
        <v>#REF!</v>
      </c>
      <c r="P51" s="8" t="e">
        <f t="shared" si="0"/>
        <v>#REF!</v>
      </c>
    </row>
    <row r="52" spans="1:16" ht="24.95" customHeight="1" thickTop="1" thickBot="1">
      <c r="A52" s="18">
        <v>49</v>
      </c>
      <c r="B52" s="3" t="s">
        <v>75</v>
      </c>
      <c r="C52" s="3" t="s">
        <v>79</v>
      </c>
      <c r="D52" s="13" t="e">
        <f>SUMIF(#REF!,A52,#REF!)</f>
        <v>#REF!</v>
      </c>
      <c r="E52" s="14" t="e">
        <f>SUMIF(#REF!,A52,#REF!)</f>
        <v>#REF!</v>
      </c>
      <c r="F52" s="14" t="e">
        <f>SUMIF(#REF!,A52,#REF!)</f>
        <v>#REF!</v>
      </c>
      <c r="G52" s="14" t="e">
        <f>SUMIF(#REF!,A52,#REF!)</f>
        <v>#REF!</v>
      </c>
      <c r="H52" s="14" t="e">
        <f>SUMIF(#REF!,A52,#REF!)</f>
        <v>#REF!</v>
      </c>
      <c r="I52" s="14" t="e">
        <f>SUMIF(#REF!,A52,#REF!)</f>
        <v>#REF!</v>
      </c>
      <c r="J52" s="14" t="e">
        <f>SUMIF(#REF!,A52,#REF!)</f>
        <v>#REF!</v>
      </c>
      <c r="K52" s="14" t="e">
        <f>SUMIF(#REF!,A52,#REF!)</f>
        <v>#REF!</v>
      </c>
      <c r="L52" s="14" t="e">
        <f>SUMIF(#REF!,A52,#REF!)</f>
        <v>#REF!</v>
      </c>
      <c r="M52" s="14" t="e">
        <f>SUMIF(#REF!,A52,#REF!)</f>
        <v>#REF!</v>
      </c>
      <c r="N52" s="14" t="e">
        <f>SUMIF(#REF!,A52,#REF!)</f>
        <v>#REF!</v>
      </c>
      <c r="O52" s="17" t="e">
        <f>SUMIF(#REF!,A52,#REF!)</f>
        <v>#REF!</v>
      </c>
      <c r="P52" s="8" t="e">
        <f t="shared" si="0"/>
        <v>#REF!</v>
      </c>
    </row>
    <row r="53" spans="1:16" ht="24.95" customHeight="1" thickTop="1" thickBot="1">
      <c r="A53" s="18">
        <v>50</v>
      </c>
      <c r="B53" s="3" t="s">
        <v>80</v>
      </c>
      <c r="C53" s="3" t="s">
        <v>81</v>
      </c>
      <c r="D53" s="13" t="e">
        <f>SUMIF(#REF!,A53,#REF!)</f>
        <v>#REF!</v>
      </c>
      <c r="E53" s="14" t="e">
        <f>SUMIF(#REF!,A53,#REF!)</f>
        <v>#REF!</v>
      </c>
      <c r="F53" s="14" t="e">
        <f>SUMIF(#REF!,A53,#REF!)</f>
        <v>#REF!</v>
      </c>
      <c r="G53" s="14" t="e">
        <f>SUMIF(#REF!,A53,#REF!)</f>
        <v>#REF!</v>
      </c>
      <c r="H53" s="14" t="e">
        <f>SUMIF(#REF!,A53,#REF!)</f>
        <v>#REF!</v>
      </c>
      <c r="I53" s="14" t="e">
        <f>SUMIF(#REF!,A53,#REF!)</f>
        <v>#REF!</v>
      </c>
      <c r="J53" s="14" t="e">
        <f>SUMIF(#REF!,A53,#REF!)</f>
        <v>#REF!</v>
      </c>
      <c r="K53" s="14" t="e">
        <f>SUMIF(#REF!,A53,#REF!)</f>
        <v>#REF!</v>
      </c>
      <c r="L53" s="14" t="e">
        <f>SUMIF(#REF!,A53,#REF!)</f>
        <v>#REF!</v>
      </c>
      <c r="M53" s="14" t="e">
        <f>SUMIF(#REF!,A53,#REF!)</f>
        <v>#REF!</v>
      </c>
      <c r="N53" s="14" t="e">
        <f>SUMIF(#REF!,A53,#REF!)</f>
        <v>#REF!</v>
      </c>
      <c r="O53" s="17" t="e">
        <f>SUMIF(#REF!,A53,#REF!)</f>
        <v>#REF!</v>
      </c>
      <c r="P53" s="8" t="e">
        <f t="shared" si="0"/>
        <v>#REF!</v>
      </c>
    </row>
    <row r="54" spans="1:16" ht="24.95" customHeight="1" thickTop="1" thickBot="1">
      <c r="A54" s="18">
        <v>51</v>
      </c>
      <c r="B54" s="3" t="s">
        <v>80</v>
      </c>
      <c r="C54" s="3" t="s">
        <v>82</v>
      </c>
      <c r="D54" s="13" t="e">
        <f>SUMIF(#REF!,A54,#REF!)</f>
        <v>#REF!</v>
      </c>
      <c r="E54" s="14" t="e">
        <f>SUMIF(#REF!,A54,#REF!)</f>
        <v>#REF!</v>
      </c>
      <c r="F54" s="14" t="e">
        <f>SUMIF(#REF!,A54,#REF!)</f>
        <v>#REF!</v>
      </c>
      <c r="G54" s="14" t="e">
        <f>SUMIF(#REF!,A54,#REF!)</f>
        <v>#REF!</v>
      </c>
      <c r="H54" s="14" t="e">
        <f>SUMIF(#REF!,A54,#REF!)</f>
        <v>#REF!</v>
      </c>
      <c r="I54" s="14" t="e">
        <f>SUMIF(#REF!,A54,#REF!)</f>
        <v>#REF!</v>
      </c>
      <c r="J54" s="14" t="e">
        <f>SUMIF(#REF!,A54,#REF!)</f>
        <v>#REF!</v>
      </c>
      <c r="K54" s="14" t="e">
        <f>SUMIF(#REF!,A54,#REF!)</f>
        <v>#REF!</v>
      </c>
      <c r="L54" s="14" t="e">
        <f>SUMIF(#REF!,A54,#REF!)</f>
        <v>#REF!</v>
      </c>
      <c r="M54" s="14" t="e">
        <f>SUMIF(#REF!,A54,#REF!)</f>
        <v>#REF!</v>
      </c>
      <c r="N54" s="14" t="e">
        <f>SUMIF(#REF!,A54,#REF!)</f>
        <v>#REF!</v>
      </c>
      <c r="O54" s="17" t="e">
        <f>SUMIF(#REF!,A54,#REF!)</f>
        <v>#REF!</v>
      </c>
      <c r="P54" s="8" t="e">
        <f t="shared" si="0"/>
        <v>#REF!</v>
      </c>
    </row>
    <row r="55" spans="1:16" ht="24.95" customHeight="1" thickTop="1" thickBot="1">
      <c r="A55" s="18">
        <v>52</v>
      </c>
      <c r="B55" s="3" t="s">
        <v>83</v>
      </c>
      <c r="C55" s="3" t="s">
        <v>84</v>
      </c>
      <c r="D55" s="13" t="e">
        <f>SUMIF(#REF!,A55,#REF!)</f>
        <v>#REF!</v>
      </c>
      <c r="E55" s="14" t="e">
        <f>SUMIF(#REF!,A55,#REF!)</f>
        <v>#REF!</v>
      </c>
      <c r="F55" s="14" t="e">
        <f>SUMIF(#REF!,A55,#REF!)</f>
        <v>#REF!</v>
      </c>
      <c r="G55" s="14" t="e">
        <f>SUMIF(#REF!,A55,#REF!)</f>
        <v>#REF!</v>
      </c>
      <c r="H55" s="14" t="e">
        <f>SUMIF(#REF!,A55,#REF!)</f>
        <v>#REF!</v>
      </c>
      <c r="I55" s="14" t="e">
        <f>SUMIF(#REF!,A55,#REF!)</f>
        <v>#REF!</v>
      </c>
      <c r="J55" s="14" t="e">
        <f>SUMIF(#REF!,A55,#REF!)</f>
        <v>#REF!</v>
      </c>
      <c r="K55" s="14" t="e">
        <f>SUMIF(#REF!,A55,#REF!)</f>
        <v>#REF!</v>
      </c>
      <c r="L55" s="14" t="e">
        <f>SUMIF(#REF!,A55,#REF!)</f>
        <v>#REF!</v>
      </c>
      <c r="M55" s="14" t="e">
        <f>SUMIF(#REF!,A55,#REF!)</f>
        <v>#REF!</v>
      </c>
      <c r="N55" s="14" t="e">
        <f>SUMIF(#REF!,A55,#REF!)</f>
        <v>#REF!</v>
      </c>
      <c r="O55" s="17" t="e">
        <f>SUMIF(#REF!,A55,#REF!)</f>
        <v>#REF!</v>
      </c>
      <c r="P55" s="8" t="e">
        <f t="shared" si="0"/>
        <v>#REF!</v>
      </c>
    </row>
    <row r="56" spans="1:16" ht="24.95" customHeight="1" thickTop="1" thickBot="1">
      <c r="A56" s="18">
        <v>53</v>
      </c>
      <c r="B56" s="3" t="s">
        <v>85</v>
      </c>
      <c r="C56" s="3" t="s">
        <v>86</v>
      </c>
      <c r="D56" s="13" t="e">
        <f>SUMIF(#REF!,A56,#REF!)</f>
        <v>#REF!</v>
      </c>
      <c r="E56" s="14" t="e">
        <f>SUMIF(#REF!,A56,#REF!)</f>
        <v>#REF!</v>
      </c>
      <c r="F56" s="14" t="e">
        <f>SUMIF(#REF!,A56,#REF!)</f>
        <v>#REF!</v>
      </c>
      <c r="G56" s="14" t="e">
        <f>SUMIF(#REF!,A56,#REF!)</f>
        <v>#REF!</v>
      </c>
      <c r="H56" s="14" t="e">
        <f>SUMIF(#REF!,A56,#REF!)</f>
        <v>#REF!</v>
      </c>
      <c r="I56" s="14" t="e">
        <f>SUMIF(#REF!,A56,#REF!)</f>
        <v>#REF!</v>
      </c>
      <c r="J56" s="14" t="e">
        <f>SUMIF(#REF!,A56,#REF!)</f>
        <v>#REF!</v>
      </c>
      <c r="K56" s="14" t="e">
        <f>SUMIF(#REF!,A56,#REF!)</f>
        <v>#REF!</v>
      </c>
      <c r="L56" s="14" t="e">
        <f>SUMIF(#REF!,A56,#REF!)</f>
        <v>#REF!</v>
      </c>
      <c r="M56" s="14" t="e">
        <f>SUMIF(#REF!,A56,#REF!)</f>
        <v>#REF!</v>
      </c>
      <c r="N56" s="14" t="e">
        <f>SUMIF(#REF!,A56,#REF!)</f>
        <v>#REF!</v>
      </c>
      <c r="O56" s="17" t="e">
        <f>SUMIF(#REF!,A56,#REF!)</f>
        <v>#REF!</v>
      </c>
      <c r="P56" s="8" t="e">
        <f t="shared" si="0"/>
        <v>#REF!</v>
      </c>
    </row>
    <row r="57" spans="1:16" ht="24.95" customHeight="1" thickTop="1" thickBot="1">
      <c r="A57" s="18">
        <v>54</v>
      </c>
      <c r="B57" s="3" t="s">
        <v>87</v>
      </c>
      <c r="C57" s="3" t="s">
        <v>88</v>
      </c>
      <c r="D57" s="13" t="e">
        <f>SUMIF(#REF!,A57,#REF!)</f>
        <v>#REF!</v>
      </c>
      <c r="E57" s="14" t="e">
        <f>SUMIF(#REF!,A57,#REF!)</f>
        <v>#REF!</v>
      </c>
      <c r="F57" s="14" t="e">
        <f>SUMIF(#REF!,A57,#REF!)</f>
        <v>#REF!</v>
      </c>
      <c r="G57" s="14" t="e">
        <f>SUMIF(#REF!,A57,#REF!)</f>
        <v>#REF!</v>
      </c>
      <c r="H57" s="14" t="e">
        <f>SUMIF(#REF!,A57,#REF!)</f>
        <v>#REF!</v>
      </c>
      <c r="I57" s="14" t="e">
        <f>SUMIF(#REF!,A57,#REF!)</f>
        <v>#REF!</v>
      </c>
      <c r="J57" s="14" t="e">
        <f>SUMIF(#REF!,A57,#REF!)</f>
        <v>#REF!</v>
      </c>
      <c r="K57" s="14" t="e">
        <f>SUMIF(#REF!,A57,#REF!)</f>
        <v>#REF!</v>
      </c>
      <c r="L57" s="14" t="e">
        <f>SUMIF(#REF!,A57,#REF!)</f>
        <v>#REF!</v>
      </c>
      <c r="M57" s="14" t="e">
        <f>SUMIF(#REF!,A57,#REF!)</f>
        <v>#REF!</v>
      </c>
      <c r="N57" s="14" t="e">
        <f>SUMIF(#REF!,A57,#REF!)</f>
        <v>#REF!</v>
      </c>
      <c r="O57" s="17" t="e">
        <f>SUMIF(#REF!,A57,#REF!)</f>
        <v>#REF!</v>
      </c>
      <c r="P57" s="8" t="e">
        <f t="shared" si="0"/>
        <v>#REF!</v>
      </c>
    </row>
    <row r="58" spans="1:16" ht="24.95" customHeight="1" thickTop="1" thickBot="1">
      <c r="A58" s="18">
        <v>55</v>
      </c>
      <c r="B58" s="3" t="s">
        <v>89</v>
      </c>
      <c r="C58" s="3" t="s">
        <v>90</v>
      </c>
      <c r="D58" s="13" t="e">
        <f>SUMIF(#REF!,A58,#REF!)</f>
        <v>#REF!</v>
      </c>
      <c r="E58" s="14" t="e">
        <f>SUMIF(#REF!,A58,#REF!)</f>
        <v>#REF!</v>
      </c>
      <c r="F58" s="14" t="e">
        <f>SUMIF(#REF!,A58,#REF!)</f>
        <v>#REF!</v>
      </c>
      <c r="G58" s="14" t="e">
        <f>SUMIF(#REF!,A58,#REF!)</f>
        <v>#REF!</v>
      </c>
      <c r="H58" s="14" t="e">
        <f>SUMIF(#REF!,A58,#REF!)</f>
        <v>#REF!</v>
      </c>
      <c r="I58" s="14" t="e">
        <f>SUMIF(#REF!,A58,#REF!)</f>
        <v>#REF!</v>
      </c>
      <c r="J58" s="14" t="e">
        <f>SUMIF(#REF!,A58,#REF!)</f>
        <v>#REF!</v>
      </c>
      <c r="K58" s="14" t="e">
        <f>SUMIF(#REF!,A58,#REF!)</f>
        <v>#REF!</v>
      </c>
      <c r="L58" s="14" t="e">
        <f>SUMIF(#REF!,A58,#REF!)</f>
        <v>#REF!</v>
      </c>
      <c r="M58" s="14" t="e">
        <f>SUMIF(#REF!,A58,#REF!)</f>
        <v>#REF!</v>
      </c>
      <c r="N58" s="14" t="e">
        <f>SUMIF(#REF!,A58,#REF!)</f>
        <v>#REF!</v>
      </c>
      <c r="O58" s="17" t="e">
        <f>SUMIF(#REF!,A58,#REF!)</f>
        <v>#REF!</v>
      </c>
      <c r="P58" s="8" t="e">
        <f t="shared" si="0"/>
        <v>#REF!</v>
      </c>
    </row>
    <row r="59" spans="1:16" ht="24.95" customHeight="1" thickTop="1" thickBot="1">
      <c r="A59" s="18">
        <v>56</v>
      </c>
      <c r="B59" s="3" t="s">
        <v>91</v>
      </c>
      <c r="C59" s="3" t="s">
        <v>92</v>
      </c>
      <c r="D59" s="13" t="e">
        <f>SUMIF(#REF!,A59,#REF!)</f>
        <v>#REF!</v>
      </c>
      <c r="E59" s="14" t="e">
        <f>SUMIF(#REF!,A59,#REF!)</f>
        <v>#REF!</v>
      </c>
      <c r="F59" s="14" t="e">
        <f>SUMIF(#REF!,A59,#REF!)</f>
        <v>#REF!</v>
      </c>
      <c r="G59" s="14" t="e">
        <f>SUMIF(#REF!,A59,#REF!)</f>
        <v>#REF!</v>
      </c>
      <c r="H59" s="14" t="e">
        <f>SUMIF(#REF!,A59,#REF!)</f>
        <v>#REF!</v>
      </c>
      <c r="I59" s="14" t="e">
        <f>SUMIF(#REF!,A59,#REF!)</f>
        <v>#REF!</v>
      </c>
      <c r="J59" s="14" t="e">
        <f>SUMIF(#REF!,A59,#REF!)</f>
        <v>#REF!</v>
      </c>
      <c r="K59" s="14" t="e">
        <f>SUMIF(#REF!,A59,#REF!)</f>
        <v>#REF!</v>
      </c>
      <c r="L59" s="14" t="e">
        <f>SUMIF(#REF!,A59,#REF!)</f>
        <v>#REF!</v>
      </c>
      <c r="M59" s="14" t="e">
        <f>SUMIF(#REF!,A59,#REF!)</f>
        <v>#REF!</v>
      </c>
      <c r="N59" s="14" t="e">
        <f>SUMIF(#REF!,A59,#REF!)</f>
        <v>#REF!</v>
      </c>
      <c r="O59" s="17" t="e">
        <f>SUMIF(#REF!,A59,#REF!)</f>
        <v>#REF!</v>
      </c>
      <c r="P59" s="8" t="e">
        <f t="shared" si="0"/>
        <v>#REF!</v>
      </c>
    </row>
    <row r="60" spans="1:16" ht="24.95" customHeight="1" thickTop="1" thickBot="1">
      <c r="A60" s="18">
        <v>57</v>
      </c>
      <c r="B60" s="3" t="s">
        <v>93</v>
      </c>
      <c r="C60" s="3" t="s">
        <v>94</v>
      </c>
      <c r="D60" s="13" t="e">
        <f>SUMIF(#REF!,A60,#REF!)</f>
        <v>#REF!</v>
      </c>
      <c r="E60" s="14" t="e">
        <f>SUMIF(#REF!,A60,#REF!)</f>
        <v>#REF!</v>
      </c>
      <c r="F60" s="14" t="e">
        <f>SUMIF(#REF!,A60,#REF!)</f>
        <v>#REF!</v>
      </c>
      <c r="G60" s="14" t="e">
        <f>SUMIF(#REF!,A60,#REF!)</f>
        <v>#REF!</v>
      </c>
      <c r="H60" s="14" t="e">
        <f>SUMIF(#REF!,A60,#REF!)</f>
        <v>#REF!</v>
      </c>
      <c r="I60" s="14" t="e">
        <f>SUMIF(#REF!,A60,#REF!)</f>
        <v>#REF!</v>
      </c>
      <c r="J60" s="14" t="e">
        <f>SUMIF(#REF!,A60,#REF!)</f>
        <v>#REF!</v>
      </c>
      <c r="K60" s="14" t="e">
        <f>SUMIF(#REF!,A60,#REF!)</f>
        <v>#REF!</v>
      </c>
      <c r="L60" s="14" t="e">
        <f>SUMIF(#REF!,A60,#REF!)</f>
        <v>#REF!</v>
      </c>
      <c r="M60" s="14" t="e">
        <f>SUMIF(#REF!,A60,#REF!)</f>
        <v>#REF!</v>
      </c>
      <c r="N60" s="14" t="e">
        <f>SUMIF(#REF!,A60,#REF!)</f>
        <v>#REF!</v>
      </c>
      <c r="O60" s="17" t="e">
        <f>SUMIF(#REF!,A60,#REF!)</f>
        <v>#REF!</v>
      </c>
      <c r="P60" s="8" t="e">
        <f t="shared" si="0"/>
        <v>#REF!</v>
      </c>
    </row>
    <row r="61" spans="1:16" ht="24.95" customHeight="1" thickTop="1" thickBot="1">
      <c r="A61" s="18">
        <v>58</v>
      </c>
      <c r="B61" s="3" t="s">
        <v>93</v>
      </c>
      <c r="C61" s="3" t="s">
        <v>95</v>
      </c>
      <c r="D61" s="13" t="e">
        <f>SUMIF(#REF!,A61,#REF!)</f>
        <v>#REF!</v>
      </c>
      <c r="E61" s="14" t="e">
        <f>SUMIF(#REF!,A61,#REF!)</f>
        <v>#REF!</v>
      </c>
      <c r="F61" s="14" t="e">
        <f>SUMIF(#REF!,A61,#REF!)</f>
        <v>#REF!</v>
      </c>
      <c r="G61" s="14" t="e">
        <f>SUMIF(#REF!,A61,#REF!)</f>
        <v>#REF!</v>
      </c>
      <c r="H61" s="14" t="e">
        <f>SUMIF(#REF!,A61,#REF!)</f>
        <v>#REF!</v>
      </c>
      <c r="I61" s="14" t="e">
        <f>SUMIF(#REF!,A61,#REF!)</f>
        <v>#REF!</v>
      </c>
      <c r="J61" s="14" t="e">
        <f>SUMIF(#REF!,A61,#REF!)</f>
        <v>#REF!</v>
      </c>
      <c r="K61" s="14" t="e">
        <f>SUMIF(#REF!,A61,#REF!)</f>
        <v>#REF!</v>
      </c>
      <c r="L61" s="14" t="e">
        <f>SUMIF(#REF!,A61,#REF!)</f>
        <v>#REF!</v>
      </c>
      <c r="M61" s="14" t="e">
        <f>SUMIF(#REF!,A61,#REF!)</f>
        <v>#REF!</v>
      </c>
      <c r="N61" s="14" t="e">
        <f>SUMIF(#REF!,A61,#REF!)</f>
        <v>#REF!</v>
      </c>
      <c r="O61" s="17" t="e">
        <f>SUMIF(#REF!,A61,#REF!)</f>
        <v>#REF!</v>
      </c>
      <c r="P61" s="8" t="e">
        <f t="shared" si="0"/>
        <v>#REF!</v>
      </c>
    </row>
    <row r="62" spans="1:16" ht="24.95" customHeight="1" thickTop="1" thickBot="1">
      <c r="A62" s="18">
        <v>59</v>
      </c>
      <c r="B62" s="3" t="s">
        <v>93</v>
      </c>
      <c r="C62" s="3" t="s">
        <v>96</v>
      </c>
      <c r="D62" s="13" t="e">
        <f>SUMIF(#REF!,A62,#REF!)</f>
        <v>#REF!</v>
      </c>
      <c r="E62" s="14" t="e">
        <f>SUMIF(#REF!,A62,#REF!)</f>
        <v>#REF!</v>
      </c>
      <c r="F62" s="14" t="e">
        <f>SUMIF(#REF!,A62,#REF!)</f>
        <v>#REF!</v>
      </c>
      <c r="G62" s="14" t="e">
        <f>SUMIF(#REF!,A62,#REF!)</f>
        <v>#REF!</v>
      </c>
      <c r="H62" s="14" t="e">
        <f>SUMIF(#REF!,A62,#REF!)</f>
        <v>#REF!</v>
      </c>
      <c r="I62" s="14" t="e">
        <f>SUMIF(#REF!,A62,#REF!)</f>
        <v>#REF!</v>
      </c>
      <c r="J62" s="14" t="e">
        <f>SUMIF(#REF!,A62,#REF!)</f>
        <v>#REF!</v>
      </c>
      <c r="K62" s="14" t="e">
        <f>SUMIF(#REF!,A62,#REF!)</f>
        <v>#REF!</v>
      </c>
      <c r="L62" s="14" t="e">
        <f>SUMIF(#REF!,A62,#REF!)</f>
        <v>#REF!</v>
      </c>
      <c r="M62" s="14" t="e">
        <f>SUMIF(#REF!,A62,#REF!)</f>
        <v>#REF!</v>
      </c>
      <c r="N62" s="14" t="e">
        <f>SUMIF(#REF!,A62,#REF!)</f>
        <v>#REF!</v>
      </c>
      <c r="O62" s="17" t="e">
        <f>SUMIF(#REF!,A62,#REF!)</f>
        <v>#REF!</v>
      </c>
      <c r="P62" s="8" t="e">
        <f t="shared" si="0"/>
        <v>#REF!</v>
      </c>
    </row>
    <row r="63" spans="1:16" ht="24.95" customHeight="1" thickTop="1" thickBot="1">
      <c r="A63" s="18">
        <v>60</v>
      </c>
      <c r="B63" s="3" t="s">
        <v>93</v>
      </c>
      <c r="C63" s="3" t="s">
        <v>97</v>
      </c>
      <c r="D63" s="13" t="e">
        <f>SUMIF(#REF!,A63,#REF!)</f>
        <v>#REF!</v>
      </c>
      <c r="E63" s="14" t="e">
        <f>SUMIF(#REF!,A63,#REF!)</f>
        <v>#REF!</v>
      </c>
      <c r="F63" s="14" t="e">
        <f>SUMIF(#REF!,A63,#REF!)</f>
        <v>#REF!</v>
      </c>
      <c r="G63" s="14" t="e">
        <f>SUMIF(#REF!,A63,#REF!)</f>
        <v>#REF!</v>
      </c>
      <c r="H63" s="14" t="e">
        <f>SUMIF(#REF!,A63,#REF!)</f>
        <v>#REF!</v>
      </c>
      <c r="I63" s="14" t="e">
        <f>SUMIF(#REF!,A63,#REF!)</f>
        <v>#REF!</v>
      </c>
      <c r="J63" s="14" t="e">
        <f>SUMIF(#REF!,A63,#REF!)</f>
        <v>#REF!</v>
      </c>
      <c r="K63" s="14" t="e">
        <f>SUMIF(#REF!,A63,#REF!)</f>
        <v>#REF!</v>
      </c>
      <c r="L63" s="14" t="e">
        <f>SUMIF(#REF!,A63,#REF!)</f>
        <v>#REF!</v>
      </c>
      <c r="M63" s="14" t="e">
        <f>SUMIF(#REF!,A63,#REF!)</f>
        <v>#REF!</v>
      </c>
      <c r="N63" s="14" t="e">
        <f>SUMIF(#REF!,A63,#REF!)</f>
        <v>#REF!</v>
      </c>
      <c r="O63" s="17" t="e">
        <f>SUMIF(#REF!,A63,#REF!)</f>
        <v>#REF!</v>
      </c>
      <c r="P63" s="8" t="e">
        <f t="shared" si="0"/>
        <v>#REF!</v>
      </c>
    </row>
    <row r="64" spans="1:16" ht="24.95" customHeight="1" thickTop="1" thickBot="1">
      <c r="A64" s="18">
        <v>61</v>
      </c>
      <c r="B64" s="3" t="s">
        <v>98</v>
      </c>
      <c r="C64" s="3" t="s">
        <v>99</v>
      </c>
      <c r="D64" s="13" t="e">
        <f>SUMIF(#REF!,A64,#REF!)</f>
        <v>#REF!</v>
      </c>
      <c r="E64" s="14" t="e">
        <f>SUMIF(#REF!,A64,#REF!)</f>
        <v>#REF!</v>
      </c>
      <c r="F64" s="14" t="e">
        <f>SUMIF(#REF!,A64,#REF!)</f>
        <v>#REF!</v>
      </c>
      <c r="G64" s="14" t="e">
        <f>SUMIF(#REF!,A64,#REF!)</f>
        <v>#REF!</v>
      </c>
      <c r="H64" s="14" t="e">
        <f>SUMIF(#REF!,A64,#REF!)</f>
        <v>#REF!</v>
      </c>
      <c r="I64" s="14" t="e">
        <f>SUMIF(#REF!,A64,#REF!)</f>
        <v>#REF!</v>
      </c>
      <c r="J64" s="14" t="e">
        <f>SUMIF(#REF!,A64,#REF!)</f>
        <v>#REF!</v>
      </c>
      <c r="K64" s="14" t="e">
        <f>SUMIF(#REF!,A64,#REF!)</f>
        <v>#REF!</v>
      </c>
      <c r="L64" s="14" t="e">
        <f>SUMIF(#REF!,A64,#REF!)</f>
        <v>#REF!</v>
      </c>
      <c r="M64" s="14" t="e">
        <f>SUMIF(#REF!,A64,#REF!)</f>
        <v>#REF!</v>
      </c>
      <c r="N64" s="14" t="e">
        <f>SUMIF(#REF!,A64,#REF!)</f>
        <v>#REF!</v>
      </c>
      <c r="O64" s="17" t="e">
        <f>SUMIF(#REF!,A64,#REF!)</f>
        <v>#REF!</v>
      </c>
      <c r="P64" s="8" t="e">
        <f t="shared" si="0"/>
        <v>#REF!</v>
      </c>
    </row>
    <row r="65" spans="1:16" ht="24.95" customHeight="1" thickTop="1" thickBot="1">
      <c r="A65" s="18">
        <v>62</v>
      </c>
      <c r="B65" s="3" t="s">
        <v>98</v>
      </c>
      <c r="C65" s="3" t="s">
        <v>100</v>
      </c>
      <c r="D65" s="13" t="e">
        <f>SUMIF(#REF!,A65,#REF!)</f>
        <v>#REF!</v>
      </c>
      <c r="E65" s="14" t="e">
        <f>SUMIF(#REF!,A65,#REF!)</f>
        <v>#REF!</v>
      </c>
      <c r="F65" s="14" t="e">
        <f>SUMIF(#REF!,A65,#REF!)</f>
        <v>#REF!</v>
      </c>
      <c r="G65" s="14" t="e">
        <f>SUMIF(#REF!,A65,#REF!)</f>
        <v>#REF!</v>
      </c>
      <c r="H65" s="14" t="e">
        <f>SUMIF(#REF!,A65,#REF!)</f>
        <v>#REF!</v>
      </c>
      <c r="I65" s="14" t="e">
        <f>SUMIF(#REF!,A65,#REF!)</f>
        <v>#REF!</v>
      </c>
      <c r="J65" s="14" t="e">
        <f>SUMIF(#REF!,A65,#REF!)</f>
        <v>#REF!</v>
      </c>
      <c r="K65" s="14" t="e">
        <f>SUMIF(#REF!,A65,#REF!)</f>
        <v>#REF!</v>
      </c>
      <c r="L65" s="14" t="e">
        <f>SUMIF(#REF!,A65,#REF!)</f>
        <v>#REF!</v>
      </c>
      <c r="M65" s="14" t="e">
        <f>SUMIF(#REF!,A65,#REF!)</f>
        <v>#REF!</v>
      </c>
      <c r="N65" s="14" t="e">
        <f>SUMIF(#REF!,A65,#REF!)</f>
        <v>#REF!</v>
      </c>
      <c r="O65" s="17" t="e">
        <f>SUMIF(#REF!,A65,#REF!)</f>
        <v>#REF!</v>
      </c>
      <c r="P65" s="8" t="e">
        <f t="shared" si="0"/>
        <v>#REF!</v>
      </c>
    </row>
    <row r="66" spans="1:16" ht="24.95" customHeight="1" thickTop="1" thickBot="1">
      <c r="A66" s="18">
        <v>63</v>
      </c>
      <c r="B66" s="3" t="s">
        <v>98</v>
      </c>
      <c r="C66" s="3" t="s">
        <v>101</v>
      </c>
      <c r="D66" s="13" t="e">
        <f>SUMIF(#REF!,A66,#REF!)</f>
        <v>#REF!</v>
      </c>
      <c r="E66" s="14" t="e">
        <f>SUMIF(#REF!,A66,#REF!)</f>
        <v>#REF!</v>
      </c>
      <c r="F66" s="14" t="e">
        <f>SUMIF(#REF!,A66,#REF!)</f>
        <v>#REF!</v>
      </c>
      <c r="G66" s="14" t="e">
        <f>SUMIF(#REF!,A66,#REF!)</f>
        <v>#REF!</v>
      </c>
      <c r="H66" s="14" t="e">
        <f>SUMIF(#REF!,A66,#REF!)</f>
        <v>#REF!</v>
      </c>
      <c r="I66" s="14" t="e">
        <f>SUMIF(#REF!,A66,#REF!)</f>
        <v>#REF!</v>
      </c>
      <c r="J66" s="14" t="e">
        <f>SUMIF(#REF!,A66,#REF!)</f>
        <v>#REF!</v>
      </c>
      <c r="K66" s="14" t="e">
        <f>SUMIF(#REF!,A66,#REF!)</f>
        <v>#REF!</v>
      </c>
      <c r="L66" s="14" t="e">
        <f>SUMIF(#REF!,A66,#REF!)</f>
        <v>#REF!</v>
      </c>
      <c r="M66" s="14" t="e">
        <f>SUMIF(#REF!,A66,#REF!)</f>
        <v>#REF!</v>
      </c>
      <c r="N66" s="14" t="e">
        <f>SUMIF(#REF!,A66,#REF!)</f>
        <v>#REF!</v>
      </c>
      <c r="O66" s="17" t="e">
        <f>SUMIF(#REF!,A66,#REF!)</f>
        <v>#REF!</v>
      </c>
      <c r="P66" s="8" t="e">
        <f t="shared" si="0"/>
        <v>#REF!</v>
      </c>
    </row>
    <row r="67" spans="1:16" ht="24.95" customHeight="1" thickTop="1" thickBot="1">
      <c r="A67" s="18">
        <v>64</v>
      </c>
      <c r="B67" s="3" t="s">
        <v>98</v>
      </c>
      <c r="C67" s="3" t="s">
        <v>102</v>
      </c>
      <c r="D67" s="13" t="e">
        <f>SUMIF(#REF!,A67,#REF!)</f>
        <v>#REF!</v>
      </c>
      <c r="E67" s="14" t="e">
        <f>SUMIF(#REF!,A67,#REF!)</f>
        <v>#REF!</v>
      </c>
      <c r="F67" s="14" t="e">
        <f>SUMIF(#REF!,A67,#REF!)</f>
        <v>#REF!</v>
      </c>
      <c r="G67" s="14" t="e">
        <f>SUMIF(#REF!,A67,#REF!)</f>
        <v>#REF!</v>
      </c>
      <c r="H67" s="14" t="e">
        <f>SUMIF(#REF!,A67,#REF!)</f>
        <v>#REF!</v>
      </c>
      <c r="I67" s="14" t="e">
        <f>SUMIF(#REF!,A67,#REF!)</f>
        <v>#REF!</v>
      </c>
      <c r="J67" s="14" t="e">
        <f>SUMIF(#REF!,A67,#REF!)</f>
        <v>#REF!</v>
      </c>
      <c r="K67" s="14" t="e">
        <f>SUMIF(#REF!,A67,#REF!)</f>
        <v>#REF!</v>
      </c>
      <c r="L67" s="14" t="e">
        <f>SUMIF(#REF!,A67,#REF!)</f>
        <v>#REF!</v>
      </c>
      <c r="M67" s="14" t="e">
        <f>SUMIF(#REF!,A67,#REF!)</f>
        <v>#REF!</v>
      </c>
      <c r="N67" s="14" t="e">
        <f>SUMIF(#REF!,A67,#REF!)</f>
        <v>#REF!</v>
      </c>
      <c r="O67" s="17" t="e">
        <f>SUMIF(#REF!,A67,#REF!)</f>
        <v>#REF!</v>
      </c>
      <c r="P67" s="8" t="e">
        <f t="shared" si="0"/>
        <v>#REF!</v>
      </c>
    </row>
    <row r="68" spans="1:16" ht="24.95" customHeight="1" thickTop="1" thickBot="1">
      <c r="A68" s="18">
        <v>65</v>
      </c>
      <c r="B68" s="3" t="s">
        <v>103</v>
      </c>
      <c r="C68" s="3" t="s">
        <v>104</v>
      </c>
      <c r="D68" s="13" t="e">
        <f>SUMIF(#REF!,A68,#REF!)</f>
        <v>#REF!</v>
      </c>
      <c r="E68" s="14" t="e">
        <f>SUMIF(#REF!,A68,#REF!)</f>
        <v>#REF!</v>
      </c>
      <c r="F68" s="14" t="e">
        <f>SUMIF(#REF!,A68,#REF!)</f>
        <v>#REF!</v>
      </c>
      <c r="G68" s="14" t="e">
        <f>SUMIF(#REF!,A68,#REF!)</f>
        <v>#REF!</v>
      </c>
      <c r="H68" s="14" t="e">
        <f>SUMIF(#REF!,A68,#REF!)</f>
        <v>#REF!</v>
      </c>
      <c r="I68" s="14" t="e">
        <f>SUMIF(#REF!,A68,#REF!)</f>
        <v>#REF!</v>
      </c>
      <c r="J68" s="14" t="e">
        <f>SUMIF(#REF!,A68,#REF!)</f>
        <v>#REF!</v>
      </c>
      <c r="K68" s="14" t="e">
        <f>SUMIF(#REF!,A68,#REF!)</f>
        <v>#REF!</v>
      </c>
      <c r="L68" s="14" t="e">
        <f>SUMIF(#REF!,A68,#REF!)</f>
        <v>#REF!</v>
      </c>
      <c r="M68" s="14" t="e">
        <f>SUMIF(#REF!,A68,#REF!)</f>
        <v>#REF!</v>
      </c>
      <c r="N68" s="14" t="e">
        <f>SUMIF(#REF!,A68,#REF!)</f>
        <v>#REF!</v>
      </c>
      <c r="O68" s="17" t="e">
        <f>SUMIF(#REF!,A68,#REF!)</f>
        <v>#REF!</v>
      </c>
      <c r="P68" s="8" t="e">
        <f t="shared" si="0"/>
        <v>#REF!</v>
      </c>
    </row>
    <row r="69" spans="1:16" ht="24.95" customHeight="1" thickTop="1" thickBot="1">
      <c r="A69" s="18">
        <v>66</v>
      </c>
      <c r="B69" s="3" t="s">
        <v>103</v>
      </c>
      <c r="C69" s="3" t="s">
        <v>105</v>
      </c>
      <c r="D69" s="13" t="e">
        <f>SUMIF(#REF!,A69,#REF!)</f>
        <v>#REF!</v>
      </c>
      <c r="E69" s="14" t="e">
        <f>SUMIF(#REF!,A69,#REF!)</f>
        <v>#REF!</v>
      </c>
      <c r="F69" s="14" t="e">
        <f>SUMIF(#REF!,A69,#REF!)</f>
        <v>#REF!</v>
      </c>
      <c r="G69" s="14" t="e">
        <f>SUMIF(#REF!,A69,#REF!)</f>
        <v>#REF!</v>
      </c>
      <c r="H69" s="14" t="e">
        <f>SUMIF(#REF!,A69,#REF!)</f>
        <v>#REF!</v>
      </c>
      <c r="I69" s="14" t="e">
        <f>SUMIF(#REF!,A69,#REF!)</f>
        <v>#REF!</v>
      </c>
      <c r="J69" s="14" t="e">
        <f>SUMIF(#REF!,A69,#REF!)</f>
        <v>#REF!</v>
      </c>
      <c r="K69" s="14" t="e">
        <f>SUMIF(#REF!,A69,#REF!)</f>
        <v>#REF!</v>
      </c>
      <c r="L69" s="14" t="e">
        <f>SUMIF(#REF!,A69,#REF!)</f>
        <v>#REF!</v>
      </c>
      <c r="M69" s="14" t="e">
        <f>SUMIF(#REF!,A69,#REF!)</f>
        <v>#REF!</v>
      </c>
      <c r="N69" s="14" t="e">
        <f>SUMIF(#REF!,A69,#REF!)</f>
        <v>#REF!</v>
      </c>
      <c r="O69" s="17" t="e">
        <f>SUMIF(#REF!,A69,#REF!)</f>
        <v>#REF!</v>
      </c>
      <c r="P69" s="8" t="e">
        <f t="shared" ref="P69:P132" si="1">SUM(D69:O69)</f>
        <v>#REF!</v>
      </c>
    </row>
    <row r="70" spans="1:16" ht="24.95" customHeight="1" thickTop="1" thickBot="1">
      <c r="A70" s="18">
        <v>67</v>
      </c>
      <c r="B70" s="3" t="s">
        <v>103</v>
      </c>
      <c r="C70" s="3" t="s">
        <v>106</v>
      </c>
      <c r="D70" s="13" t="e">
        <f>SUMIF(#REF!,A70,#REF!)</f>
        <v>#REF!</v>
      </c>
      <c r="E70" s="14" t="e">
        <f>SUMIF(#REF!,A70,#REF!)</f>
        <v>#REF!</v>
      </c>
      <c r="F70" s="14" t="e">
        <f>SUMIF(#REF!,A70,#REF!)</f>
        <v>#REF!</v>
      </c>
      <c r="G70" s="14" t="e">
        <f>SUMIF(#REF!,A70,#REF!)</f>
        <v>#REF!</v>
      </c>
      <c r="H70" s="14" t="e">
        <f>SUMIF(#REF!,A70,#REF!)</f>
        <v>#REF!</v>
      </c>
      <c r="I70" s="14" t="e">
        <f>SUMIF(#REF!,A70,#REF!)</f>
        <v>#REF!</v>
      </c>
      <c r="J70" s="14" t="e">
        <f>SUMIF(#REF!,A70,#REF!)</f>
        <v>#REF!</v>
      </c>
      <c r="K70" s="14" t="e">
        <f>SUMIF(#REF!,A70,#REF!)</f>
        <v>#REF!</v>
      </c>
      <c r="L70" s="14" t="e">
        <f>SUMIF(#REF!,A70,#REF!)</f>
        <v>#REF!</v>
      </c>
      <c r="M70" s="14" t="e">
        <f>SUMIF(#REF!,A70,#REF!)</f>
        <v>#REF!</v>
      </c>
      <c r="N70" s="14" t="e">
        <f>SUMIF(#REF!,A70,#REF!)</f>
        <v>#REF!</v>
      </c>
      <c r="O70" s="17" t="e">
        <f>SUMIF(#REF!,A70,#REF!)</f>
        <v>#REF!</v>
      </c>
      <c r="P70" s="8" t="e">
        <f t="shared" si="1"/>
        <v>#REF!</v>
      </c>
    </row>
    <row r="71" spans="1:16" ht="24.95" customHeight="1" thickTop="1" thickBot="1">
      <c r="A71" s="18">
        <v>68</v>
      </c>
      <c r="B71" s="3" t="s">
        <v>103</v>
      </c>
      <c r="C71" s="3" t="s">
        <v>107</v>
      </c>
      <c r="D71" s="13" t="e">
        <f>SUMIF(#REF!,A71,#REF!)</f>
        <v>#REF!</v>
      </c>
      <c r="E71" s="14" t="e">
        <f>SUMIF(#REF!,A71,#REF!)</f>
        <v>#REF!</v>
      </c>
      <c r="F71" s="14" t="e">
        <f>SUMIF(#REF!,A71,#REF!)</f>
        <v>#REF!</v>
      </c>
      <c r="G71" s="14" t="e">
        <f>SUMIF(#REF!,A71,#REF!)</f>
        <v>#REF!</v>
      </c>
      <c r="H71" s="14" t="e">
        <f>SUMIF(#REF!,A71,#REF!)</f>
        <v>#REF!</v>
      </c>
      <c r="I71" s="14" t="e">
        <f>SUMIF(#REF!,A71,#REF!)</f>
        <v>#REF!</v>
      </c>
      <c r="J71" s="14" t="e">
        <f>SUMIF(#REF!,A71,#REF!)</f>
        <v>#REF!</v>
      </c>
      <c r="K71" s="14" t="e">
        <f>SUMIF(#REF!,A71,#REF!)</f>
        <v>#REF!</v>
      </c>
      <c r="L71" s="14" t="e">
        <f>SUMIF(#REF!,A71,#REF!)</f>
        <v>#REF!</v>
      </c>
      <c r="M71" s="14" t="e">
        <f>SUMIF(#REF!,A71,#REF!)</f>
        <v>#REF!</v>
      </c>
      <c r="N71" s="14" t="e">
        <f>SUMIF(#REF!,A71,#REF!)</f>
        <v>#REF!</v>
      </c>
      <c r="O71" s="17" t="e">
        <f>SUMIF(#REF!,A71,#REF!)</f>
        <v>#REF!</v>
      </c>
      <c r="P71" s="8" t="e">
        <f t="shared" si="1"/>
        <v>#REF!</v>
      </c>
    </row>
    <row r="72" spans="1:16" ht="24.95" customHeight="1" thickTop="1" thickBot="1">
      <c r="A72" s="18">
        <v>69</v>
      </c>
      <c r="B72" s="3" t="s">
        <v>103</v>
      </c>
      <c r="C72" s="3" t="s">
        <v>108</v>
      </c>
      <c r="D72" s="13" t="e">
        <f>SUMIF(#REF!,A72,#REF!)</f>
        <v>#REF!</v>
      </c>
      <c r="E72" s="14" t="e">
        <f>SUMIF(#REF!,A72,#REF!)</f>
        <v>#REF!</v>
      </c>
      <c r="F72" s="14" t="e">
        <f>SUMIF(#REF!,A72,#REF!)</f>
        <v>#REF!</v>
      </c>
      <c r="G72" s="14" t="e">
        <f>SUMIF(#REF!,A72,#REF!)</f>
        <v>#REF!</v>
      </c>
      <c r="H72" s="14" t="e">
        <f>SUMIF(#REF!,A72,#REF!)</f>
        <v>#REF!</v>
      </c>
      <c r="I72" s="14" t="e">
        <f>SUMIF(#REF!,A72,#REF!)</f>
        <v>#REF!</v>
      </c>
      <c r="J72" s="14" t="e">
        <f>SUMIF(#REF!,A72,#REF!)</f>
        <v>#REF!</v>
      </c>
      <c r="K72" s="14" t="e">
        <f>SUMIF(#REF!,A72,#REF!)</f>
        <v>#REF!</v>
      </c>
      <c r="L72" s="14" t="e">
        <f>SUMIF(#REF!,A72,#REF!)</f>
        <v>#REF!</v>
      </c>
      <c r="M72" s="14" t="e">
        <f>SUMIF(#REF!,A72,#REF!)</f>
        <v>#REF!</v>
      </c>
      <c r="N72" s="14" t="e">
        <f>SUMIF(#REF!,A72,#REF!)</f>
        <v>#REF!</v>
      </c>
      <c r="O72" s="17" t="e">
        <f>SUMIF(#REF!,A72,#REF!)</f>
        <v>#REF!</v>
      </c>
      <c r="P72" s="8" t="e">
        <f t="shared" si="1"/>
        <v>#REF!</v>
      </c>
    </row>
    <row r="73" spans="1:16" ht="24.95" customHeight="1" thickTop="1" thickBot="1">
      <c r="A73" s="18">
        <v>70</v>
      </c>
      <c r="B73" s="3" t="s">
        <v>103</v>
      </c>
      <c r="C73" s="3" t="s">
        <v>109</v>
      </c>
      <c r="D73" s="13" t="e">
        <f>SUMIF(#REF!,A73,#REF!)</f>
        <v>#REF!</v>
      </c>
      <c r="E73" s="14" t="e">
        <f>SUMIF(#REF!,A73,#REF!)</f>
        <v>#REF!</v>
      </c>
      <c r="F73" s="14" t="e">
        <f>SUMIF(#REF!,A73,#REF!)</f>
        <v>#REF!</v>
      </c>
      <c r="G73" s="14" t="e">
        <f>SUMIF(#REF!,A73,#REF!)</f>
        <v>#REF!</v>
      </c>
      <c r="H73" s="14" t="e">
        <f>SUMIF(#REF!,A73,#REF!)</f>
        <v>#REF!</v>
      </c>
      <c r="I73" s="14" t="e">
        <f>SUMIF(#REF!,A73,#REF!)</f>
        <v>#REF!</v>
      </c>
      <c r="J73" s="14" t="e">
        <f>SUMIF(#REF!,A73,#REF!)</f>
        <v>#REF!</v>
      </c>
      <c r="K73" s="14" t="e">
        <f>SUMIF(#REF!,A73,#REF!)</f>
        <v>#REF!</v>
      </c>
      <c r="L73" s="14" t="e">
        <f>SUMIF(#REF!,A73,#REF!)</f>
        <v>#REF!</v>
      </c>
      <c r="M73" s="14" t="e">
        <f>SUMIF(#REF!,A73,#REF!)</f>
        <v>#REF!</v>
      </c>
      <c r="N73" s="14" t="e">
        <f>SUMIF(#REF!,A73,#REF!)</f>
        <v>#REF!</v>
      </c>
      <c r="O73" s="17" t="e">
        <f>SUMIF(#REF!,A73,#REF!)</f>
        <v>#REF!</v>
      </c>
      <c r="P73" s="8" t="e">
        <f t="shared" si="1"/>
        <v>#REF!</v>
      </c>
    </row>
    <row r="74" spans="1:16" ht="24.95" customHeight="1" thickTop="1" thickBot="1">
      <c r="A74" s="18">
        <v>71</v>
      </c>
      <c r="B74" s="3" t="s">
        <v>110</v>
      </c>
      <c r="C74" s="3" t="s">
        <v>111</v>
      </c>
      <c r="D74" s="13" t="e">
        <f>SUMIF(#REF!,A74,#REF!)</f>
        <v>#REF!</v>
      </c>
      <c r="E74" s="14" t="e">
        <f>SUMIF(#REF!,A74,#REF!)</f>
        <v>#REF!</v>
      </c>
      <c r="F74" s="14" t="e">
        <f>SUMIF(#REF!,A74,#REF!)</f>
        <v>#REF!</v>
      </c>
      <c r="G74" s="14" t="e">
        <f>SUMIF(#REF!,A74,#REF!)</f>
        <v>#REF!</v>
      </c>
      <c r="H74" s="14" t="e">
        <f>SUMIF(#REF!,A74,#REF!)</f>
        <v>#REF!</v>
      </c>
      <c r="I74" s="14" t="e">
        <f>SUMIF(#REF!,A74,#REF!)</f>
        <v>#REF!</v>
      </c>
      <c r="J74" s="14" t="e">
        <f>SUMIF(#REF!,A74,#REF!)</f>
        <v>#REF!</v>
      </c>
      <c r="K74" s="14" t="e">
        <f>SUMIF(#REF!,A74,#REF!)</f>
        <v>#REF!</v>
      </c>
      <c r="L74" s="14" t="e">
        <f>SUMIF(#REF!,A74,#REF!)</f>
        <v>#REF!</v>
      </c>
      <c r="M74" s="14" t="e">
        <f>SUMIF(#REF!,A74,#REF!)</f>
        <v>#REF!</v>
      </c>
      <c r="N74" s="14" t="e">
        <f>SUMIF(#REF!,A74,#REF!)</f>
        <v>#REF!</v>
      </c>
      <c r="O74" s="17" t="e">
        <f>SUMIF(#REF!,A74,#REF!)</f>
        <v>#REF!</v>
      </c>
      <c r="P74" s="8" t="e">
        <f t="shared" si="1"/>
        <v>#REF!</v>
      </c>
    </row>
    <row r="75" spans="1:16" ht="24.95" customHeight="1" thickTop="1" thickBot="1">
      <c r="A75" s="18">
        <v>72</v>
      </c>
      <c r="B75" s="3" t="s">
        <v>110</v>
      </c>
      <c r="C75" s="3" t="s">
        <v>112</v>
      </c>
      <c r="D75" s="13" t="e">
        <f>SUMIF(#REF!,A75,#REF!)</f>
        <v>#REF!</v>
      </c>
      <c r="E75" s="14" t="e">
        <f>SUMIF(#REF!,A75,#REF!)</f>
        <v>#REF!</v>
      </c>
      <c r="F75" s="14" t="e">
        <f>SUMIF(#REF!,A75,#REF!)</f>
        <v>#REF!</v>
      </c>
      <c r="G75" s="14" t="e">
        <f>SUMIF(#REF!,A75,#REF!)</f>
        <v>#REF!</v>
      </c>
      <c r="H75" s="14" t="e">
        <f>SUMIF(#REF!,A75,#REF!)</f>
        <v>#REF!</v>
      </c>
      <c r="I75" s="14" t="e">
        <f>SUMIF(#REF!,A75,#REF!)</f>
        <v>#REF!</v>
      </c>
      <c r="J75" s="14" t="e">
        <f>SUMIF(#REF!,A75,#REF!)</f>
        <v>#REF!</v>
      </c>
      <c r="K75" s="14" t="e">
        <f>SUMIF(#REF!,A75,#REF!)</f>
        <v>#REF!</v>
      </c>
      <c r="L75" s="14" t="e">
        <f>SUMIF(#REF!,A75,#REF!)</f>
        <v>#REF!</v>
      </c>
      <c r="M75" s="14" t="e">
        <f>SUMIF(#REF!,A75,#REF!)</f>
        <v>#REF!</v>
      </c>
      <c r="N75" s="14" t="e">
        <f>SUMIF(#REF!,A75,#REF!)</f>
        <v>#REF!</v>
      </c>
      <c r="O75" s="17" t="e">
        <f>SUMIF(#REF!,A75,#REF!)</f>
        <v>#REF!</v>
      </c>
      <c r="P75" s="8" t="e">
        <f t="shared" si="1"/>
        <v>#REF!</v>
      </c>
    </row>
    <row r="76" spans="1:16" ht="24.95" customHeight="1" thickTop="1" thickBot="1">
      <c r="A76" s="18">
        <v>73</v>
      </c>
      <c r="B76" s="3" t="s">
        <v>110</v>
      </c>
      <c r="C76" s="3" t="s">
        <v>113</v>
      </c>
      <c r="D76" s="13" t="e">
        <f>SUMIF(#REF!,A76,#REF!)</f>
        <v>#REF!</v>
      </c>
      <c r="E76" s="14" t="e">
        <f>SUMIF(#REF!,A76,#REF!)</f>
        <v>#REF!</v>
      </c>
      <c r="F76" s="14" t="e">
        <f>SUMIF(#REF!,A76,#REF!)</f>
        <v>#REF!</v>
      </c>
      <c r="G76" s="14" t="e">
        <f>SUMIF(#REF!,A76,#REF!)</f>
        <v>#REF!</v>
      </c>
      <c r="H76" s="14" t="e">
        <f>SUMIF(#REF!,A76,#REF!)</f>
        <v>#REF!</v>
      </c>
      <c r="I76" s="14" t="e">
        <f>SUMIF(#REF!,A76,#REF!)</f>
        <v>#REF!</v>
      </c>
      <c r="J76" s="14" t="e">
        <f>SUMIF(#REF!,A76,#REF!)</f>
        <v>#REF!</v>
      </c>
      <c r="K76" s="14" t="e">
        <f>SUMIF(#REF!,A76,#REF!)</f>
        <v>#REF!</v>
      </c>
      <c r="L76" s="14" t="e">
        <f>SUMIF(#REF!,A76,#REF!)</f>
        <v>#REF!</v>
      </c>
      <c r="M76" s="14" t="e">
        <f>SUMIF(#REF!,A76,#REF!)</f>
        <v>#REF!</v>
      </c>
      <c r="N76" s="14" t="e">
        <f>SUMIF(#REF!,A76,#REF!)</f>
        <v>#REF!</v>
      </c>
      <c r="O76" s="17" t="e">
        <f>SUMIF(#REF!,A76,#REF!)</f>
        <v>#REF!</v>
      </c>
      <c r="P76" s="8" t="e">
        <f t="shared" si="1"/>
        <v>#REF!</v>
      </c>
    </row>
    <row r="77" spans="1:16" ht="24.95" customHeight="1" thickTop="1" thickBot="1">
      <c r="A77" s="18">
        <v>74</v>
      </c>
      <c r="B77" s="3" t="s">
        <v>114</v>
      </c>
      <c r="C77" s="3" t="s">
        <v>115</v>
      </c>
      <c r="D77" s="13" t="e">
        <f>SUMIF(#REF!,A77,#REF!)</f>
        <v>#REF!</v>
      </c>
      <c r="E77" s="14" t="e">
        <f>SUMIF(#REF!,A77,#REF!)</f>
        <v>#REF!</v>
      </c>
      <c r="F77" s="14" t="e">
        <f>SUMIF(#REF!,A77,#REF!)</f>
        <v>#REF!</v>
      </c>
      <c r="G77" s="14" t="e">
        <f>SUMIF(#REF!,A77,#REF!)</f>
        <v>#REF!</v>
      </c>
      <c r="H77" s="14" t="e">
        <f>SUMIF(#REF!,A77,#REF!)</f>
        <v>#REF!</v>
      </c>
      <c r="I77" s="14" t="e">
        <f>SUMIF(#REF!,A77,#REF!)</f>
        <v>#REF!</v>
      </c>
      <c r="J77" s="14" t="e">
        <f>SUMIF(#REF!,A77,#REF!)</f>
        <v>#REF!</v>
      </c>
      <c r="K77" s="14" t="e">
        <f>SUMIF(#REF!,A77,#REF!)</f>
        <v>#REF!</v>
      </c>
      <c r="L77" s="14" t="e">
        <f>SUMIF(#REF!,A77,#REF!)</f>
        <v>#REF!</v>
      </c>
      <c r="M77" s="14" t="e">
        <f>SUMIF(#REF!,A77,#REF!)</f>
        <v>#REF!</v>
      </c>
      <c r="N77" s="14" t="e">
        <f>SUMIF(#REF!,A77,#REF!)</f>
        <v>#REF!</v>
      </c>
      <c r="O77" s="17" t="e">
        <f>SUMIF(#REF!,A77,#REF!)</f>
        <v>#REF!</v>
      </c>
      <c r="P77" s="8" t="e">
        <f t="shared" si="1"/>
        <v>#REF!</v>
      </c>
    </row>
    <row r="78" spans="1:16" ht="24.95" customHeight="1" thickTop="1" thickBot="1">
      <c r="A78" s="18">
        <v>75</v>
      </c>
      <c r="B78" s="3" t="s">
        <v>116</v>
      </c>
      <c r="C78" s="3" t="s">
        <v>117</v>
      </c>
      <c r="D78" s="13" t="e">
        <f>SUMIF(#REF!,A78,#REF!)</f>
        <v>#REF!</v>
      </c>
      <c r="E78" s="14" t="e">
        <f>SUMIF(#REF!,A78,#REF!)</f>
        <v>#REF!</v>
      </c>
      <c r="F78" s="14" t="e">
        <f>SUMIF(#REF!,A78,#REF!)</f>
        <v>#REF!</v>
      </c>
      <c r="G78" s="14" t="e">
        <f>SUMIF(#REF!,A78,#REF!)</f>
        <v>#REF!</v>
      </c>
      <c r="H78" s="14" t="e">
        <f>SUMIF(#REF!,A78,#REF!)</f>
        <v>#REF!</v>
      </c>
      <c r="I78" s="14" t="e">
        <f>SUMIF(#REF!,A78,#REF!)</f>
        <v>#REF!</v>
      </c>
      <c r="J78" s="14" t="e">
        <f>SUMIF(#REF!,A78,#REF!)</f>
        <v>#REF!</v>
      </c>
      <c r="K78" s="14" t="e">
        <f>SUMIF(#REF!,A78,#REF!)</f>
        <v>#REF!</v>
      </c>
      <c r="L78" s="14" t="e">
        <f>SUMIF(#REF!,A78,#REF!)</f>
        <v>#REF!</v>
      </c>
      <c r="M78" s="14" t="e">
        <f>SUMIF(#REF!,A78,#REF!)</f>
        <v>#REF!</v>
      </c>
      <c r="N78" s="14" t="e">
        <f>SUMIF(#REF!,A78,#REF!)</f>
        <v>#REF!</v>
      </c>
      <c r="O78" s="17" t="e">
        <f>SUMIF(#REF!,A78,#REF!)</f>
        <v>#REF!</v>
      </c>
      <c r="P78" s="8" t="e">
        <f t="shared" si="1"/>
        <v>#REF!</v>
      </c>
    </row>
    <row r="79" spans="1:16" ht="24.95" customHeight="1" thickTop="1" thickBot="1">
      <c r="A79" s="18">
        <v>76</v>
      </c>
      <c r="B79" s="3" t="s">
        <v>116</v>
      </c>
      <c r="C79" s="3" t="s">
        <v>118</v>
      </c>
      <c r="D79" s="13" t="e">
        <f>SUMIF(#REF!,A79,#REF!)</f>
        <v>#REF!</v>
      </c>
      <c r="E79" s="14" t="e">
        <f>SUMIF(#REF!,A79,#REF!)</f>
        <v>#REF!</v>
      </c>
      <c r="F79" s="14" t="e">
        <f>SUMIF(#REF!,A79,#REF!)</f>
        <v>#REF!</v>
      </c>
      <c r="G79" s="14" t="e">
        <f>SUMIF(#REF!,A79,#REF!)</f>
        <v>#REF!</v>
      </c>
      <c r="H79" s="14" t="e">
        <f>SUMIF(#REF!,A79,#REF!)</f>
        <v>#REF!</v>
      </c>
      <c r="I79" s="14" t="e">
        <f>SUMIF(#REF!,A79,#REF!)</f>
        <v>#REF!</v>
      </c>
      <c r="J79" s="14" t="e">
        <f>SUMIF(#REF!,A79,#REF!)</f>
        <v>#REF!</v>
      </c>
      <c r="K79" s="14" t="e">
        <f>SUMIF(#REF!,A79,#REF!)</f>
        <v>#REF!</v>
      </c>
      <c r="L79" s="14" t="e">
        <f>SUMIF(#REF!,A79,#REF!)</f>
        <v>#REF!</v>
      </c>
      <c r="M79" s="14" t="e">
        <f>SUMIF(#REF!,A79,#REF!)</f>
        <v>#REF!</v>
      </c>
      <c r="N79" s="14" t="e">
        <f>SUMIF(#REF!,A79,#REF!)</f>
        <v>#REF!</v>
      </c>
      <c r="O79" s="17" t="e">
        <f>SUMIF(#REF!,A79,#REF!)</f>
        <v>#REF!</v>
      </c>
      <c r="P79" s="8" t="e">
        <f t="shared" si="1"/>
        <v>#REF!</v>
      </c>
    </row>
    <row r="80" spans="1:16" ht="24.95" customHeight="1" thickTop="1" thickBot="1">
      <c r="A80" s="18">
        <v>77</v>
      </c>
      <c r="B80" s="3" t="s">
        <v>116</v>
      </c>
      <c r="C80" s="3" t="s">
        <v>119</v>
      </c>
      <c r="D80" s="13" t="e">
        <f>SUMIF(#REF!,A80,#REF!)</f>
        <v>#REF!</v>
      </c>
      <c r="E80" s="14" t="e">
        <f>SUMIF(#REF!,A80,#REF!)</f>
        <v>#REF!</v>
      </c>
      <c r="F80" s="14" t="e">
        <f>SUMIF(#REF!,A80,#REF!)</f>
        <v>#REF!</v>
      </c>
      <c r="G80" s="14" t="e">
        <f>SUMIF(#REF!,A80,#REF!)</f>
        <v>#REF!</v>
      </c>
      <c r="H80" s="14" t="e">
        <f>SUMIF(#REF!,A80,#REF!)</f>
        <v>#REF!</v>
      </c>
      <c r="I80" s="14" t="e">
        <f>SUMIF(#REF!,A80,#REF!)</f>
        <v>#REF!</v>
      </c>
      <c r="J80" s="14" t="e">
        <f>SUMIF(#REF!,A80,#REF!)</f>
        <v>#REF!</v>
      </c>
      <c r="K80" s="14" t="e">
        <f>SUMIF(#REF!,A80,#REF!)</f>
        <v>#REF!</v>
      </c>
      <c r="L80" s="14" t="e">
        <f>SUMIF(#REF!,A80,#REF!)</f>
        <v>#REF!</v>
      </c>
      <c r="M80" s="14" t="e">
        <f>SUMIF(#REF!,A80,#REF!)</f>
        <v>#REF!</v>
      </c>
      <c r="N80" s="14" t="e">
        <f>SUMIF(#REF!,A80,#REF!)</f>
        <v>#REF!</v>
      </c>
      <c r="O80" s="17" t="e">
        <f>SUMIF(#REF!,A80,#REF!)</f>
        <v>#REF!</v>
      </c>
      <c r="P80" s="8" t="e">
        <f t="shared" si="1"/>
        <v>#REF!</v>
      </c>
    </row>
    <row r="81" spans="1:16" ht="24.95" customHeight="1" thickTop="1" thickBot="1">
      <c r="A81" s="18">
        <v>78</v>
      </c>
      <c r="B81" s="3" t="s">
        <v>116</v>
      </c>
      <c r="C81" s="3" t="s">
        <v>120</v>
      </c>
      <c r="D81" s="13" t="e">
        <f>SUMIF(#REF!,A81,#REF!)</f>
        <v>#REF!</v>
      </c>
      <c r="E81" s="14" t="e">
        <f>SUMIF(#REF!,A81,#REF!)</f>
        <v>#REF!</v>
      </c>
      <c r="F81" s="14" t="e">
        <f>SUMIF(#REF!,A81,#REF!)</f>
        <v>#REF!</v>
      </c>
      <c r="G81" s="14" t="e">
        <f>SUMIF(#REF!,A81,#REF!)</f>
        <v>#REF!</v>
      </c>
      <c r="H81" s="14" t="e">
        <f>SUMIF(#REF!,A81,#REF!)</f>
        <v>#REF!</v>
      </c>
      <c r="I81" s="14" t="e">
        <f>SUMIF(#REF!,A81,#REF!)</f>
        <v>#REF!</v>
      </c>
      <c r="J81" s="14" t="e">
        <f>SUMIF(#REF!,A81,#REF!)</f>
        <v>#REF!</v>
      </c>
      <c r="K81" s="14" t="e">
        <f>SUMIF(#REF!,A81,#REF!)</f>
        <v>#REF!</v>
      </c>
      <c r="L81" s="14" t="e">
        <f>SUMIF(#REF!,A81,#REF!)</f>
        <v>#REF!</v>
      </c>
      <c r="M81" s="14" t="e">
        <f>SUMIF(#REF!,A81,#REF!)</f>
        <v>#REF!</v>
      </c>
      <c r="N81" s="14" t="e">
        <f>SUMIF(#REF!,A81,#REF!)</f>
        <v>#REF!</v>
      </c>
      <c r="O81" s="17" t="e">
        <f>SUMIF(#REF!,A81,#REF!)</f>
        <v>#REF!</v>
      </c>
      <c r="P81" s="8" t="e">
        <f t="shared" si="1"/>
        <v>#REF!</v>
      </c>
    </row>
    <row r="82" spans="1:16" ht="24.95" customHeight="1" thickTop="1" thickBot="1">
      <c r="A82" s="18">
        <v>79</v>
      </c>
      <c r="B82" s="3" t="s">
        <v>116</v>
      </c>
      <c r="C82" s="3" t="s">
        <v>121</v>
      </c>
      <c r="D82" s="13" t="e">
        <f>SUMIF(#REF!,A82,#REF!)</f>
        <v>#REF!</v>
      </c>
      <c r="E82" s="14" t="e">
        <f>SUMIF(#REF!,A82,#REF!)</f>
        <v>#REF!</v>
      </c>
      <c r="F82" s="14" t="e">
        <f>SUMIF(#REF!,A82,#REF!)</f>
        <v>#REF!</v>
      </c>
      <c r="G82" s="14" t="e">
        <f>SUMIF(#REF!,A82,#REF!)</f>
        <v>#REF!</v>
      </c>
      <c r="H82" s="14" t="e">
        <f>SUMIF(#REF!,A82,#REF!)</f>
        <v>#REF!</v>
      </c>
      <c r="I82" s="14" t="e">
        <f>SUMIF(#REF!,A82,#REF!)</f>
        <v>#REF!</v>
      </c>
      <c r="J82" s="14" t="e">
        <f>SUMIF(#REF!,A82,#REF!)</f>
        <v>#REF!</v>
      </c>
      <c r="K82" s="14" t="e">
        <f>SUMIF(#REF!,A82,#REF!)</f>
        <v>#REF!</v>
      </c>
      <c r="L82" s="14" t="e">
        <f>SUMIF(#REF!,A82,#REF!)</f>
        <v>#REF!</v>
      </c>
      <c r="M82" s="14" t="e">
        <f>SUMIF(#REF!,A82,#REF!)</f>
        <v>#REF!</v>
      </c>
      <c r="N82" s="14" t="e">
        <f>SUMIF(#REF!,A82,#REF!)</f>
        <v>#REF!</v>
      </c>
      <c r="O82" s="17" t="e">
        <f>SUMIF(#REF!,A82,#REF!)</f>
        <v>#REF!</v>
      </c>
      <c r="P82" s="8" t="e">
        <f t="shared" si="1"/>
        <v>#REF!</v>
      </c>
    </row>
    <row r="83" spans="1:16" ht="24.95" customHeight="1" thickTop="1" thickBot="1">
      <c r="A83" s="18">
        <v>80</v>
      </c>
      <c r="B83" s="3" t="s">
        <v>122</v>
      </c>
      <c r="C83" s="3" t="s">
        <v>123</v>
      </c>
      <c r="D83" s="13" t="e">
        <f>SUMIF(#REF!,A83,#REF!)</f>
        <v>#REF!</v>
      </c>
      <c r="E83" s="14" t="e">
        <f>SUMIF(#REF!,A83,#REF!)</f>
        <v>#REF!</v>
      </c>
      <c r="F83" s="14" t="e">
        <f>SUMIF(#REF!,A83,#REF!)</f>
        <v>#REF!</v>
      </c>
      <c r="G83" s="14" t="e">
        <f>SUMIF(#REF!,A83,#REF!)</f>
        <v>#REF!</v>
      </c>
      <c r="H83" s="14" t="e">
        <f>SUMIF(#REF!,A83,#REF!)</f>
        <v>#REF!</v>
      </c>
      <c r="I83" s="14" t="e">
        <f>SUMIF(#REF!,A83,#REF!)</f>
        <v>#REF!</v>
      </c>
      <c r="J83" s="14" t="e">
        <f>SUMIF(#REF!,A83,#REF!)</f>
        <v>#REF!</v>
      </c>
      <c r="K83" s="14" t="e">
        <f>SUMIF(#REF!,A83,#REF!)</f>
        <v>#REF!</v>
      </c>
      <c r="L83" s="14" t="e">
        <f>SUMIF(#REF!,A83,#REF!)</f>
        <v>#REF!</v>
      </c>
      <c r="M83" s="14" t="e">
        <f>SUMIF(#REF!,A83,#REF!)</f>
        <v>#REF!</v>
      </c>
      <c r="N83" s="14" t="e">
        <f>SUMIF(#REF!,A83,#REF!)</f>
        <v>#REF!</v>
      </c>
      <c r="O83" s="17" t="e">
        <f>SUMIF(#REF!,A83,#REF!)</f>
        <v>#REF!</v>
      </c>
      <c r="P83" s="8" t="e">
        <f t="shared" si="1"/>
        <v>#REF!</v>
      </c>
    </row>
    <row r="84" spans="1:16" ht="24.95" customHeight="1" thickTop="1" thickBot="1">
      <c r="A84" s="18">
        <v>81</v>
      </c>
      <c r="B84" s="3" t="s">
        <v>124</v>
      </c>
      <c r="C84" s="3" t="s">
        <v>125</v>
      </c>
      <c r="D84" s="13" t="e">
        <f>SUMIF(#REF!,A84,#REF!)</f>
        <v>#REF!</v>
      </c>
      <c r="E84" s="14" t="e">
        <f>SUMIF(#REF!,A84,#REF!)</f>
        <v>#REF!</v>
      </c>
      <c r="F84" s="14" t="e">
        <f>SUMIF(#REF!,A84,#REF!)</f>
        <v>#REF!</v>
      </c>
      <c r="G84" s="14" t="e">
        <f>SUMIF(#REF!,A84,#REF!)</f>
        <v>#REF!</v>
      </c>
      <c r="H84" s="14" t="e">
        <f>SUMIF(#REF!,A84,#REF!)</f>
        <v>#REF!</v>
      </c>
      <c r="I84" s="14" t="e">
        <f>SUMIF(#REF!,A84,#REF!)</f>
        <v>#REF!</v>
      </c>
      <c r="J84" s="14" t="e">
        <f>SUMIF(#REF!,A84,#REF!)</f>
        <v>#REF!</v>
      </c>
      <c r="K84" s="14" t="e">
        <f>SUMIF(#REF!,A84,#REF!)</f>
        <v>#REF!</v>
      </c>
      <c r="L84" s="14" t="e">
        <f>SUMIF(#REF!,A84,#REF!)</f>
        <v>#REF!</v>
      </c>
      <c r="M84" s="14" t="e">
        <f>SUMIF(#REF!,A84,#REF!)</f>
        <v>#REF!</v>
      </c>
      <c r="N84" s="14" t="e">
        <f>SUMIF(#REF!,A84,#REF!)</f>
        <v>#REF!</v>
      </c>
      <c r="O84" s="17" t="e">
        <f>SUMIF(#REF!,A84,#REF!)</f>
        <v>#REF!</v>
      </c>
      <c r="P84" s="8" t="e">
        <f t="shared" si="1"/>
        <v>#REF!</v>
      </c>
    </row>
    <row r="85" spans="1:16" ht="24.95" customHeight="1" thickTop="1" thickBot="1">
      <c r="A85" s="18">
        <v>82</v>
      </c>
      <c r="B85" s="3" t="s">
        <v>126</v>
      </c>
      <c r="C85" s="3" t="s">
        <v>127</v>
      </c>
      <c r="D85" s="13" t="e">
        <f>SUMIF(#REF!,A85,#REF!)</f>
        <v>#REF!</v>
      </c>
      <c r="E85" s="14" t="e">
        <f>SUMIF(#REF!,A85,#REF!)</f>
        <v>#REF!</v>
      </c>
      <c r="F85" s="14" t="e">
        <f>SUMIF(#REF!,A85,#REF!)</f>
        <v>#REF!</v>
      </c>
      <c r="G85" s="14" t="e">
        <f>SUMIF(#REF!,A85,#REF!)</f>
        <v>#REF!</v>
      </c>
      <c r="H85" s="14" t="e">
        <f>SUMIF(#REF!,A85,#REF!)</f>
        <v>#REF!</v>
      </c>
      <c r="I85" s="14" t="e">
        <f>SUMIF(#REF!,A85,#REF!)</f>
        <v>#REF!</v>
      </c>
      <c r="J85" s="14" t="e">
        <f>SUMIF(#REF!,A85,#REF!)</f>
        <v>#REF!</v>
      </c>
      <c r="K85" s="14" t="e">
        <f>SUMIF(#REF!,A85,#REF!)</f>
        <v>#REF!</v>
      </c>
      <c r="L85" s="14" t="e">
        <f>SUMIF(#REF!,A85,#REF!)</f>
        <v>#REF!</v>
      </c>
      <c r="M85" s="14" t="e">
        <f>SUMIF(#REF!,A85,#REF!)</f>
        <v>#REF!</v>
      </c>
      <c r="N85" s="14" t="e">
        <f>SUMIF(#REF!,A85,#REF!)</f>
        <v>#REF!</v>
      </c>
      <c r="O85" s="17" t="e">
        <f>SUMIF(#REF!,A85,#REF!)</f>
        <v>#REF!</v>
      </c>
      <c r="P85" s="8" t="e">
        <f t="shared" si="1"/>
        <v>#REF!</v>
      </c>
    </row>
    <row r="86" spans="1:16" ht="24.95" customHeight="1" thickTop="1" thickBot="1">
      <c r="A86" s="18">
        <v>83</v>
      </c>
      <c r="B86" s="3" t="s">
        <v>128</v>
      </c>
      <c r="C86" s="3" t="s">
        <v>129</v>
      </c>
      <c r="D86" s="13" t="e">
        <f>SUMIF(#REF!,A86,#REF!)</f>
        <v>#REF!</v>
      </c>
      <c r="E86" s="14" t="e">
        <f>SUMIF(#REF!,A86,#REF!)</f>
        <v>#REF!</v>
      </c>
      <c r="F86" s="14" t="e">
        <f>SUMIF(#REF!,A86,#REF!)</f>
        <v>#REF!</v>
      </c>
      <c r="G86" s="14" t="e">
        <f>SUMIF(#REF!,A86,#REF!)</f>
        <v>#REF!</v>
      </c>
      <c r="H86" s="14" t="e">
        <f>SUMIF(#REF!,A86,#REF!)</f>
        <v>#REF!</v>
      </c>
      <c r="I86" s="14" t="e">
        <f>SUMIF(#REF!,A86,#REF!)</f>
        <v>#REF!</v>
      </c>
      <c r="J86" s="14" t="e">
        <f>SUMIF(#REF!,A86,#REF!)</f>
        <v>#REF!</v>
      </c>
      <c r="K86" s="14" t="e">
        <f>SUMIF(#REF!,A86,#REF!)</f>
        <v>#REF!</v>
      </c>
      <c r="L86" s="14" t="e">
        <f>SUMIF(#REF!,A86,#REF!)</f>
        <v>#REF!</v>
      </c>
      <c r="M86" s="14" t="e">
        <f>SUMIF(#REF!,A86,#REF!)</f>
        <v>#REF!</v>
      </c>
      <c r="N86" s="14" t="e">
        <f>SUMIF(#REF!,A86,#REF!)</f>
        <v>#REF!</v>
      </c>
      <c r="O86" s="17" t="e">
        <f>SUMIF(#REF!,A86,#REF!)</f>
        <v>#REF!</v>
      </c>
      <c r="P86" s="8" t="e">
        <f t="shared" si="1"/>
        <v>#REF!</v>
      </c>
    </row>
    <row r="87" spans="1:16" ht="24.95" customHeight="1" thickTop="1" thickBot="1">
      <c r="A87" s="18">
        <v>84</v>
      </c>
      <c r="B87" s="3" t="s">
        <v>128</v>
      </c>
      <c r="C87" s="3" t="s">
        <v>130</v>
      </c>
      <c r="D87" s="13" t="e">
        <f>SUMIF(#REF!,A87,#REF!)</f>
        <v>#REF!</v>
      </c>
      <c r="E87" s="14" t="e">
        <f>SUMIF(#REF!,A87,#REF!)</f>
        <v>#REF!</v>
      </c>
      <c r="F87" s="14" t="e">
        <f>SUMIF(#REF!,A87,#REF!)</f>
        <v>#REF!</v>
      </c>
      <c r="G87" s="14" t="e">
        <f>SUMIF(#REF!,A87,#REF!)</f>
        <v>#REF!</v>
      </c>
      <c r="H87" s="14" t="e">
        <f>SUMIF(#REF!,A87,#REF!)</f>
        <v>#REF!</v>
      </c>
      <c r="I87" s="14" t="e">
        <f>SUMIF(#REF!,A87,#REF!)</f>
        <v>#REF!</v>
      </c>
      <c r="J87" s="14" t="e">
        <f>SUMIF(#REF!,A87,#REF!)</f>
        <v>#REF!</v>
      </c>
      <c r="K87" s="14" t="e">
        <f>SUMIF(#REF!,A87,#REF!)</f>
        <v>#REF!</v>
      </c>
      <c r="L87" s="14" t="e">
        <f>SUMIF(#REF!,A87,#REF!)</f>
        <v>#REF!</v>
      </c>
      <c r="M87" s="14" t="e">
        <f>SUMIF(#REF!,A87,#REF!)</f>
        <v>#REF!</v>
      </c>
      <c r="N87" s="14" t="e">
        <f>SUMIF(#REF!,A87,#REF!)</f>
        <v>#REF!</v>
      </c>
      <c r="O87" s="17" t="e">
        <f>SUMIF(#REF!,A87,#REF!)</f>
        <v>#REF!</v>
      </c>
      <c r="P87" s="8" t="e">
        <f t="shared" si="1"/>
        <v>#REF!</v>
      </c>
    </row>
    <row r="88" spans="1:16" ht="24.95" customHeight="1" thickTop="1" thickBot="1">
      <c r="A88" s="18">
        <v>85</v>
      </c>
      <c r="B88" s="3" t="s">
        <v>98</v>
      </c>
      <c r="C88" s="3" t="s">
        <v>131</v>
      </c>
      <c r="D88" s="13" t="e">
        <f>SUMIF(#REF!,A88,#REF!)</f>
        <v>#REF!</v>
      </c>
      <c r="E88" s="14" t="e">
        <f>SUMIF(#REF!,A88,#REF!)</f>
        <v>#REF!</v>
      </c>
      <c r="F88" s="14" t="e">
        <f>SUMIF(#REF!,A88,#REF!)</f>
        <v>#REF!</v>
      </c>
      <c r="G88" s="14" t="e">
        <f>SUMIF(#REF!,A88,#REF!)</f>
        <v>#REF!</v>
      </c>
      <c r="H88" s="14" t="e">
        <f>SUMIF(#REF!,A88,#REF!)</f>
        <v>#REF!</v>
      </c>
      <c r="I88" s="14" t="e">
        <f>SUMIF(#REF!,A88,#REF!)</f>
        <v>#REF!</v>
      </c>
      <c r="J88" s="14" t="e">
        <f>SUMIF(#REF!,A88,#REF!)</f>
        <v>#REF!</v>
      </c>
      <c r="K88" s="14" t="e">
        <f>SUMIF(#REF!,A88,#REF!)</f>
        <v>#REF!</v>
      </c>
      <c r="L88" s="14" t="e">
        <f>SUMIF(#REF!,A88,#REF!)</f>
        <v>#REF!</v>
      </c>
      <c r="M88" s="14" t="e">
        <f>SUMIF(#REF!,A88,#REF!)</f>
        <v>#REF!</v>
      </c>
      <c r="N88" s="14" t="e">
        <f>SUMIF(#REF!,A88,#REF!)</f>
        <v>#REF!</v>
      </c>
      <c r="O88" s="17" t="e">
        <f>SUMIF(#REF!,A88,#REF!)</f>
        <v>#REF!</v>
      </c>
      <c r="P88" s="8" t="e">
        <f t="shared" si="1"/>
        <v>#REF!</v>
      </c>
    </row>
    <row r="89" spans="1:16" ht="24.95" customHeight="1" thickTop="1" thickBot="1">
      <c r="A89" s="18">
        <v>86</v>
      </c>
      <c r="B89" s="3" t="s">
        <v>132</v>
      </c>
      <c r="C89" s="3" t="s">
        <v>133</v>
      </c>
      <c r="D89" s="13" t="e">
        <f>SUMIF(#REF!,A89,#REF!)</f>
        <v>#REF!</v>
      </c>
      <c r="E89" s="14" t="e">
        <f>SUMIF(#REF!,A89,#REF!)</f>
        <v>#REF!</v>
      </c>
      <c r="F89" s="14" t="e">
        <f>SUMIF(#REF!,A89,#REF!)</f>
        <v>#REF!</v>
      </c>
      <c r="G89" s="14" t="e">
        <f>SUMIF(#REF!,A89,#REF!)</f>
        <v>#REF!</v>
      </c>
      <c r="H89" s="14" t="e">
        <f>SUMIF(#REF!,A89,#REF!)</f>
        <v>#REF!</v>
      </c>
      <c r="I89" s="14" t="e">
        <f>SUMIF(#REF!,A89,#REF!)</f>
        <v>#REF!</v>
      </c>
      <c r="J89" s="14" t="e">
        <f>SUMIF(#REF!,A89,#REF!)</f>
        <v>#REF!</v>
      </c>
      <c r="K89" s="14" t="e">
        <f>SUMIF(#REF!,A89,#REF!)</f>
        <v>#REF!</v>
      </c>
      <c r="L89" s="14" t="e">
        <f>SUMIF(#REF!,A89,#REF!)</f>
        <v>#REF!</v>
      </c>
      <c r="M89" s="14" t="e">
        <f>SUMIF(#REF!,A89,#REF!)</f>
        <v>#REF!</v>
      </c>
      <c r="N89" s="14" t="e">
        <f>SUMIF(#REF!,A89,#REF!)</f>
        <v>#REF!</v>
      </c>
      <c r="O89" s="17" t="e">
        <f>SUMIF(#REF!,A89,#REF!)</f>
        <v>#REF!</v>
      </c>
      <c r="P89" s="8" t="e">
        <f t="shared" si="1"/>
        <v>#REF!</v>
      </c>
    </row>
    <row r="90" spans="1:16" ht="24.95" customHeight="1" thickTop="1" thickBot="1">
      <c r="A90" s="18">
        <v>87</v>
      </c>
      <c r="B90" s="3" t="s">
        <v>134</v>
      </c>
      <c r="C90" s="3" t="s">
        <v>133</v>
      </c>
      <c r="D90" s="13" t="e">
        <f>SUMIF(#REF!,A90,#REF!)</f>
        <v>#REF!</v>
      </c>
      <c r="E90" s="14" t="e">
        <f>SUMIF(#REF!,A90,#REF!)</f>
        <v>#REF!</v>
      </c>
      <c r="F90" s="14" t="e">
        <f>SUMIF(#REF!,A90,#REF!)</f>
        <v>#REF!</v>
      </c>
      <c r="G90" s="14" t="e">
        <f>SUMIF(#REF!,A90,#REF!)</f>
        <v>#REF!</v>
      </c>
      <c r="H90" s="14" t="e">
        <f>SUMIF(#REF!,A90,#REF!)</f>
        <v>#REF!</v>
      </c>
      <c r="I90" s="14" t="e">
        <f>SUMIF(#REF!,A90,#REF!)</f>
        <v>#REF!</v>
      </c>
      <c r="J90" s="14" t="e">
        <f>SUMIF(#REF!,A90,#REF!)</f>
        <v>#REF!</v>
      </c>
      <c r="K90" s="14" t="e">
        <f>SUMIF(#REF!,A90,#REF!)</f>
        <v>#REF!</v>
      </c>
      <c r="L90" s="14" t="e">
        <f>SUMIF(#REF!,A90,#REF!)</f>
        <v>#REF!</v>
      </c>
      <c r="M90" s="14" t="e">
        <f>SUMIF(#REF!,A90,#REF!)</f>
        <v>#REF!</v>
      </c>
      <c r="N90" s="14" t="e">
        <f>SUMIF(#REF!,A90,#REF!)</f>
        <v>#REF!</v>
      </c>
      <c r="O90" s="17" t="e">
        <f>SUMIF(#REF!,A90,#REF!)</f>
        <v>#REF!</v>
      </c>
      <c r="P90" s="8" t="e">
        <f t="shared" si="1"/>
        <v>#REF!</v>
      </c>
    </row>
    <row r="91" spans="1:16" ht="24.95" customHeight="1" thickTop="1" thickBot="1">
      <c r="A91" s="18">
        <v>88</v>
      </c>
      <c r="B91" s="3" t="s">
        <v>93</v>
      </c>
      <c r="C91" s="3" t="s">
        <v>135</v>
      </c>
      <c r="D91" s="13" t="e">
        <f>SUMIF(#REF!,A91,#REF!)</f>
        <v>#REF!</v>
      </c>
      <c r="E91" s="14" t="e">
        <f>SUMIF(#REF!,A91,#REF!)</f>
        <v>#REF!</v>
      </c>
      <c r="F91" s="14" t="e">
        <f>SUMIF(#REF!,A91,#REF!)</f>
        <v>#REF!</v>
      </c>
      <c r="G91" s="14" t="e">
        <f>SUMIF(#REF!,A91,#REF!)</f>
        <v>#REF!</v>
      </c>
      <c r="H91" s="14" t="e">
        <f>SUMIF(#REF!,A91,#REF!)</f>
        <v>#REF!</v>
      </c>
      <c r="I91" s="14" t="e">
        <f>SUMIF(#REF!,A91,#REF!)</f>
        <v>#REF!</v>
      </c>
      <c r="J91" s="14" t="e">
        <f>SUMIF(#REF!,A91,#REF!)</f>
        <v>#REF!</v>
      </c>
      <c r="K91" s="14" t="e">
        <f>SUMIF(#REF!,A91,#REF!)</f>
        <v>#REF!</v>
      </c>
      <c r="L91" s="14" t="e">
        <f>SUMIF(#REF!,A91,#REF!)</f>
        <v>#REF!</v>
      </c>
      <c r="M91" s="14" t="e">
        <f>SUMIF(#REF!,A91,#REF!)</f>
        <v>#REF!</v>
      </c>
      <c r="N91" s="14" t="e">
        <f>SUMIF(#REF!,A91,#REF!)</f>
        <v>#REF!</v>
      </c>
      <c r="O91" s="17" t="e">
        <f>SUMIF(#REF!,A91,#REF!)</f>
        <v>#REF!</v>
      </c>
      <c r="P91" s="8" t="e">
        <f t="shared" si="1"/>
        <v>#REF!</v>
      </c>
    </row>
    <row r="92" spans="1:16" ht="24.95" customHeight="1" thickTop="1" thickBot="1">
      <c r="A92" s="18">
        <v>89</v>
      </c>
      <c r="B92" s="3" t="s">
        <v>136</v>
      </c>
      <c r="C92" s="3" t="s">
        <v>137</v>
      </c>
      <c r="D92" s="13" t="e">
        <f>SUMIF(#REF!,A92,#REF!)</f>
        <v>#REF!</v>
      </c>
      <c r="E92" s="14" t="e">
        <f>SUMIF(#REF!,A92,#REF!)</f>
        <v>#REF!</v>
      </c>
      <c r="F92" s="14" t="e">
        <f>SUMIF(#REF!,A92,#REF!)</f>
        <v>#REF!</v>
      </c>
      <c r="G92" s="14" t="e">
        <f>SUMIF(#REF!,A92,#REF!)</f>
        <v>#REF!</v>
      </c>
      <c r="H92" s="14" t="e">
        <f>SUMIF(#REF!,A92,#REF!)</f>
        <v>#REF!</v>
      </c>
      <c r="I92" s="14" t="e">
        <f>SUMIF(#REF!,A92,#REF!)</f>
        <v>#REF!</v>
      </c>
      <c r="J92" s="14" t="e">
        <f>SUMIF(#REF!,A92,#REF!)</f>
        <v>#REF!</v>
      </c>
      <c r="K92" s="14" t="e">
        <f>SUMIF(#REF!,A92,#REF!)</f>
        <v>#REF!</v>
      </c>
      <c r="L92" s="14" t="e">
        <f>SUMIF(#REF!,A92,#REF!)</f>
        <v>#REF!</v>
      </c>
      <c r="M92" s="14" t="e">
        <f>SUMIF(#REF!,A92,#REF!)</f>
        <v>#REF!</v>
      </c>
      <c r="N92" s="14" t="e">
        <f>SUMIF(#REF!,A92,#REF!)</f>
        <v>#REF!</v>
      </c>
      <c r="O92" s="17" t="e">
        <f>SUMIF(#REF!,A92,#REF!)</f>
        <v>#REF!</v>
      </c>
      <c r="P92" s="8" t="e">
        <f t="shared" si="1"/>
        <v>#REF!</v>
      </c>
    </row>
    <row r="93" spans="1:16" ht="24.95" customHeight="1" thickTop="1" thickBot="1">
      <c r="A93" s="18">
        <v>90</v>
      </c>
      <c r="B93" s="3" t="s">
        <v>93</v>
      </c>
      <c r="C93" s="3" t="s">
        <v>138</v>
      </c>
      <c r="D93" s="13" t="e">
        <f>SUMIF(#REF!,A93,#REF!)</f>
        <v>#REF!</v>
      </c>
      <c r="E93" s="14" t="e">
        <f>SUMIF(#REF!,A93,#REF!)</f>
        <v>#REF!</v>
      </c>
      <c r="F93" s="14" t="e">
        <f>SUMIF(#REF!,A93,#REF!)</f>
        <v>#REF!</v>
      </c>
      <c r="G93" s="14" t="e">
        <f>SUMIF(#REF!,A93,#REF!)</f>
        <v>#REF!</v>
      </c>
      <c r="H93" s="14" t="e">
        <f>SUMIF(#REF!,A93,#REF!)</f>
        <v>#REF!</v>
      </c>
      <c r="I93" s="14" t="e">
        <f>SUMIF(#REF!,A93,#REF!)</f>
        <v>#REF!</v>
      </c>
      <c r="J93" s="14" t="e">
        <f>SUMIF(#REF!,A93,#REF!)</f>
        <v>#REF!</v>
      </c>
      <c r="K93" s="14" t="e">
        <f>SUMIF(#REF!,A93,#REF!)</f>
        <v>#REF!</v>
      </c>
      <c r="L93" s="14" t="e">
        <f>SUMIF(#REF!,A93,#REF!)</f>
        <v>#REF!</v>
      </c>
      <c r="M93" s="14" t="e">
        <f>SUMIF(#REF!,A93,#REF!)</f>
        <v>#REF!</v>
      </c>
      <c r="N93" s="14" t="e">
        <f>SUMIF(#REF!,A93,#REF!)</f>
        <v>#REF!</v>
      </c>
      <c r="O93" s="17" t="e">
        <f>SUMIF(#REF!,A93,#REF!)</f>
        <v>#REF!</v>
      </c>
      <c r="P93" s="8" t="e">
        <f t="shared" si="1"/>
        <v>#REF!</v>
      </c>
    </row>
    <row r="94" spans="1:16" ht="24.95" customHeight="1" thickTop="1" thickBot="1">
      <c r="A94" s="18">
        <v>91</v>
      </c>
      <c r="B94" s="3" t="s">
        <v>136</v>
      </c>
      <c r="C94" s="3" t="s">
        <v>139</v>
      </c>
      <c r="D94" s="13" t="e">
        <f>SUMIF(#REF!,A94,#REF!)</f>
        <v>#REF!</v>
      </c>
      <c r="E94" s="14" t="e">
        <f>SUMIF(#REF!,A94,#REF!)</f>
        <v>#REF!</v>
      </c>
      <c r="F94" s="14" t="e">
        <f>SUMIF(#REF!,A94,#REF!)</f>
        <v>#REF!</v>
      </c>
      <c r="G94" s="14" t="e">
        <f>SUMIF(#REF!,A94,#REF!)</f>
        <v>#REF!</v>
      </c>
      <c r="H94" s="14" t="e">
        <f>SUMIF(#REF!,A94,#REF!)</f>
        <v>#REF!</v>
      </c>
      <c r="I94" s="14" t="e">
        <f>SUMIF(#REF!,A94,#REF!)</f>
        <v>#REF!</v>
      </c>
      <c r="J94" s="14" t="e">
        <f>SUMIF(#REF!,A94,#REF!)</f>
        <v>#REF!</v>
      </c>
      <c r="K94" s="14" t="e">
        <f>SUMIF(#REF!,A94,#REF!)</f>
        <v>#REF!</v>
      </c>
      <c r="L94" s="14" t="e">
        <f>SUMIF(#REF!,A94,#REF!)</f>
        <v>#REF!</v>
      </c>
      <c r="M94" s="14" t="e">
        <f>SUMIF(#REF!,A94,#REF!)</f>
        <v>#REF!</v>
      </c>
      <c r="N94" s="14" t="e">
        <f>SUMIF(#REF!,A94,#REF!)</f>
        <v>#REF!</v>
      </c>
      <c r="O94" s="17" t="e">
        <f>SUMIF(#REF!,A94,#REF!)</f>
        <v>#REF!</v>
      </c>
      <c r="P94" s="8" t="e">
        <f t="shared" si="1"/>
        <v>#REF!</v>
      </c>
    </row>
    <row r="95" spans="1:16" ht="24.95" customHeight="1" thickTop="1" thickBot="1">
      <c r="A95" s="18">
        <v>92</v>
      </c>
      <c r="B95" s="3" t="s">
        <v>93</v>
      </c>
      <c r="C95" s="3" t="s">
        <v>140</v>
      </c>
      <c r="D95" s="13" t="e">
        <f>SUMIF(#REF!,A95,#REF!)</f>
        <v>#REF!</v>
      </c>
      <c r="E95" s="14" t="e">
        <f>SUMIF(#REF!,A95,#REF!)</f>
        <v>#REF!</v>
      </c>
      <c r="F95" s="14" t="e">
        <f>SUMIF(#REF!,A95,#REF!)</f>
        <v>#REF!</v>
      </c>
      <c r="G95" s="14" t="e">
        <f>SUMIF(#REF!,A95,#REF!)</f>
        <v>#REF!</v>
      </c>
      <c r="H95" s="14" t="e">
        <f>SUMIF(#REF!,A95,#REF!)</f>
        <v>#REF!</v>
      </c>
      <c r="I95" s="14" t="e">
        <f>SUMIF(#REF!,A95,#REF!)</f>
        <v>#REF!</v>
      </c>
      <c r="J95" s="14" t="e">
        <f>SUMIF(#REF!,A95,#REF!)</f>
        <v>#REF!</v>
      </c>
      <c r="K95" s="14" t="e">
        <f>SUMIF(#REF!,A95,#REF!)</f>
        <v>#REF!</v>
      </c>
      <c r="L95" s="14" t="e">
        <f>SUMIF(#REF!,A95,#REF!)</f>
        <v>#REF!</v>
      </c>
      <c r="M95" s="14" t="e">
        <f>SUMIF(#REF!,A95,#REF!)</f>
        <v>#REF!</v>
      </c>
      <c r="N95" s="14" t="e">
        <f>SUMIF(#REF!,A95,#REF!)</f>
        <v>#REF!</v>
      </c>
      <c r="O95" s="17" t="e">
        <f>SUMIF(#REF!,A95,#REF!)</f>
        <v>#REF!</v>
      </c>
      <c r="P95" s="8" t="e">
        <f t="shared" si="1"/>
        <v>#REF!</v>
      </c>
    </row>
    <row r="96" spans="1:16" ht="24.95" customHeight="1" thickTop="1" thickBot="1">
      <c r="A96" s="18">
        <v>93</v>
      </c>
      <c r="B96" s="3" t="s">
        <v>136</v>
      </c>
      <c r="C96" s="3" t="s">
        <v>141</v>
      </c>
      <c r="D96" s="13" t="e">
        <f>SUMIF(#REF!,A96,#REF!)</f>
        <v>#REF!</v>
      </c>
      <c r="E96" s="14" t="e">
        <f>SUMIF(#REF!,A96,#REF!)</f>
        <v>#REF!</v>
      </c>
      <c r="F96" s="14" t="e">
        <f>SUMIF(#REF!,A96,#REF!)</f>
        <v>#REF!</v>
      </c>
      <c r="G96" s="14" t="e">
        <f>SUMIF(#REF!,A96,#REF!)</f>
        <v>#REF!</v>
      </c>
      <c r="H96" s="14" t="e">
        <f>SUMIF(#REF!,A96,#REF!)</f>
        <v>#REF!</v>
      </c>
      <c r="I96" s="14" t="e">
        <f>SUMIF(#REF!,A96,#REF!)</f>
        <v>#REF!</v>
      </c>
      <c r="J96" s="14" t="e">
        <f>SUMIF(#REF!,A96,#REF!)</f>
        <v>#REF!</v>
      </c>
      <c r="K96" s="14" t="e">
        <f>SUMIF(#REF!,A96,#REF!)</f>
        <v>#REF!</v>
      </c>
      <c r="L96" s="14" t="e">
        <f>SUMIF(#REF!,A96,#REF!)</f>
        <v>#REF!</v>
      </c>
      <c r="M96" s="14" t="e">
        <f>SUMIF(#REF!,A96,#REF!)</f>
        <v>#REF!</v>
      </c>
      <c r="N96" s="14" t="e">
        <f>SUMIF(#REF!,A96,#REF!)</f>
        <v>#REF!</v>
      </c>
      <c r="O96" s="17" t="e">
        <f>SUMIF(#REF!,A96,#REF!)</f>
        <v>#REF!</v>
      </c>
      <c r="P96" s="8" t="e">
        <f t="shared" si="1"/>
        <v>#REF!</v>
      </c>
    </row>
    <row r="97" spans="1:16" ht="24.95" customHeight="1" thickTop="1" thickBot="1">
      <c r="A97" s="18">
        <v>94</v>
      </c>
      <c r="B97" s="3" t="s">
        <v>93</v>
      </c>
      <c r="C97" s="3" t="s">
        <v>142</v>
      </c>
      <c r="D97" s="13" t="e">
        <f>SUMIF(#REF!,A97,#REF!)</f>
        <v>#REF!</v>
      </c>
      <c r="E97" s="14" t="e">
        <f>SUMIF(#REF!,A97,#REF!)</f>
        <v>#REF!</v>
      </c>
      <c r="F97" s="14" t="e">
        <f>SUMIF(#REF!,A97,#REF!)</f>
        <v>#REF!</v>
      </c>
      <c r="G97" s="14" t="e">
        <f>SUMIF(#REF!,A97,#REF!)</f>
        <v>#REF!</v>
      </c>
      <c r="H97" s="14" t="e">
        <f>SUMIF(#REF!,A97,#REF!)</f>
        <v>#REF!</v>
      </c>
      <c r="I97" s="14" t="e">
        <f>SUMIF(#REF!,A97,#REF!)</f>
        <v>#REF!</v>
      </c>
      <c r="J97" s="14" t="e">
        <f>SUMIF(#REF!,A97,#REF!)</f>
        <v>#REF!</v>
      </c>
      <c r="K97" s="14" t="e">
        <f>SUMIF(#REF!,A97,#REF!)</f>
        <v>#REF!</v>
      </c>
      <c r="L97" s="14" t="e">
        <f>SUMIF(#REF!,A97,#REF!)</f>
        <v>#REF!</v>
      </c>
      <c r="M97" s="14" t="e">
        <f>SUMIF(#REF!,A97,#REF!)</f>
        <v>#REF!</v>
      </c>
      <c r="N97" s="14" t="e">
        <f>SUMIF(#REF!,A97,#REF!)</f>
        <v>#REF!</v>
      </c>
      <c r="O97" s="17" t="e">
        <f>SUMIF(#REF!,A97,#REF!)</f>
        <v>#REF!</v>
      </c>
      <c r="P97" s="8" t="e">
        <f t="shared" si="1"/>
        <v>#REF!</v>
      </c>
    </row>
    <row r="98" spans="1:16" ht="24.95" customHeight="1" thickTop="1" thickBot="1">
      <c r="A98" s="18">
        <v>95</v>
      </c>
      <c r="B98" s="3" t="s">
        <v>136</v>
      </c>
      <c r="C98" s="3" t="s">
        <v>143</v>
      </c>
      <c r="D98" s="13" t="e">
        <f>SUMIF(#REF!,A98,#REF!)</f>
        <v>#REF!</v>
      </c>
      <c r="E98" s="14" t="e">
        <f>SUMIF(#REF!,A98,#REF!)</f>
        <v>#REF!</v>
      </c>
      <c r="F98" s="14" t="e">
        <f>SUMIF(#REF!,A98,#REF!)</f>
        <v>#REF!</v>
      </c>
      <c r="G98" s="14" t="e">
        <f>SUMIF(#REF!,A98,#REF!)</f>
        <v>#REF!</v>
      </c>
      <c r="H98" s="14" t="e">
        <f>SUMIF(#REF!,A98,#REF!)</f>
        <v>#REF!</v>
      </c>
      <c r="I98" s="14" t="e">
        <f>SUMIF(#REF!,A98,#REF!)</f>
        <v>#REF!</v>
      </c>
      <c r="J98" s="14" t="e">
        <f>SUMIF(#REF!,A98,#REF!)</f>
        <v>#REF!</v>
      </c>
      <c r="K98" s="14" t="e">
        <f>SUMIF(#REF!,A98,#REF!)</f>
        <v>#REF!</v>
      </c>
      <c r="L98" s="14" t="e">
        <f>SUMIF(#REF!,A98,#REF!)</f>
        <v>#REF!</v>
      </c>
      <c r="M98" s="14" t="e">
        <f>SUMIF(#REF!,A98,#REF!)</f>
        <v>#REF!</v>
      </c>
      <c r="N98" s="14" t="e">
        <f>SUMIF(#REF!,A98,#REF!)</f>
        <v>#REF!</v>
      </c>
      <c r="O98" s="17" t="e">
        <f>SUMIF(#REF!,A98,#REF!)</f>
        <v>#REF!</v>
      </c>
      <c r="P98" s="8" t="e">
        <f t="shared" si="1"/>
        <v>#REF!</v>
      </c>
    </row>
    <row r="99" spans="1:16" ht="24.95" customHeight="1" thickTop="1" thickBot="1">
      <c r="A99" s="18">
        <v>96</v>
      </c>
      <c r="B99" s="3" t="s">
        <v>93</v>
      </c>
      <c r="C99" s="3" t="s">
        <v>144</v>
      </c>
      <c r="D99" s="13" t="e">
        <f>SUMIF(#REF!,A99,#REF!)</f>
        <v>#REF!</v>
      </c>
      <c r="E99" s="14" t="e">
        <f>SUMIF(#REF!,A99,#REF!)</f>
        <v>#REF!</v>
      </c>
      <c r="F99" s="14" t="e">
        <f>SUMIF(#REF!,A99,#REF!)</f>
        <v>#REF!</v>
      </c>
      <c r="G99" s="14" t="e">
        <f>SUMIF(#REF!,A99,#REF!)</f>
        <v>#REF!</v>
      </c>
      <c r="H99" s="14" t="e">
        <f>SUMIF(#REF!,A99,#REF!)</f>
        <v>#REF!</v>
      </c>
      <c r="I99" s="14" t="e">
        <f>SUMIF(#REF!,A99,#REF!)</f>
        <v>#REF!</v>
      </c>
      <c r="J99" s="14" t="e">
        <f>SUMIF(#REF!,A99,#REF!)</f>
        <v>#REF!</v>
      </c>
      <c r="K99" s="14" t="e">
        <f>SUMIF(#REF!,A99,#REF!)</f>
        <v>#REF!</v>
      </c>
      <c r="L99" s="14" t="e">
        <f>SUMIF(#REF!,A99,#REF!)</f>
        <v>#REF!</v>
      </c>
      <c r="M99" s="14" t="e">
        <f>SUMIF(#REF!,A99,#REF!)</f>
        <v>#REF!</v>
      </c>
      <c r="N99" s="14" t="e">
        <f>SUMIF(#REF!,A99,#REF!)</f>
        <v>#REF!</v>
      </c>
      <c r="O99" s="17" t="e">
        <f>SUMIF(#REF!,A99,#REF!)</f>
        <v>#REF!</v>
      </c>
      <c r="P99" s="8" t="e">
        <f t="shared" si="1"/>
        <v>#REF!</v>
      </c>
    </row>
    <row r="100" spans="1:16" ht="24.95" customHeight="1" thickTop="1" thickBot="1">
      <c r="A100" s="18">
        <v>97</v>
      </c>
      <c r="B100" s="3" t="s">
        <v>136</v>
      </c>
      <c r="C100" s="3" t="s">
        <v>145</v>
      </c>
      <c r="D100" s="13" t="e">
        <f>SUMIF(#REF!,A100,#REF!)</f>
        <v>#REF!</v>
      </c>
      <c r="E100" s="14" t="e">
        <f>SUMIF(#REF!,A100,#REF!)</f>
        <v>#REF!</v>
      </c>
      <c r="F100" s="14" t="e">
        <f>SUMIF(#REF!,A100,#REF!)</f>
        <v>#REF!</v>
      </c>
      <c r="G100" s="14" t="e">
        <f>SUMIF(#REF!,A100,#REF!)</f>
        <v>#REF!</v>
      </c>
      <c r="H100" s="14" t="e">
        <f>SUMIF(#REF!,A100,#REF!)</f>
        <v>#REF!</v>
      </c>
      <c r="I100" s="14" t="e">
        <f>SUMIF(#REF!,A100,#REF!)</f>
        <v>#REF!</v>
      </c>
      <c r="J100" s="14" t="e">
        <f>SUMIF(#REF!,A100,#REF!)</f>
        <v>#REF!</v>
      </c>
      <c r="K100" s="14" t="e">
        <f>SUMIF(#REF!,A100,#REF!)</f>
        <v>#REF!</v>
      </c>
      <c r="L100" s="14" t="e">
        <f>SUMIF(#REF!,A100,#REF!)</f>
        <v>#REF!</v>
      </c>
      <c r="M100" s="14" t="e">
        <f>SUMIF(#REF!,A100,#REF!)</f>
        <v>#REF!</v>
      </c>
      <c r="N100" s="14" t="e">
        <f>SUMIF(#REF!,A100,#REF!)</f>
        <v>#REF!</v>
      </c>
      <c r="O100" s="17" t="e">
        <f>SUMIF(#REF!,A100,#REF!)</f>
        <v>#REF!</v>
      </c>
      <c r="P100" s="8" t="e">
        <f t="shared" si="1"/>
        <v>#REF!</v>
      </c>
    </row>
    <row r="101" spans="1:16" ht="24.95" customHeight="1" thickTop="1" thickBot="1">
      <c r="A101" s="18">
        <v>98</v>
      </c>
      <c r="B101" s="3"/>
      <c r="C101" s="3"/>
      <c r="D101" s="13" t="e">
        <f>SUMIF(#REF!,A101,#REF!)</f>
        <v>#REF!</v>
      </c>
      <c r="E101" s="14" t="e">
        <f>SUMIF(#REF!,A101,#REF!)</f>
        <v>#REF!</v>
      </c>
      <c r="F101" s="14" t="e">
        <f>SUMIF(#REF!,A101,#REF!)</f>
        <v>#REF!</v>
      </c>
      <c r="G101" s="14" t="e">
        <f>SUMIF(#REF!,A101,#REF!)</f>
        <v>#REF!</v>
      </c>
      <c r="H101" s="14" t="e">
        <f>SUMIF(#REF!,A101,#REF!)</f>
        <v>#REF!</v>
      </c>
      <c r="I101" s="14" t="e">
        <f>SUMIF(#REF!,A101,#REF!)</f>
        <v>#REF!</v>
      </c>
      <c r="J101" s="14" t="e">
        <f>SUMIF(#REF!,A101,#REF!)</f>
        <v>#REF!</v>
      </c>
      <c r="K101" s="14" t="e">
        <f>SUMIF(#REF!,A101,#REF!)</f>
        <v>#REF!</v>
      </c>
      <c r="L101" s="14" t="e">
        <f>SUMIF(#REF!,A101,#REF!)</f>
        <v>#REF!</v>
      </c>
      <c r="M101" s="14" t="e">
        <f>SUMIF(#REF!,A101,#REF!)</f>
        <v>#REF!</v>
      </c>
      <c r="N101" s="14" t="e">
        <f>SUMIF(#REF!,A101,#REF!)</f>
        <v>#REF!</v>
      </c>
      <c r="O101" s="17" t="e">
        <f>SUMIF(#REF!,A101,#REF!)</f>
        <v>#REF!</v>
      </c>
      <c r="P101" s="8" t="e">
        <f t="shared" si="1"/>
        <v>#REF!</v>
      </c>
    </row>
    <row r="102" spans="1:16" ht="24.95" customHeight="1" thickTop="1" thickBot="1">
      <c r="A102" s="18">
        <v>99</v>
      </c>
      <c r="B102" s="3"/>
      <c r="C102" s="3"/>
      <c r="D102" s="13" t="e">
        <f>SUMIF(#REF!,A102,#REF!)</f>
        <v>#REF!</v>
      </c>
      <c r="E102" s="14" t="e">
        <f>SUMIF(#REF!,A102,#REF!)</f>
        <v>#REF!</v>
      </c>
      <c r="F102" s="14" t="e">
        <f>SUMIF(#REF!,A102,#REF!)</f>
        <v>#REF!</v>
      </c>
      <c r="G102" s="14" t="e">
        <f>SUMIF(#REF!,A102,#REF!)</f>
        <v>#REF!</v>
      </c>
      <c r="H102" s="14" t="e">
        <f>SUMIF(#REF!,A102,#REF!)</f>
        <v>#REF!</v>
      </c>
      <c r="I102" s="14" t="e">
        <f>SUMIF(#REF!,A102,#REF!)</f>
        <v>#REF!</v>
      </c>
      <c r="J102" s="14" t="e">
        <f>SUMIF(#REF!,A102,#REF!)</f>
        <v>#REF!</v>
      </c>
      <c r="K102" s="14" t="e">
        <f>SUMIF(#REF!,A102,#REF!)</f>
        <v>#REF!</v>
      </c>
      <c r="L102" s="14" t="e">
        <f>SUMIF(#REF!,A102,#REF!)</f>
        <v>#REF!</v>
      </c>
      <c r="M102" s="14" t="e">
        <f>SUMIF(#REF!,A102,#REF!)</f>
        <v>#REF!</v>
      </c>
      <c r="N102" s="14" t="e">
        <f>SUMIF(#REF!,A102,#REF!)</f>
        <v>#REF!</v>
      </c>
      <c r="O102" s="17" t="e">
        <f>SUMIF(#REF!,A102,#REF!)</f>
        <v>#REF!</v>
      </c>
      <c r="P102" s="8" t="e">
        <f t="shared" si="1"/>
        <v>#REF!</v>
      </c>
    </row>
    <row r="103" spans="1:16" ht="24.95" customHeight="1" thickTop="1" thickBot="1">
      <c r="A103" s="18">
        <v>100</v>
      </c>
      <c r="B103" s="3"/>
      <c r="C103" s="3"/>
      <c r="D103" s="13" t="e">
        <f>SUMIF(#REF!,A103,#REF!)</f>
        <v>#REF!</v>
      </c>
      <c r="E103" s="14" t="e">
        <f>SUMIF(#REF!,A103,#REF!)</f>
        <v>#REF!</v>
      </c>
      <c r="F103" s="14" t="e">
        <f>SUMIF(#REF!,A103,#REF!)</f>
        <v>#REF!</v>
      </c>
      <c r="G103" s="14" t="e">
        <f>SUMIF(#REF!,A103,#REF!)</f>
        <v>#REF!</v>
      </c>
      <c r="H103" s="14" t="e">
        <f>SUMIF(#REF!,A103,#REF!)</f>
        <v>#REF!</v>
      </c>
      <c r="I103" s="14" t="e">
        <f>SUMIF(#REF!,A103,#REF!)</f>
        <v>#REF!</v>
      </c>
      <c r="J103" s="14" t="e">
        <f>SUMIF(#REF!,A103,#REF!)</f>
        <v>#REF!</v>
      </c>
      <c r="K103" s="14" t="e">
        <f>SUMIF(#REF!,A103,#REF!)</f>
        <v>#REF!</v>
      </c>
      <c r="L103" s="14" t="e">
        <f>SUMIF(#REF!,A103,#REF!)</f>
        <v>#REF!</v>
      </c>
      <c r="M103" s="14" t="e">
        <f>SUMIF(#REF!,A103,#REF!)</f>
        <v>#REF!</v>
      </c>
      <c r="N103" s="14" t="e">
        <f>SUMIF(#REF!,A103,#REF!)</f>
        <v>#REF!</v>
      </c>
      <c r="O103" s="17" t="e">
        <f>SUMIF(#REF!,A103,#REF!)</f>
        <v>#REF!</v>
      </c>
      <c r="P103" s="8" t="e">
        <f t="shared" si="1"/>
        <v>#REF!</v>
      </c>
    </row>
    <row r="104" spans="1:16" ht="24.95" customHeight="1" thickTop="1" thickBot="1">
      <c r="A104" s="18">
        <v>101</v>
      </c>
      <c r="B104" s="3"/>
      <c r="C104" s="3"/>
      <c r="D104" s="13" t="e">
        <f>SUMIF(#REF!,A104,#REF!)</f>
        <v>#REF!</v>
      </c>
      <c r="E104" s="14" t="e">
        <f>SUMIF(#REF!,A104,#REF!)</f>
        <v>#REF!</v>
      </c>
      <c r="F104" s="14" t="e">
        <f>SUMIF(#REF!,A104,#REF!)</f>
        <v>#REF!</v>
      </c>
      <c r="G104" s="14" t="e">
        <f>SUMIF(#REF!,A104,#REF!)</f>
        <v>#REF!</v>
      </c>
      <c r="H104" s="14" t="e">
        <f>SUMIF(#REF!,A104,#REF!)</f>
        <v>#REF!</v>
      </c>
      <c r="I104" s="14" t="e">
        <f>SUMIF(#REF!,A104,#REF!)</f>
        <v>#REF!</v>
      </c>
      <c r="J104" s="14" t="e">
        <f>SUMIF(#REF!,A104,#REF!)</f>
        <v>#REF!</v>
      </c>
      <c r="K104" s="14" t="e">
        <f>SUMIF(#REF!,A104,#REF!)</f>
        <v>#REF!</v>
      </c>
      <c r="L104" s="14" t="e">
        <f>SUMIF(#REF!,A104,#REF!)</f>
        <v>#REF!</v>
      </c>
      <c r="M104" s="14" t="e">
        <f>SUMIF(#REF!,A104,#REF!)</f>
        <v>#REF!</v>
      </c>
      <c r="N104" s="14" t="e">
        <f>SUMIF(#REF!,A104,#REF!)</f>
        <v>#REF!</v>
      </c>
      <c r="O104" s="17" t="e">
        <f>SUMIF(#REF!,A104,#REF!)</f>
        <v>#REF!</v>
      </c>
      <c r="P104" s="8" t="e">
        <f t="shared" si="1"/>
        <v>#REF!</v>
      </c>
    </row>
    <row r="105" spans="1:16" ht="24.95" customHeight="1" thickTop="1" thickBot="1">
      <c r="A105" s="18">
        <v>102</v>
      </c>
      <c r="B105" s="3"/>
      <c r="C105" s="3"/>
      <c r="D105" s="13" t="e">
        <f>SUMIF(#REF!,A105,#REF!)</f>
        <v>#REF!</v>
      </c>
      <c r="E105" s="14" t="e">
        <f>SUMIF(#REF!,A105,#REF!)</f>
        <v>#REF!</v>
      </c>
      <c r="F105" s="14" t="e">
        <f>SUMIF(#REF!,A105,#REF!)</f>
        <v>#REF!</v>
      </c>
      <c r="G105" s="14" t="e">
        <f>SUMIF(#REF!,A105,#REF!)</f>
        <v>#REF!</v>
      </c>
      <c r="H105" s="14" t="e">
        <f>SUMIF(#REF!,A105,#REF!)</f>
        <v>#REF!</v>
      </c>
      <c r="I105" s="14" t="e">
        <f>SUMIF(#REF!,A105,#REF!)</f>
        <v>#REF!</v>
      </c>
      <c r="J105" s="14" t="e">
        <f>SUMIF(#REF!,A105,#REF!)</f>
        <v>#REF!</v>
      </c>
      <c r="K105" s="14" t="e">
        <f>SUMIF(#REF!,A105,#REF!)</f>
        <v>#REF!</v>
      </c>
      <c r="L105" s="14" t="e">
        <f>SUMIF(#REF!,A105,#REF!)</f>
        <v>#REF!</v>
      </c>
      <c r="M105" s="14" t="e">
        <f>SUMIF(#REF!,A105,#REF!)</f>
        <v>#REF!</v>
      </c>
      <c r="N105" s="14" t="e">
        <f>SUMIF(#REF!,A105,#REF!)</f>
        <v>#REF!</v>
      </c>
      <c r="O105" s="17" t="e">
        <f>SUMIF(#REF!,A105,#REF!)</f>
        <v>#REF!</v>
      </c>
      <c r="P105" s="8" t="e">
        <f t="shared" si="1"/>
        <v>#REF!</v>
      </c>
    </row>
    <row r="106" spans="1:16" ht="24.95" customHeight="1" thickTop="1" thickBot="1">
      <c r="A106" s="18">
        <v>103</v>
      </c>
      <c r="B106" s="3"/>
      <c r="C106" s="3"/>
      <c r="D106" s="13" t="e">
        <f>SUMIF(#REF!,A106,#REF!)</f>
        <v>#REF!</v>
      </c>
      <c r="E106" s="14" t="e">
        <f>SUMIF(#REF!,A106,#REF!)</f>
        <v>#REF!</v>
      </c>
      <c r="F106" s="14" t="e">
        <f>SUMIF(#REF!,A106,#REF!)</f>
        <v>#REF!</v>
      </c>
      <c r="G106" s="14" t="e">
        <f>SUMIF(#REF!,A106,#REF!)</f>
        <v>#REF!</v>
      </c>
      <c r="H106" s="14" t="e">
        <f>SUMIF(#REF!,A106,#REF!)</f>
        <v>#REF!</v>
      </c>
      <c r="I106" s="14" t="e">
        <f>SUMIF(#REF!,A106,#REF!)</f>
        <v>#REF!</v>
      </c>
      <c r="J106" s="14" t="e">
        <f>SUMIF(#REF!,A106,#REF!)</f>
        <v>#REF!</v>
      </c>
      <c r="K106" s="14" t="e">
        <f>SUMIF(#REF!,A106,#REF!)</f>
        <v>#REF!</v>
      </c>
      <c r="L106" s="14" t="e">
        <f>SUMIF(#REF!,A106,#REF!)</f>
        <v>#REF!</v>
      </c>
      <c r="M106" s="14" t="e">
        <f>SUMIF(#REF!,A106,#REF!)</f>
        <v>#REF!</v>
      </c>
      <c r="N106" s="14" t="e">
        <f>SUMIF(#REF!,A106,#REF!)</f>
        <v>#REF!</v>
      </c>
      <c r="O106" s="17" t="e">
        <f>SUMIF(#REF!,A106,#REF!)</f>
        <v>#REF!</v>
      </c>
      <c r="P106" s="8" t="e">
        <f t="shared" si="1"/>
        <v>#REF!</v>
      </c>
    </row>
    <row r="107" spans="1:16" ht="24.95" customHeight="1" thickTop="1" thickBot="1">
      <c r="A107" s="18">
        <v>104</v>
      </c>
      <c r="B107" s="3"/>
      <c r="C107" s="3"/>
      <c r="D107" s="13" t="e">
        <f>SUMIF(#REF!,A107,#REF!)</f>
        <v>#REF!</v>
      </c>
      <c r="E107" s="14" t="e">
        <f>SUMIF(#REF!,A107,#REF!)</f>
        <v>#REF!</v>
      </c>
      <c r="F107" s="14" t="e">
        <f>SUMIF(#REF!,A107,#REF!)</f>
        <v>#REF!</v>
      </c>
      <c r="G107" s="14" t="e">
        <f>SUMIF(#REF!,A107,#REF!)</f>
        <v>#REF!</v>
      </c>
      <c r="H107" s="14" t="e">
        <f>SUMIF(#REF!,A107,#REF!)</f>
        <v>#REF!</v>
      </c>
      <c r="I107" s="14" t="e">
        <f>SUMIF(#REF!,A107,#REF!)</f>
        <v>#REF!</v>
      </c>
      <c r="J107" s="14" t="e">
        <f>SUMIF(#REF!,A107,#REF!)</f>
        <v>#REF!</v>
      </c>
      <c r="K107" s="14" t="e">
        <f>SUMIF(#REF!,A107,#REF!)</f>
        <v>#REF!</v>
      </c>
      <c r="L107" s="14" t="e">
        <f>SUMIF(#REF!,A107,#REF!)</f>
        <v>#REF!</v>
      </c>
      <c r="M107" s="14" t="e">
        <f>SUMIF(#REF!,A107,#REF!)</f>
        <v>#REF!</v>
      </c>
      <c r="N107" s="14" t="e">
        <f>SUMIF(#REF!,A107,#REF!)</f>
        <v>#REF!</v>
      </c>
      <c r="O107" s="17" t="e">
        <f>SUMIF(#REF!,A107,#REF!)</f>
        <v>#REF!</v>
      </c>
      <c r="P107" s="8" t="e">
        <f t="shared" si="1"/>
        <v>#REF!</v>
      </c>
    </row>
    <row r="108" spans="1:16" ht="24.95" customHeight="1" thickTop="1" thickBot="1">
      <c r="A108" s="18">
        <v>105</v>
      </c>
      <c r="B108" s="3"/>
      <c r="C108" s="3"/>
      <c r="D108" s="13" t="e">
        <f>SUMIF(#REF!,A108,#REF!)</f>
        <v>#REF!</v>
      </c>
      <c r="E108" s="14" t="e">
        <f>SUMIF(#REF!,A108,#REF!)</f>
        <v>#REF!</v>
      </c>
      <c r="F108" s="14" t="e">
        <f>SUMIF(#REF!,A108,#REF!)</f>
        <v>#REF!</v>
      </c>
      <c r="G108" s="14" t="e">
        <f>SUMIF(#REF!,A108,#REF!)</f>
        <v>#REF!</v>
      </c>
      <c r="H108" s="14" t="e">
        <f>SUMIF(#REF!,A108,#REF!)</f>
        <v>#REF!</v>
      </c>
      <c r="I108" s="14" t="e">
        <f>SUMIF(#REF!,A108,#REF!)</f>
        <v>#REF!</v>
      </c>
      <c r="J108" s="14" t="e">
        <f>SUMIF(#REF!,A108,#REF!)</f>
        <v>#REF!</v>
      </c>
      <c r="K108" s="14" t="e">
        <f>SUMIF(#REF!,A108,#REF!)</f>
        <v>#REF!</v>
      </c>
      <c r="L108" s="14" t="e">
        <f>SUMIF(#REF!,A108,#REF!)</f>
        <v>#REF!</v>
      </c>
      <c r="M108" s="14" t="e">
        <f>SUMIF(#REF!,A108,#REF!)</f>
        <v>#REF!</v>
      </c>
      <c r="N108" s="14" t="e">
        <f>SUMIF(#REF!,A108,#REF!)</f>
        <v>#REF!</v>
      </c>
      <c r="O108" s="17" t="e">
        <f>SUMIF(#REF!,A108,#REF!)</f>
        <v>#REF!</v>
      </c>
      <c r="P108" s="8" t="e">
        <f t="shared" si="1"/>
        <v>#REF!</v>
      </c>
    </row>
    <row r="109" spans="1:16" ht="24.95" customHeight="1" thickTop="1" thickBot="1">
      <c r="A109" s="18">
        <v>106</v>
      </c>
      <c r="B109" s="3"/>
      <c r="C109" s="3"/>
      <c r="D109" s="13" t="e">
        <f>SUMIF(#REF!,A109,#REF!)</f>
        <v>#REF!</v>
      </c>
      <c r="E109" s="14" t="e">
        <f>SUMIF(#REF!,A109,#REF!)</f>
        <v>#REF!</v>
      </c>
      <c r="F109" s="14" t="e">
        <f>SUMIF(#REF!,A109,#REF!)</f>
        <v>#REF!</v>
      </c>
      <c r="G109" s="14" t="e">
        <f>SUMIF(#REF!,A109,#REF!)</f>
        <v>#REF!</v>
      </c>
      <c r="H109" s="14" t="e">
        <f>SUMIF(#REF!,A109,#REF!)</f>
        <v>#REF!</v>
      </c>
      <c r="I109" s="14" t="e">
        <f>SUMIF(#REF!,A109,#REF!)</f>
        <v>#REF!</v>
      </c>
      <c r="J109" s="14" t="e">
        <f>SUMIF(#REF!,A109,#REF!)</f>
        <v>#REF!</v>
      </c>
      <c r="K109" s="14" t="e">
        <f>SUMIF(#REF!,A109,#REF!)</f>
        <v>#REF!</v>
      </c>
      <c r="L109" s="14" t="e">
        <f>SUMIF(#REF!,A109,#REF!)</f>
        <v>#REF!</v>
      </c>
      <c r="M109" s="14" t="e">
        <f>SUMIF(#REF!,A109,#REF!)</f>
        <v>#REF!</v>
      </c>
      <c r="N109" s="14" t="e">
        <f>SUMIF(#REF!,A109,#REF!)</f>
        <v>#REF!</v>
      </c>
      <c r="O109" s="17" t="e">
        <f>SUMIF(#REF!,A109,#REF!)</f>
        <v>#REF!</v>
      </c>
      <c r="P109" s="8" t="e">
        <f t="shared" si="1"/>
        <v>#REF!</v>
      </c>
    </row>
    <row r="110" spans="1:16" ht="24.95" customHeight="1" thickTop="1" thickBot="1">
      <c r="A110" s="18">
        <v>107</v>
      </c>
      <c r="B110" s="3"/>
      <c r="C110" s="3"/>
      <c r="D110" s="13" t="e">
        <f>SUMIF(#REF!,A110,#REF!)</f>
        <v>#REF!</v>
      </c>
      <c r="E110" s="14" t="e">
        <f>SUMIF(#REF!,A110,#REF!)</f>
        <v>#REF!</v>
      </c>
      <c r="F110" s="14" t="e">
        <f>SUMIF(#REF!,A110,#REF!)</f>
        <v>#REF!</v>
      </c>
      <c r="G110" s="14" t="e">
        <f>SUMIF(#REF!,A110,#REF!)</f>
        <v>#REF!</v>
      </c>
      <c r="H110" s="14" t="e">
        <f>SUMIF(#REF!,A110,#REF!)</f>
        <v>#REF!</v>
      </c>
      <c r="I110" s="14" t="e">
        <f>SUMIF(#REF!,A110,#REF!)</f>
        <v>#REF!</v>
      </c>
      <c r="J110" s="14" t="e">
        <f>SUMIF(#REF!,A110,#REF!)</f>
        <v>#REF!</v>
      </c>
      <c r="K110" s="14" t="e">
        <f>SUMIF(#REF!,A110,#REF!)</f>
        <v>#REF!</v>
      </c>
      <c r="L110" s="14" t="e">
        <f>SUMIF(#REF!,A110,#REF!)</f>
        <v>#REF!</v>
      </c>
      <c r="M110" s="14" t="e">
        <f>SUMIF(#REF!,A110,#REF!)</f>
        <v>#REF!</v>
      </c>
      <c r="N110" s="14" t="e">
        <f>SUMIF(#REF!,A110,#REF!)</f>
        <v>#REF!</v>
      </c>
      <c r="O110" s="17" t="e">
        <f>SUMIF(#REF!,A110,#REF!)</f>
        <v>#REF!</v>
      </c>
      <c r="P110" s="8" t="e">
        <f t="shared" si="1"/>
        <v>#REF!</v>
      </c>
    </row>
    <row r="111" spans="1:16" ht="24.95" customHeight="1" thickTop="1" thickBot="1">
      <c r="A111" s="18">
        <v>108</v>
      </c>
      <c r="B111" s="3"/>
      <c r="C111" s="3"/>
      <c r="D111" s="13" t="e">
        <f>SUMIF(#REF!,A111,#REF!)</f>
        <v>#REF!</v>
      </c>
      <c r="E111" s="14" t="e">
        <f>SUMIF(#REF!,A111,#REF!)</f>
        <v>#REF!</v>
      </c>
      <c r="F111" s="14" t="e">
        <f>SUMIF(#REF!,A111,#REF!)</f>
        <v>#REF!</v>
      </c>
      <c r="G111" s="14" t="e">
        <f>SUMIF(#REF!,A111,#REF!)</f>
        <v>#REF!</v>
      </c>
      <c r="H111" s="14" t="e">
        <f>SUMIF(#REF!,A111,#REF!)</f>
        <v>#REF!</v>
      </c>
      <c r="I111" s="14" t="e">
        <f>SUMIF(#REF!,A111,#REF!)</f>
        <v>#REF!</v>
      </c>
      <c r="J111" s="14" t="e">
        <f>SUMIF(#REF!,A111,#REF!)</f>
        <v>#REF!</v>
      </c>
      <c r="K111" s="14" t="e">
        <f>SUMIF(#REF!,A111,#REF!)</f>
        <v>#REF!</v>
      </c>
      <c r="L111" s="14" t="e">
        <f>SUMIF(#REF!,A111,#REF!)</f>
        <v>#REF!</v>
      </c>
      <c r="M111" s="14" t="e">
        <f>SUMIF(#REF!,A111,#REF!)</f>
        <v>#REF!</v>
      </c>
      <c r="N111" s="14" t="e">
        <f>SUMIF(#REF!,A111,#REF!)</f>
        <v>#REF!</v>
      </c>
      <c r="O111" s="17" t="e">
        <f>SUMIF(#REF!,A111,#REF!)</f>
        <v>#REF!</v>
      </c>
      <c r="P111" s="8" t="e">
        <f t="shared" si="1"/>
        <v>#REF!</v>
      </c>
    </row>
    <row r="112" spans="1:16" ht="24.95" customHeight="1" thickTop="1" thickBot="1">
      <c r="A112" s="18">
        <v>109</v>
      </c>
      <c r="B112" s="3"/>
      <c r="C112" s="3"/>
      <c r="D112" s="13" t="e">
        <f>SUMIF(#REF!,A112,#REF!)</f>
        <v>#REF!</v>
      </c>
      <c r="E112" s="14" t="e">
        <f>SUMIF(#REF!,A112,#REF!)</f>
        <v>#REF!</v>
      </c>
      <c r="F112" s="14" t="e">
        <f>SUMIF(#REF!,A112,#REF!)</f>
        <v>#REF!</v>
      </c>
      <c r="G112" s="14" t="e">
        <f>SUMIF(#REF!,A112,#REF!)</f>
        <v>#REF!</v>
      </c>
      <c r="H112" s="14" t="e">
        <f>SUMIF(#REF!,A112,#REF!)</f>
        <v>#REF!</v>
      </c>
      <c r="I112" s="14" t="e">
        <f>SUMIF(#REF!,A112,#REF!)</f>
        <v>#REF!</v>
      </c>
      <c r="J112" s="14" t="e">
        <f>SUMIF(#REF!,A112,#REF!)</f>
        <v>#REF!</v>
      </c>
      <c r="K112" s="14" t="e">
        <f>SUMIF(#REF!,A112,#REF!)</f>
        <v>#REF!</v>
      </c>
      <c r="L112" s="14" t="e">
        <f>SUMIF(#REF!,A112,#REF!)</f>
        <v>#REF!</v>
      </c>
      <c r="M112" s="14" t="e">
        <f>SUMIF(#REF!,A112,#REF!)</f>
        <v>#REF!</v>
      </c>
      <c r="N112" s="14" t="e">
        <f>SUMIF(#REF!,A112,#REF!)</f>
        <v>#REF!</v>
      </c>
      <c r="O112" s="17" t="e">
        <f>SUMIF(#REF!,A112,#REF!)</f>
        <v>#REF!</v>
      </c>
      <c r="P112" s="8" t="e">
        <f t="shared" si="1"/>
        <v>#REF!</v>
      </c>
    </row>
    <row r="113" spans="1:16" ht="24.95" customHeight="1" thickTop="1" thickBot="1">
      <c r="A113" s="18">
        <v>110</v>
      </c>
      <c r="B113" s="3"/>
      <c r="C113" s="3"/>
      <c r="D113" s="13" t="e">
        <f>SUMIF(#REF!,A113,#REF!)</f>
        <v>#REF!</v>
      </c>
      <c r="E113" s="14" t="e">
        <f>SUMIF(#REF!,A113,#REF!)</f>
        <v>#REF!</v>
      </c>
      <c r="F113" s="14" t="e">
        <f>SUMIF(#REF!,A113,#REF!)</f>
        <v>#REF!</v>
      </c>
      <c r="G113" s="14" t="e">
        <f>SUMIF(#REF!,A113,#REF!)</f>
        <v>#REF!</v>
      </c>
      <c r="H113" s="14" t="e">
        <f>SUMIF(#REF!,A113,#REF!)</f>
        <v>#REF!</v>
      </c>
      <c r="I113" s="14" t="e">
        <f>SUMIF(#REF!,A113,#REF!)</f>
        <v>#REF!</v>
      </c>
      <c r="J113" s="14" t="e">
        <f>SUMIF(#REF!,A113,#REF!)</f>
        <v>#REF!</v>
      </c>
      <c r="K113" s="14" t="e">
        <f>SUMIF(#REF!,A113,#REF!)</f>
        <v>#REF!</v>
      </c>
      <c r="L113" s="14" t="e">
        <f>SUMIF(#REF!,A113,#REF!)</f>
        <v>#REF!</v>
      </c>
      <c r="M113" s="14" t="e">
        <f>SUMIF(#REF!,A113,#REF!)</f>
        <v>#REF!</v>
      </c>
      <c r="N113" s="14" t="e">
        <f>SUMIF(#REF!,A113,#REF!)</f>
        <v>#REF!</v>
      </c>
      <c r="O113" s="17" t="e">
        <f>SUMIF(#REF!,A113,#REF!)</f>
        <v>#REF!</v>
      </c>
      <c r="P113" s="8" t="e">
        <f t="shared" si="1"/>
        <v>#REF!</v>
      </c>
    </row>
    <row r="114" spans="1:16" ht="24.95" customHeight="1" thickTop="1" thickBot="1">
      <c r="A114" s="18">
        <v>111</v>
      </c>
      <c r="B114" s="3"/>
      <c r="C114" s="3"/>
      <c r="D114" s="13" t="e">
        <f>SUMIF(#REF!,A114,#REF!)</f>
        <v>#REF!</v>
      </c>
      <c r="E114" s="14" t="e">
        <f>SUMIF(#REF!,A114,#REF!)</f>
        <v>#REF!</v>
      </c>
      <c r="F114" s="14" t="e">
        <f>SUMIF(#REF!,A114,#REF!)</f>
        <v>#REF!</v>
      </c>
      <c r="G114" s="14" t="e">
        <f>SUMIF(#REF!,A114,#REF!)</f>
        <v>#REF!</v>
      </c>
      <c r="H114" s="14" t="e">
        <f>SUMIF(#REF!,A114,#REF!)</f>
        <v>#REF!</v>
      </c>
      <c r="I114" s="14" t="e">
        <f>SUMIF(#REF!,A114,#REF!)</f>
        <v>#REF!</v>
      </c>
      <c r="J114" s="14" t="e">
        <f>SUMIF(#REF!,A114,#REF!)</f>
        <v>#REF!</v>
      </c>
      <c r="K114" s="14" t="e">
        <f>SUMIF(#REF!,A114,#REF!)</f>
        <v>#REF!</v>
      </c>
      <c r="L114" s="14" t="e">
        <f>SUMIF(#REF!,A114,#REF!)</f>
        <v>#REF!</v>
      </c>
      <c r="M114" s="14" t="e">
        <f>SUMIF(#REF!,A114,#REF!)</f>
        <v>#REF!</v>
      </c>
      <c r="N114" s="14" t="e">
        <f>SUMIF(#REF!,A114,#REF!)</f>
        <v>#REF!</v>
      </c>
      <c r="O114" s="17" t="e">
        <f>SUMIF(#REF!,A114,#REF!)</f>
        <v>#REF!</v>
      </c>
      <c r="P114" s="8" t="e">
        <f t="shared" si="1"/>
        <v>#REF!</v>
      </c>
    </row>
    <row r="115" spans="1:16" ht="24.95" customHeight="1" thickTop="1" thickBot="1">
      <c r="A115" s="18">
        <v>112</v>
      </c>
      <c r="B115" s="3"/>
      <c r="C115" s="3"/>
      <c r="D115" s="13" t="e">
        <f>SUMIF(#REF!,A115,#REF!)</f>
        <v>#REF!</v>
      </c>
      <c r="E115" s="14" t="e">
        <f>SUMIF(#REF!,A115,#REF!)</f>
        <v>#REF!</v>
      </c>
      <c r="F115" s="14" t="e">
        <f>SUMIF(#REF!,A115,#REF!)</f>
        <v>#REF!</v>
      </c>
      <c r="G115" s="14" t="e">
        <f>SUMIF(#REF!,A115,#REF!)</f>
        <v>#REF!</v>
      </c>
      <c r="H115" s="14" t="e">
        <f>SUMIF(#REF!,A115,#REF!)</f>
        <v>#REF!</v>
      </c>
      <c r="I115" s="14" t="e">
        <f>SUMIF(#REF!,A115,#REF!)</f>
        <v>#REF!</v>
      </c>
      <c r="J115" s="14" t="e">
        <f>SUMIF(#REF!,A115,#REF!)</f>
        <v>#REF!</v>
      </c>
      <c r="K115" s="14" t="e">
        <f>SUMIF(#REF!,A115,#REF!)</f>
        <v>#REF!</v>
      </c>
      <c r="L115" s="14" t="e">
        <f>SUMIF(#REF!,A115,#REF!)</f>
        <v>#REF!</v>
      </c>
      <c r="M115" s="14" t="e">
        <f>SUMIF(#REF!,A115,#REF!)</f>
        <v>#REF!</v>
      </c>
      <c r="N115" s="14" t="e">
        <f>SUMIF(#REF!,A115,#REF!)</f>
        <v>#REF!</v>
      </c>
      <c r="O115" s="17" t="e">
        <f>SUMIF(#REF!,A115,#REF!)</f>
        <v>#REF!</v>
      </c>
      <c r="P115" s="8" t="e">
        <f t="shared" si="1"/>
        <v>#REF!</v>
      </c>
    </row>
    <row r="116" spans="1:16" ht="24.95" customHeight="1" thickTop="1" thickBot="1">
      <c r="A116" s="18">
        <v>113</v>
      </c>
      <c r="B116" s="3"/>
      <c r="C116" s="3"/>
      <c r="D116" s="13" t="e">
        <f>SUMIF(#REF!,A116,#REF!)</f>
        <v>#REF!</v>
      </c>
      <c r="E116" s="14" t="e">
        <f>SUMIF(#REF!,A116,#REF!)</f>
        <v>#REF!</v>
      </c>
      <c r="F116" s="14" t="e">
        <f>SUMIF(#REF!,A116,#REF!)</f>
        <v>#REF!</v>
      </c>
      <c r="G116" s="14" t="e">
        <f>SUMIF(#REF!,A116,#REF!)</f>
        <v>#REF!</v>
      </c>
      <c r="H116" s="14" t="e">
        <f>SUMIF(#REF!,A116,#REF!)</f>
        <v>#REF!</v>
      </c>
      <c r="I116" s="14" t="e">
        <f>SUMIF(#REF!,A116,#REF!)</f>
        <v>#REF!</v>
      </c>
      <c r="J116" s="14" t="e">
        <f>SUMIF(#REF!,A116,#REF!)</f>
        <v>#REF!</v>
      </c>
      <c r="K116" s="14" t="e">
        <f>SUMIF(#REF!,A116,#REF!)</f>
        <v>#REF!</v>
      </c>
      <c r="L116" s="14" t="e">
        <f>SUMIF(#REF!,A116,#REF!)</f>
        <v>#REF!</v>
      </c>
      <c r="M116" s="14" t="e">
        <f>SUMIF(#REF!,A116,#REF!)</f>
        <v>#REF!</v>
      </c>
      <c r="N116" s="14" t="e">
        <f>SUMIF(#REF!,A116,#REF!)</f>
        <v>#REF!</v>
      </c>
      <c r="O116" s="17" t="e">
        <f>SUMIF(#REF!,A116,#REF!)</f>
        <v>#REF!</v>
      </c>
      <c r="P116" s="8" t="e">
        <f t="shared" si="1"/>
        <v>#REF!</v>
      </c>
    </row>
    <row r="117" spans="1:16" ht="24.95" customHeight="1" thickTop="1" thickBot="1">
      <c r="A117" s="18">
        <v>114</v>
      </c>
      <c r="B117" s="3"/>
      <c r="C117" s="3"/>
      <c r="D117" s="13" t="e">
        <f>SUMIF(#REF!,A117,#REF!)</f>
        <v>#REF!</v>
      </c>
      <c r="E117" s="14" t="e">
        <f>SUMIF(#REF!,A117,#REF!)</f>
        <v>#REF!</v>
      </c>
      <c r="F117" s="14" t="e">
        <f>SUMIF(#REF!,A117,#REF!)</f>
        <v>#REF!</v>
      </c>
      <c r="G117" s="14" t="e">
        <f>SUMIF(#REF!,A117,#REF!)</f>
        <v>#REF!</v>
      </c>
      <c r="H117" s="14" t="e">
        <f>SUMIF(#REF!,A117,#REF!)</f>
        <v>#REF!</v>
      </c>
      <c r="I117" s="14" t="e">
        <f>SUMIF(#REF!,A117,#REF!)</f>
        <v>#REF!</v>
      </c>
      <c r="J117" s="14" t="e">
        <f>SUMIF(#REF!,A117,#REF!)</f>
        <v>#REF!</v>
      </c>
      <c r="K117" s="14" t="e">
        <f>SUMIF(#REF!,A117,#REF!)</f>
        <v>#REF!</v>
      </c>
      <c r="L117" s="14" t="e">
        <f>SUMIF(#REF!,A117,#REF!)</f>
        <v>#REF!</v>
      </c>
      <c r="M117" s="14" t="e">
        <f>SUMIF(#REF!,A117,#REF!)</f>
        <v>#REF!</v>
      </c>
      <c r="N117" s="14" t="e">
        <f>SUMIF(#REF!,A117,#REF!)</f>
        <v>#REF!</v>
      </c>
      <c r="O117" s="17" t="e">
        <f>SUMIF(#REF!,A117,#REF!)</f>
        <v>#REF!</v>
      </c>
      <c r="P117" s="8" t="e">
        <f t="shared" si="1"/>
        <v>#REF!</v>
      </c>
    </row>
    <row r="118" spans="1:16" ht="24.95" customHeight="1" thickTop="1" thickBot="1">
      <c r="A118" s="18">
        <v>115</v>
      </c>
      <c r="B118" s="3"/>
      <c r="C118" s="3"/>
      <c r="D118" s="13" t="e">
        <f>SUMIF(#REF!,A118,#REF!)</f>
        <v>#REF!</v>
      </c>
      <c r="E118" s="14" t="e">
        <f>SUMIF(#REF!,A118,#REF!)</f>
        <v>#REF!</v>
      </c>
      <c r="F118" s="14" t="e">
        <f>SUMIF(#REF!,A118,#REF!)</f>
        <v>#REF!</v>
      </c>
      <c r="G118" s="14" t="e">
        <f>SUMIF(#REF!,A118,#REF!)</f>
        <v>#REF!</v>
      </c>
      <c r="H118" s="14" t="e">
        <f>SUMIF(#REF!,A118,#REF!)</f>
        <v>#REF!</v>
      </c>
      <c r="I118" s="14" t="e">
        <f>SUMIF(#REF!,A118,#REF!)</f>
        <v>#REF!</v>
      </c>
      <c r="J118" s="14" t="e">
        <f>SUMIF(#REF!,A118,#REF!)</f>
        <v>#REF!</v>
      </c>
      <c r="K118" s="14" t="e">
        <f>SUMIF(#REF!,A118,#REF!)</f>
        <v>#REF!</v>
      </c>
      <c r="L118" s="14" t="e">
        <f>SUMIF(#REF!,A118,#REF!)</f>
        <v>#REF!</v>
      </c>
      <c r="M118" s="14" t="e">
        <f>SUMIF(#REF!,A118,#REF!)</f>
        <v>#REF!</v>
      </c>
      <c r="N118" s="14" t="e">
        <f>SUMIF(#REF!,A118,#REF!)</f>
        <v>#REF!</v>
      </c>
      <c r="O118" s="17" t="e">
        <f>SUMIF(#REF!,A118,#REF!)</f>
        <v>#REF!</v>
      </c>
      <c r="P118" s="8" t="e">
        <f t="shared" si="1"/>
        <v>#REF!</v>
      </c>
    </row>
    <row r="119" spans="1:16" ht="24.95" customHeight="1" thickTop="1" thickBot="1">
      <c r="A119" s="18">
        <v>116</v>
      </c>
      <c r="B119" s="3"/>
      <c r="C119" s="3"/>
      <c r="D119" s="13" t="e">
        <f>SUMIF(#REF!,A119,#REF!)</f>
        <v>#REF!</v>
      </c>
      <c r="E119" s="14" t="e">
        <f>SUMIF(#REF!,A119,#REF!)</f>
        <v>#REF!</v>
      </c>
      <c r="F119" s="14" t="e">
        <f>SUMIF(#REF!,A119,#REF!)</f>
        <v>#REF!</v>
      </c>
      <c r="G119" s="14" t="e">
        <f>SUMIF(#REF!,A119,#REF!)</f>
        <v>#REF!</v>
      </c>
      <c r="H119" s="14" t="e">
        <f>SUMIF(#REF!,A119,#REF!)</f>
        <v>#REF!</v>
      </c>
      <c r="I119" s="14" t="e">
        <f>SUMIF(#REF!,A119,#REF!)</f>
        <v>#REF!</v>
      </c>
      <c r="J119" s="14" t="e">
        <f>SUMIF(#REF!,A119,#REF!)</f>
        <v>#REF!</v>
      </c>
      <c r="K119" s="14" t="e">
        <f>SUMIF(#REF!,A119,#REF!)</f>
        <v>#REF!</v>
      </c>
      <c r="L119" s="14" t="e">
        <f>SUMIF(#REF!,A119,#REF!)</f>
        <v>#REF!</v>
      </c>
      <c r="M119" s="14" t="e">
        <f>SUMIF(#REF!,A119,#REF!)</f>
        <v>#REF!</v>
      </c>
      <c r="N119" s="14" t="e">
        <f>SUMIF(#REF!,A119,#REF!)</f>
        <v>#REF!</v>
      </c>
      <c r="O119" s="17" t="e">
        <f>SUMIF(#REF!,A119,#REF!)</f>
        <v>#REF!</v>
      </c>
      <c r="P119" s="8" t="e">
        <f t="shared" si="1"/>
        <v>#REF!</v>
      </c>
    </row>
    <row r="120" spans="1:16" ht="24.95" customHeight="1" thickTop="1" thickBot="1">
      <c r="A120" s="18">
        <v>117</v>
      </c>
      <c r="B120" s="3"/>
      <c r="C120" s="3"/>
      <c r="D120" s="13" t="e">
        <f>SUMIF(#REF!,A120,#REF!)</f>
        <v>#REF!</v>
      </c>
      <c r="E120" s="14" t="e">
        <f>SUMIF(#REF!,A120,#REF!)</f>
        <v>#REF!</v>
      </c>
      <c r="F120" s="14" t="e">
        <f>SUMIF(#REF!,A120,#REF!)</f>
        <v>#REF!</v>
      </c>
      <c r="G120" s="14" t="e">
        <f>SUMIF(#REF!,A120,#REF!)</f>
        <v>#REF!</v>
      </c>
      <c r="H120" s="14" t="e">
        <f>SUMIF(#REF!,A120,#REF!)</f>
        <v>#REF!</v>
      </c>
      <c r="I120" s="14" t="e">
        <f>SUMIF(#REF!,A120,#REF!)</f>
        <v>#REF!</v>
      </c>
      <c r="J120" s="14" t="e">
        <f>SUMIF(#REF!,A120,#REF!)</f>
        <v>#REF!</v>
      </c>
      <c r="K120" s="14" t="e">
        <f>SUMIF(#REF!,A120,#REF!)</f>
        <v>#REF!</v>
      </c>
      <c r="L120" s="14" t="e">
        <f>SUMIF(#REF!,A120,#REF!)</f>
        <v>#REF!</v>
      </c>
      <c r="M120" s="14" t="e">
        <f>SUMIF(#REF!,A120,#REF!)</f>
        <v>#REF!</v>
      </c>
      <c r="N120" s="14" t="e">
        <f>SUMIF(#REF!,A120,#REF!)</f>
        <v>#REF!</v>
      </c>
      <c r="O120" s="17" t="e">
        <f>SUMIF(#REF!,A120,#REF!)</f>
        <v>#REF!</v>
      </c>
      <c r="P120" s="8" t="e">
        <f t="shared" si="1"/>
        <v>#REF!</v>
      </c>
    </row>
    <row r="121" spans="1:16" ht="24.95" customHeight="1" thickTop="1" thickBot="1">
      <c r="A121" s="18">
        <v>118</v>
      </c>
      <c r="B121" s="3"/>
      <c r="C121" s="3"/>
      <c r="D121" s="13" t="e">
        <f>SUMIF(#REF!,A121,#REF!)</f>
        <v>#REF!</v>
      </c>
      <c r="E121" s="14" t="e">
        <f>SUMIF(#REF!,A121,#REF!)</f>
        <v>#REF!</v>
      </c>
      <c r="F121" s="14" t="e">
        <f>SUMIF(#REF!,A121,#REF!)</f>
        <v>#REF!</v>
      </c>
      <c r="G121" s="14" t="e">
        <f>SUMIF(#REF!,A121,#REF!)</f>
        <v>#REF!</v>
      </c>
      <c r="H121" s="14" t="e">
        <f>SUMIF(#REF!,A121,#REF!)</f>
        <v>#REF!</v>
      </c>
      <c r="I121" s="14" t="e">
        <f>SUMIF(#REF!,A121,#REF!)</f>
        <v>#REF!</v>
      </c>
      <c r="J121" s="14" t="e">
        <f>SUMIF(#REF!,A121,#REF!)</f>
        <v>#REF!</v>
      </c>
      <c r="K121" s="14" t="e">
        <f>SUMIF(#REF!,A121,#REF!)</f>
        <v>#REF!</v>
      </c>
      <c r="L121" s="14" t="e">
        <f>SUMIF(#REF!,A121,#REF!)</f>
        <v>#REF!</v>
      </c>
      <c r="M121" s="14" t="e">
        <f>SUMIF(#REF!,A121,#REF!)</f>
        <v>#REF!</v>
      </c>
      <c r="N121" s="14" t="e">
        <f>SUMIF(#REF!,A121,#REF!)</f>
        <v>#REF!</v>
      </c>
      <c r="O121" s="17" t="e">
        <f>SUMIF(#REF!,A121,#REF!)</f>
        <v>#REF!</v>
      </c>
      <c r="P121" s="8" t="e">
        <f t="shared" si="1"/>
        <v>#REF!</v>
      </c>
    </row>
    <row r="122" spans="1:16" ht="24.95" customHeight="1" thickTop="1" thickBot="1">
      <c r="A122" s="18">
        <v>119</v>
      </c>
      <c r="B122" s="3"/>
      <c r="C122" s="3"/>
      <c r="D122" s="13" t="e">
        <f>SUMIF(#REF!,A122,#REF!)</f>
        <v>#REF!</v>
      </c>
      <c r="E122" s="14" t="e">
        <f>SUMIF(#REF!,A122,#REF!)</f>
        <v>#REF!</v>
      </c>
      <c r="F122" s="14" t="e">
        <f>SUMIF(#REF!,A122,#REF!)</f>
        <v>#REF!</v>
      </c>
      <c r="G122" s="14" t="e">
        <f>SUMIF(#REF!,A122,#REF!)</f>
        <v>#REF!</v>
      </c>
      <c r="H122" s="14" t="e">
        <f>SUMIF(#REF!,A122,#REF!)</f>
        <v>#REF!</v>
      </c>
      <c r="I122" s="14" t="e">
        <f>SUMIF(#REF!,A122,#REF!)</f>
        <v>#REF!</v>
      </c>
      <c r="J122" s="14" t="e">
        <f>SUMIF(#REF!,A122,#REF!)</f>
        <v>#REF!</v>
      </c>
      <c r="K122" s="14" t="e">
        <f>SUMIF(#REF!,A122,#REF!)</f>
        <v>#REF!</v>
      </c>
      <c r="L122" s="14" t="e">
        <f>SUMIF(#REF!,A122,#REF!)</f>
        <v>#REF!</v>
      </c>
      <c r="M122" s="14" t="e">
        <f>SUMIF(#REF!,A122,#REF!)</f>
        <v>#REF!</v>
      </c>
      <c r="N122" s="14" t="e">
        <f>SUMIF(#REF!,A122,#REF!)</f>
        <v>#REF!</v>
      </c>
      <c r="O122" s="17" t="e">
        <f>SUMIF(#REF!,A122,#REF!)</f>
        <v>#REF!</v>
      </c>
      <c r="P122" s="8" t="e">
        <f t="shared" si="1"/>
        <v>#REF!</v>
      </c>
    </row>
    <row r="123" spans="1:16" ht="24.95" customHeight="1" thickTop="1" thickBot="1">
      <c r="A123" s="18">
        <v>120</v>
      </c>
      <c r="B123" s="3"/>
      <c r="C123" s="3"/>
      <c r="D123" s="13" t="e">
        <f>SUMIF(#REF!,A123,#REF!)</f>
        <v>#REF!</v>
      </c>
      <c r="E123" s="14" t="e">
        <f>SUMIF(#REF!,A123,#REF!)</f>
        <v>#REF!</v>
      </c>
      <c r="F123" s="14" t="e">
        <f>SUMIF(#REF!,A123,#REF!)</f>
        <v>#REF!</v>
      </c>
      <c r="G123" s="14" t="e">
        <f>SUMIF(#REF!,A123,#REF!)</f>
        <v>#REF!</v>
      </c>
      <c r="H123" s="14" t="e">
        <f>SUMIF(#REF!,A123,#REF!)</f>
        <v>#REF!</v>
      </c>
      <c r="I123" s="14" t="e">
        <f>SUMIF(#REF!,A123,#REF!)</f>
        <v>#REF!</v>
      </c>
      <c r="J123" s="14" t="e">
        <f>SUMIF(#REF!,A123,#REF!)</f>
        <v>#REF!</v>
      </c>
      <c r="K123" s="14" t="e">
        <f>SUMIF(#REF!,A123,#REF!)</f>
        <v>#REF!</v>
      </c>
      <c r="L123" s="14" t="e">
        <f>SUMIF(#REF!,A123,#REF!)</f>
        <v>#REF!</v>
      </c>
      <c r="M123" s="14" t="e">
        <f>SUMIF(#REF!,A123,#REF!)</f>
        <v>#REF!</v>
      </c>
      <c r="N123" s="14" t="e">
        <f>SUMIF(#REF!,A123,#REF!)</f>
        <v>#REF!</v>
      </c>
      <c r="O123" s="17" t="e">
        <f>SUMIF(#REF!,A123,#REF!)</f>
        <v>#REF!</v>
      </c>
      <c r="P123" s="8" t="e">
        <f t="shared" si="1"/>
        <v>#REF!</v>
      </c>
    </row>
    <row r="124" spans="1:16" ht="24.95" customHeight="1" thickTop="1" thickBot="1">
      <c r="A124" s="18">
        <v>121</v>
      </c>
      <c r="B124" s="3"/>
      <c r="C124" s="3"/>
      <c r="D124" s="13" t="e">
        <f>SUMIF(#REF!,A124,#REF!)</f>
        <v>#REF!</v>
      </c>
      <c r="E124" s="14" t="e">
        <f>SUMIF(#REF!,A124,#REF!)</f>
        <v>#REF!</v>
      </c>
      <c r="F124" s="14" t="e">
        <f>SUMIF(#REF!,A124,#REF!)</f>
        <v>#REF!</v>
      </c>
      <c r="G124" s="14" t="e">
        <f>SUMIF(#REF!,A124,#REF!)</f>
        <v>#REF!</v>
      </c>
      <c r="H124" s="14" t="e">
        <f>SUMIF(#REF!,A124,#REF!)</f>
        <v>#REF!</v>
      </c>
      <c r="I124" s="14" t="e">
        <f>SUMIF(#REF!,A124,#REF!)</f>
        <v>#REF!</v>
      </c>
      <c r="J124" s="14" t="e">
        <f>SUMIF(#REF!,A124,#REF!)</f>
        <v>#REF!</v>
      </c>
      <c r="K124" s="14" t="e">
        <f>SUMIF(#REF!,A124,#REF!)</f>
        <v>#REF!</v>
      </c>
      <c r="L124" s="14" t="e">
        <f>SUMIF(#REF!,A124,#REF!)</f>
        <v>#REF!</v>
      </c>
      <c r="M124" s="14" t="e">
        <f>SUMIF(#REF!,A124,#REF!)</f>
        <v>#REF!</v>
      </c>
      <c r="N124" s="14" t="e">
        <f>SUMIF(#REF!,A124,#REF!)</f>
        <v>#REF!</v>
      </c>
      <c r="O124" s="17" t="e">
        <f>SUMIF(#REF!,A124,#REF!)</f>
        <v>#REF!</v>
      </c>
      <c r="P124" s="8" t="e">
        <f t="shared" si="1"/>
        <v>#REF!</v>
      </c>
    </row>
    <row r="125" spans="1:16" ht="24.95" customHeight="1" thickTop="1" thickBot="1">
      <c r="A125" s="18">
        <v>122</v>
      </c>
      <c r="B125" s="3"/>
      <c r="C125" s="3"/>
      <c r="D125" s="13" t="e">
        <f>SUMIF(#REF!,A125,#REF!)</f>
        <v>#REF!</v>
      </c>
      <c r="E125" s="14" t="e">
        <f>SUMIF(#REF!,A125,#REF!)</f>
        <v>#REF!</v>
      </c>
      <c r="F125" s="14" t="e">
        <f>SUMIF(#REF!,A125,#REF!)</f>
        <v>#REF!</v>
      </c>
      <c r="G125" s="14" t="e">
        <f>SUMIF(#REF!,A125,#REF!)</f>
        <v>#REF!</v>
      </c>
      <c r="H125" s="14" t="e">
        <f>SUMIF(#REF!,A125,#REF!)</f>
        <v>#REF!</v>
      </c>
      <c r="I125" s="14" t="e">
        <f>SUMIF(#REF!,A125,#REF!)</f>
        <v>#REF!</v>
      </c>
      <c r="J125" s="14" t="e">
        <f>SUMIF(#REF!,A125,#REF!)</f>
        <v>#REF!</v>
      </c>
      <c r="K125" s="14" t="e">
        <f>SUMIF(#REF!,A125,#REF!)</f>
        <v>#REF!</v>
      </c>
      <c r="L125" s="14" t="e">
        <f>SUMIF(#REF!,A125,#REF!)</f>
        <v>#REF!</v>
      </c>
      <c r="M125" s="14" t="e">
        <f>SUMIF(#REF!,A125,#REF!)</f>
        <v>#REF!</v>
      </c>
      <c r="N125" s="14" t="e">
        <f>SUMIF(#REF!,A125,#REF!)</f>
        <v>#REF!</v>
      </c>
      <c r="O125" s="17" t="e">
        <f>SUMIF(#REF!,A125,#REF!)</f>
        <v>#REF!</v>
      </c>
      <c r="P125" s="8" t="e">
        <f t="shared" si="1"/>
        <v>#REF!</v>
      </c>
    </row>
    <row r="126" spans="1:16" ht="24.95" customHeight="1" thickTop="1" thickBot="1">
      <c r="A126" s="18">
        <v>123</v>
      </c>
      <c r="B126" s="3"/>
      <c r="C126" s="3"/>
      <c r="D126" s="13" t="e">
        <f>SUMIF(#REF!,A126,#REF!)</f>
        <v>#REF!</v>
      </c>
      <c r="E126" s="14" t="e">
        <f>SUMIF(#REF!,A126,#REF!)</f>
        <v>#REF!</v>
      </c>
      <c r="F126" s="14" t="e">
        <f>SUMIF(#REF!,A126,#REF!)</f>
        <v>#REF!</v>
      </c>
      <c r="G126" s="14" t="e">
        <f>SUMIF(#REF!,A126,#REF!)</f>
        <v>#REF!</v>
      </c>
      <c r="H126" s="14" t="e">
        <f>SUMIF(#REF!,A126,#REF!)</f>
        <v>#REF!</v>
      </c>
      <c r="I126" s="14" t="e">
        <f>SUMIF(#REF!,A126,#REF!)</f>
        <v>#REF!</v>
      </c>
      <c r="J126" s="14" t="e">
        <f>SUMIF(#REF!,A126,#REF!)</f>
        <v>#REF!</v>
      </c>
      <c r="K126" s="14" t="e">
        <f>SUMIF(#REF!,A126,#REF!)</f>
        <v>#REF!</v>
      </c>
      <c r="L126" s="14" t="e">
        <f>SUMIF(#REF!,A126,#REF!)</f>
        <v>#REF!</v>
      </c>
      <c r="M126" s="14" t="e">
        <f>SUMIF(#REF!,A126,#REF!)</f>
        <v>#REF!</v>
      </c>
      <c r="N126" s="14" t="e">
        <f>SUMIF(#REF!,A126,#REF!)</f>
        <v>#REF!</v>
      </c>
      <c r="O126" s="17" t="e">
        <f>SUMIF(#REF!,A126,#REF!)</f>
        <v>#REF!</v>
      </c>
      <c r="P126" s="8" t="e">
        <f t="shared" si="1"/>
        <v>#REF!</v>
      </c>
    </row>
    <row r="127" spans="1:16" ht="24.95" customHeight="1" thickTop="1" thickBot="1">
      <c r="A127" s="18">
        <v>124</v>
      </c>
      <c r="B127" s="3"/>
      <c r="C127" s="3"/>
      <c r="D127" s="13" t="e">
        <f>SUMIF(#REF!,A127,#REF!)</f>
        <v>#REF!</v>
      </c>
      <c r="E127" s="14" t="e">
        <f>SUMIF(#REF!,A127,#REF!)</f>
        <v>#REF!</v>
      </c>
      <c r="F127" s="14" t="e">
        <f>SUMIF(#REF!,A127,#REF!)</f>
        <v>#REF!</v>
      </c>
      <c r="G127" s="14" t="e">
        <f>SUMIF(#REF!,A127,#REF!)</f>
        <v>#REF!</v>
      </c>
      <c r="H127" s="14" t="e">
        <f>SUMIF(#REF!,A127,#REF!)</f>
        <v>#REF!</v>
      </c>
      <c r="I127" s="14" t="e">
        <f>SUMIF(#REF!,A127,#REF!)</f>
        <v>#REF!</v>
      </c>
      <c r="J127" s="14" t="e">
        <f>SUMIF(#REF!,A127,#REF!)</f>
        <v>#REF!</v>
      </c>
      <c r="K127" s="14" t="e">
        <f>SUMIF(#REF!,A127,#REF!)</f>
        <v>#REF!</v>
      </c>
      <c r="L127" s="14" t="e">
        <f>SUMIF(#REF!,A127,#REF!)</f>
        <v>#REF!</v>
      </c>
      <c r="M127" s="14" t="e">
        <f>SUMIF(#REF!,A127,#REF!)</f>
        <v>#REF!</v>
      </c>
      <c r="N127" s="14" t="e">
        <f>SUMIF(#REF!,A127,#REF!)</f>
        <v>#REF!</v>
      </c>
      <c r="O127" s="17" t="e">
        <f>SUMIF(#REF!,A127,#REF!)</f>
        <v>#REF!</v>
      </c>
      <c r="P127" s="8" t="e">
        <f t="shared" si="1"/>
        <v>#REF!</v>
      </c>
    </row>
    <row r="128" spans="1:16" ht="24.95" customHeight="1" thickTop="1" thickBot="1">
      <c r="A128" s="18">
        <v>125</v>
      </c>
      <c r="B128" s="3"/>
      <c r="C128" s="3"/>
      <c r="D128" s="13" t="e">
        <f>SUMIF(#REF!,A128,#REF!)</f>
        <v>#REF!</v>
      </c>
      <c r="E128" s="14" t="e">
        <f>SUMIF(#REF!,A128,#REF!)</f>
        <v>#REF!</v>
      </c>
      <c r="F128" s="14" t="e">
        <f>SUMIF(#REF!,A128,#REF!)</f>
        <v>#REF!</v>
      </c>
      <c r="G128" s="14" t="e">
        <f>SUMIF(#REF!,A128,#REF!)</f>
        <v>#REF!</v>
      </c>
      <c r="H128" s="14" t="e">
        <f>SUMIF(#REF!,A128,#REF!)</f>
        <v>#REF!</v>
      </c>
      <c r="I128" s="14" t="e">
        <f>SUMIF(#REF!,A128,#REF!)</f>
        <v>#REF!</v>
      </c>
      <c r="J128" s="14" t="e">
        <f>SUMIF(#REF!,A128,#REF!)</f>
        <v>#REF!</v>
      </c>
      <c r="K128" s="14" t="e">
        <f>SUMIF(#REF!,A128,#REF!)</f>
        <v>#REF!</v>
      </c>
      <c r="L128" s="14" t="e">
        <f>SUMIF(#REF!,A128,#REF!)</f>
        <v>#REF!</v>
      </c>
      <c r="M128" s="14" t="e">
        <f>SUMIF(#REF!,A128,#REF!)</f>
        <v>#REF!</v>
      </c>
      <c r="N128" s="14" t="e">
        <f>SUMIF(#REF!,A128,#REF!)</f>
        <v>#REF!</v>
      </c>
      <c r="O128" s="17" t="e">
        <f>SUMIF(#REF!,A128,#REF!)</f>
        <v>#REF!</v>
      </c>
      <c r="P128" s="8" t="e">
        <f t="shared" si="1"/>
        <v>#REF!</v>
      </c>
    </row>
    <row r="129" spans="1:16" ht="24.95" customHeight="1" thickTop="1" thickBot="1">
      <c r="A129" s="18">
        <v>126</v>
      </c>
      <c r="B129" s="3"/>
      <c r="C129" s="3"/>
      <c r="D129" s="13" t="e">
        <f>SUMIF(#REF!,A129,#REF!)</f>
        <v>#REF!</v>
      </c>
      <c r="E129" s="14" t="e">
        <f>SUMIF(#REF!,A129,#REF!)</f>
        <v>#REF!</v>
      </c>
      <c r="F129" s="14" t="e">
        <f>SUMIF(#REF!,A129,#REF!)</f>
        <v>#REF!</v>
      </c>
      <c r="G129" s="14" t="e">
        <f>SUMIF(#REF!,A129,#REF!)</f>
        <v>#REF!</v>
      </c>
      <c r="H129" s="14" t="e">
        <f>SUMIF(#REF!,A129,#REF!)</f>
        <v>#REF!</v>
      </c>
      <c r="I129" s="14" t="e">
        <f>SUMIF(#REF!,A129,#REF!)</f>
        <v>#REF!</v>
      </c>
      <c r="J129" s="14" t="e">
        <f>SUMIF(#REF!,A129,#REF!)</f>
        <v>#REF!</v>
      </c>
      <c r="K129" s="14" t="e">
        <f>SUMIF(#REF!,A129,#REF!)</f>
        <v>#REF!</v>
      </c>
      <c r="L129" s="14" t="e">
        <f>SUMIF(#REF!,A129,#REF!)</f>
        <v>#REF!</v>
      </c>
      <c r="M129" s="14" t="e">
        <f>SUMIF(#REF!,A129,#REF!)</f>
        <v>#REF!</v>
      </c>
      <c r="N129" s="14" t="e">
        <f>SUMIF(#REF!,A129,#REF!)</f>
        <v>#REF!</v>
      </c>
      <c r="O129" s="17" t="e">
        <f>SUMIF(#REF!,A129,#REF!)</f>
        <v>#REF!</v>
      </c>
      <c r="P129" s="8" t="e">
        <f t="shared" si="1"/>
        <v>#REF!</v>
      </c>
    </row>
    <row r="130" spans="1:16" ht="24.95" customHeight="1" thickTop="1" thickBot="1">
      <c r="A130" s="18">
        <v>127</v>
      </c>
      <c r="B130" s="3"/>
      <c r="C130" s="3"/>
      <c r="D130" s="13" t="e">
        <f>SUMIF(#REF!,A130,#REF!)</f>
        <v>#REF!</v>
      </c>
      <c r="E130" s="14" t="e">
        <f>SUMIF(#REF!,A130,#REF!)</f>
        <v>#REF!</v>
      </c>
      <c r="F130" s="14" t="e">
        <f>SUMIF(#REF!,A130,#REF!)</f>
        <v>#REF!</v>
      </c>
      <c r="G130" s="14" t="e">
        <f>SUMIF(#REF!,A130,#REF!)</f>
        <v>#REF!</v>
      </c>
      <c r="H130" s="14" t="e">
        <f>SUMIF(#REF!,A130,#REF!)</f>
        <v>#REF!</v>
      </c>
      <c r="I130" s="14" t="e">
        <f>SUMIF(#REF!,A130,#REF!)</f>
        <v>#REF!</v>
      </c>
      <c r="J130" s="14" t="e">
        <f>SUMIF(#REF!,A130,#REF!)</f>
        <v>#REF!</v>
      </c>
      <c r="K130" s="14" t="e">
        <f>SUMIF(#REF!,A130,#REF!)</f>
        <v>#REF!</v>
      </c>
      <c r="L130" s="14" t="e">
        <f>SUMIF(#REF!,A130,#REF!)</f>
        <v>#REF!</v>
      </c>
      <c r="M130" s="14" t="e">
        <f>SUMIF(#REF!,A130,#REF!)</f>
        <v>#REF!</v>
      </c>
      <c r="N130" s="14" t="e">
        <f>SUMIF(#REF!,A130,#REF!)</f>
        <v>#REF!</v>
      </c>
      <c r="O130" s="17" t="e">
        <f>SUMIF(#REF!,A130,#REF!)</f>
        <v>#REF!</v>
      </c>
      <c r="P130" s="8" t="e">
        <f t="shared" si="1"/>
        <v>#REF!</v>
      </c>
    </row>
    <row r="131" spans="1:16" ht="24.95" customHeight="1" thickTop="1" thickBot="1">
      <c r="A131" s="18">
        <v>128</v>
      </c>
      <c r="B131" s="3"/>
      <c r="C131" s="3"/>
      <c r="D131" s="13" t="e">
        <f>SUMIF(#REF!,A131,#REF!)</f>
        <v>#REF!</v>
      </c>
      <c r="E131" s="14" t="e">
        <f>SUMIF(#REF!,A131,#REF!)</f>
        <v>#REF!</v>
      </c>
      <c r="F131" s="14" t="e">
        <f>SUMIF(#REF!,A131,#REF!)</f>
        <v>#REF!</v>
      </c>
      <c r="G131" s="14" t="e">
        <f>SUMIF(#REF!,A131,#REF!)</f>
        <v>#REF!</v>
      </c>
      <c r="H131" s="14" t="e">
        <f>SUMIF(#REF!,A131,#REF!)</f>
        <v>#REF!</v>
      </c>
      <c r="I131" s="14" t="e">
        <f>SUMIF(#REF!,A131,#REF!)</f>
        <v>#REF!</v>
      </c>
      <c r="J131" s="14" t="e">
        <f>SUMIF(#REF!,A131,#REF!)</f>
        <v>#REF!</v>
      </c>
      <c r="K131" s="14" t="e">
        <f>SUMIF(#REF!,A131,#REF!)</f>
        <v>#REF!</v>
      </c>
      <c r="L131" s="14" t="e">
        <f>SUMIF(#REF!,A131,#REF!)</f>
        <v>#REF!</v>
      </c>
      <c r="M131" s="14" t="e">
        <f>SUMIF(#REF!,A131,#REF!)</f>
        <v>#REF!</v>
      </c>
      <c r="N131" s="14" t="e">
        <f>SUMIF(#REF!,A131,#REF!)</f>
        <v>#REF!</v>
      </c>
      <c r="O131" s="17" t="e">
        <f>SUMIF(#REF!,A131,#REF!)</f>
        <v>#REF!</v>
      </c>
      <c r="P131" s="8" t="e">
        <f t="shared" si="1"/>
        <v>#REF!</v>
      </c>
    </row>
    <row r="132" spans="1:16" ht="24.95" customHeight="1" thickTop="1" thickBot="1">
      <c r="A132" s="18">
        <v>129</v>
      </c>
      <c r="B132" s="3"/>
      <c r="C132" s="3"/>
      <c r="D132" s="13" t="e">
        <f>SUMIF(#REF!,A132,#REF!)</f>
        <v>#REF!</v>
      </c>
      <c r="E132" s="14" t="e">
        <f>SUMIF(#REF!,A132,#REF!)</f>
        <v>#REF!</v>
      </c>
      <c r="F132" s="14" t="e">
        <f>SUMIF(#REF!,A132,#REF!)</f>
        <v>#REF!</v>
      </c>
      <c r="G132" s="14" t="e">
        <f>SUMIF(#REF!,A132,#REF!)</f>
        <v>#REF!</v>
      </c>
      <c r="H132" s="14" t="e">
        <f>SUMIF(#REF!,A132,#REF!)</f>
        <v>#REF!</v>
      </c>
      <c r="I132" s="14" t="e">
        <f>SUMIF(#REF!,A132,#REF!)</f>
        <v>#REF!</v>
      </c>
      <c r="J132" s="14" t="e">
        <f>SUMIF(#REF!,A132,#REF!)</f>
        <v>#REF!</v>
      </c>
      <c r="K132" s="14" t="e">
        <f>SUMIF(#REF!,A132,#REF!)</f>
        <v>#REF!</v>
      </c>
      <c r="L132" s="14" t="e">
        <f>SUMIF(#REF!,A132,#REF!)</f>
        <v>#REF!</v>
      </c>
      <c r="M132" s="14" t="e">
        <f>SUMIF(#REF!,A132,#REF!)</f>
        <v>#REF!</v>
      </c>
      <c r="N132" s="14" t="e">
        <f>SUMIF(#REF!,A132,#REF!)</f>
        <v>#REF!</v>
      </c>
      <c r="O132" s="17" t="e">
        <f>SUMIF(#REF!,A132,#REF!)</f>
        <v>#REF!</v>
      </c>
      <c r="P132" s="8" t="e">
        <f t="shared" si="1"/>
        <v>#REF!</v>
      </c>
    </row>
    <row r="133" spans="1:16" ht="24.95" customHeight="1" thickTop="1" thickBot="1">
      <c r="A133" s="18">
        <v>130</v>
      </c>
      <c r="B133" s="3"/>
      <c r="C133" s="3"/>
      <c r="D133" s="13" t="e">
        <f>SUMIF(#REF!,A133,#REF!)</f>
        <v>#REF!</v>
      </c>
      <c r="E133" s="14" t="e">
        <f>SUMIF(#REF!,A133,#REF!)</f>
        <v>#REF!</v>
      </c>
      <c r="F133" s="14" t="e">
        <f>SUMIF(#REF!,A133,#REF!)</f>
        <v>#REF!</v>
      </c>
      <c r="G133" s="14" t="e">
        <f>SUMIF(#REF!,A133,#REF!)</f>
        <v>#REF!</v>
      </c>
      <c r="H133" s="14" t="e">
        <f>SUMIF(#REF!,A133,#REF!)</f>
        <v>#REF!</v>
      </c>
      <c r="I133" s="14" t="e">
        <f>SUMIF(#REF!,A133,#REF!)</f>
        <v>#REF!</v>
      </c>
      <c r="J133" s="14" t="e">
        <f>SUMIF(#REF!,A133,#REF!)</f>
        <v>#REF!</v>
      </c>
      <c r="K133" s="14" t="e">
        <f>SUMIF(#REF!,A133,#REF!)</f>
        <v>#REF!</v>
      </c>
      <c r="L133" s="14" t="e">
        <f>SUMIF(#REF!,A133,#REF!)</f>
        <v>#REF!</v>
      </c>
      <c r="M133" s="14" t="e">
        <f>SUMIF(#REF!,A133,#REF!)</f>
        <v>#REF!</v>
      </c>
      <c r="N133" s="14" t="e">
        <f>SUMIF(#REF!,A133,#REF!)</f>
        <v>#REF!</v>
      </c>
      <c r="O133" s="17" t="e">
        <f>SUMIF(#REF!,A133,#REF!)</f>
        <v>#REF!</v>
      </c>
      <c r="P133" s="8" t="e">
        <f t="shared" ref="P133:P196" si="2">SUM(D133:O133)</f>
        <v>#REF!</v>
      </c>
    </row>
    <row r="134" spans="1:16" ht="24.95" customHeight="1" thickTop="1" thickBot="1">
      <c r="A134" s="18">
        <v>131</v>
      </c>
      <c r="B134" s="3"/>
      <c r="C134" s="3"/>
      <c r="D134" s="13" t="e">
        <f>SUMIF(#REF!,A134,#REF!)</f>
        <v>#REF!</v>
      </c>
      <c r="E134" s="14" t="e">
        <f>SUMIF(#REF!,A134,#REF!)</f>
        <v>#REF!</v>
      </c>
      <c r="F134" s="14" t="e">
        <f>SUMIF(#REF!,A134,#REF!)</f>
        <v>#REF!</v>
      </c>
      <c r="G134" s="14" t="e">
        <f>SUMIF(#REF!,A134,#REF!)</f>
        <v>#REF!</v>
      </c>
      <c r="H134" s="14" t="e">
        <f>SUMIF(#REF!,A134,#REF!)</f>
        <v>#REF!</v>
      </c>
      <c r="I134" s="14" t="e">
        <f>SUMIF(#REF!,A134,#REF!)</f>
        <v>#REF!</v>
      </c>
      <c r="J134" s="14" t="e">
        <f>SUMIF(#REF!,A134,#REF!)</f>
        <v>#REF!</v>
      </c>
      <c r="K134" s="14" t="e">
        <f>SUMIF(#REF!,A134,#REF!)</f>
        <v>#REF!</v>
      </c>
      <c r="L134" s="14" t="e">
        <f>SUMIF(#REF!,A134,#REF!)</f>
        <v>#REF!</v>
      </c>
      <c r="M134" s="14" t="e">
        <f>SUMIF(#REF!,A134,#REF!)</f>
        <v>#REF!</v>
      </c>
      <c r="N134" s="14" t="e">
        <f>SUMIF(#REF!,A134,#REF!)</f>
        <v>#REF!</v>
      </c>
      <c r="O134" s="17" t="e">
        <f>SUMIF(#REF!,A134,#REF!)</f>
        <v>#REF!</v>
      </c>
      <c r="P134" s="8" t="e">
        <f t="shared" si="2"/>
        <v>#REF!</v>
      </c>
    </row>
    <row r="135" spans="1:16" ht="24.95" customHeight="1" thickTop="1" thickBot="1">
      <c r="A135" s="18">
        <v>132</v>
      </c>
      <c r="B135" s="3"/>
      <c r="C135" s="3"/>
      <c r="D135" s="13" t="e">
        <f>SUMIF(#REF!,A135,#REF!)</f>
        <v>#REF!</v>
      </c>
      <c r="E135" s="14" t="e">
        <f>SUMIF(#REF!,A135,#REF!)</f>
        <v>#REF!</v>
      </c>
      <c r="F135" s="14" t="e">
        <f>SUMIF(#REF!,A135,#REF!)</f>
        <v>#REF!</v>
      </c>
      <c r="G135" s="14" t="e">
        <f>SUMIF(#REF!,A135,#REF!)</f>
        <v>#REF!</v>
      </c>
      <c r="H135" s="14" t="e">
        <f>SUMIF(#REF!,A135,#REF!)</f>
        <v>#REF!</v>
      </c>
      <c r="I135" s="14" t="e">
        <f>SUMIF(#REF!,A135,#REF!)</f>
        <v>#REF!</v>
      </c>
      <c r="J135" s="14" t="e">
        <f>SUMIF(#REF!,A135,#REF!)</f>
        <v>#REF!</v>
      </c>
      <c r="K135" s="14" t="e">
        <f>SUMIF(#REF!,A135,#REF!)</f>
        <v>#REF!</v>
      </c>
      <c r="L135" s="14" t="e">
        <f>SUMIF(#REF!,A135,#REF!)</f>
        <v>#REF!</v>
      </c>
      <c r="M135" s="14" t="e">
        <f>SUMIF(#REF!,A135,#REF!)</f>
        <v>#REF!</v>
      </c>
      <c r="N135" s="14" t="e">
        <f>SUMIF(#REF!,A135,#REF!)</f>
        <v>#REF!</v>
      </c>
      <c r="O135" s="17" t="e">
        <f>SUMIF(#REF!,A135,#REF!)</f>
        <v>#REF!</v>
      </c>
      <c r="P135" s="8" t="e">
        <f t="shared" si="2"/>
        <v>#REF!</v>
      </c>
    </row>
    <row r="136" spans="1:16" ht="24.95" customHeight="1" thickTop="1" thickBot="1">
      <c r="A136" s="18">
        <v>133</v>
      </c>
      <c r="B136" s="3"/>
      <c r="C136" s="3"/>
      <c r="D136" s="13" t="e">
        <f>SUMIF(#REF!,A136,#REF!)</f>
        <v>#REF!</v>
      </c>
      <c r="E136" s="14" t="e">
        <f>SUMIF(#REF!,A136,#REF!)</f>
        <v>#REF!</v>
      </c>
      <c r="F136" s="14" t="e">
        <f>SUMIF(#REF!,A136,#REF!)</f>
        <v>#REF!</v>
      </c>
      <c r="G136" s="14" t="e">
        <f>SUMIF(#REF!,A136,#REF!)</f>
        <v>#REF!</v>
      </c>
      <c r="H136" s="14" t="e">
        <f>SUMIF(#REF!,A136,#REF!)</f>
        <v>#REF!</v>
      </c>
      <c r="I136" s="14" t="e">
        <f>SUMIF(#REF!,A136,#REF!)</f>
        <v>#REF!</v>
      </c>
      <c r="J136" s="14" t="e">
        <f>SUMIF(#REF!,A136,#REF!)</f>
        <v>#REF!</v>
      </c>
      <c r="K136" s="14" t="e">
        <f>SUMIF(#REF!,A136,#REF!)</f>
        <v>#REF!</v>
      </c>
      <c r="L136" s="14" t="e">
        <f>SUMIF(#REF!,A136,#REF!)</f>
        <v>#REF!</v>
      </c>
      <c r="M136" s="14" t="e">
        <f>SUMIF(#REF!,A136,#REF!)</f>
        <v>#REF!</v>
      </c>
      <c r="N136" s="14" t="e">
        <f>SUMIF(#REF!,A136,#REF!)</f>
        <v>#REF!</v>
      </c>
      <c r="O136" s="17" t="e">
        <f>SUMIF(#REF!,A136,#REF!)</f>
        <v>#REF!</v>
      </c>
      <c r="P136" s="8" t="e">
        <f t="shared" si="2"/>
        <v>#REF!</v>
      </c>
    </row>
    <row r="137" spans="1:16" ht="24.95" customHeight="1" thickTop="1" thickBot="1">
      <c r="A137" s="18">
        <v>134</v>
      </c>
      <c r="B137" s="3"/>
      <c r="C137" s="3"/>
      <c r="D137" s="13" t="e">
        <f>SUMIF(#REF!,A137,#REF!)</f>
        <v>#REF!</v>
      </c>
      <c r="E137" s="14" t="e">
        <f>SUMIF(#REF!,A137,#REF!)</f>
        <v>#REF!</v>
      </c>
      <c r="F137" s="14" t="e">
        <f>SUMIF(#REF!,A137,#REF!)</f>
        <v>#REF!</v>
      </c>
      <c r="G137" s="14" t="e">
        <f>SUMIF(#REF!,A137,#REF!)</f>
        <v>#REF!</v>
      </c>
      <c r="H137" s="14" t="e">
        <f>SUMIF(#REF!,A137,#REF!)</f>
        <v>#REF!</v>
      </c>
      <c r="I137" s="14" t="e">
        <f>SUMIF(#REF!,A137,#REF!)</f>
        <v>#REF!</v>
      </c>
      <c r="J137" s="14" t="e">
        <f>SUMIF(#REF!,A137,#REF!)</f>
        <v>#REF!</v>
      </c>
      <c r="K137" s="14" t="e">
        <f>SUMIF(#REF!,A137,#REF!)</f>
        <v>#REF!</v>
      </c>
      <c r="L137" s="14" t="e">
        <f>SUMIF(#REF!,A137,#REF!)</f>
        <v>#REF!</v>
      </c>
      <c r="M137" s="14" t="e">
        <f>SUMIF(#REF!,A137,#REF!)</f>
        <v>#REF!</v>
      </c>
      <c r="N137" s="14" t="e">
        <f>SUMIF(#REF!,A137,#REF!)</f>
        <v>#REF!</v>
      </c>
      <c r="O137" s="17" t="e">
        <f>SUMIF(#REF!,A137,#REF!)</f>
        <v>#REF!</v>
      </c>
      <c r="P137" s="8" t="e">
        <f t="shared" si="2"/>
        <v>#REF!</v>
      </c>
    </row>
    <row r="138" spans="1:16" ht="24.95" customHeight="1" thickTop="1" thickBot="1">
      <c r="A138" s="18">
        <v>135</v>
      </c>
      <c r="B138" s="3"/>
      <c r="C138" s="3"/>
      <c r="D138" s="13" t="e">
        <f>SUMIF(#REF!,A138,#REF!)</f>
        <v>#REF!</v>
      </c>
      <c r="E138" s="14" t="e">
        <f>SUMIF(#REF!,A138,#REF!)</f>
        <v>#REF!</v>
      </c>
      <c r="F138" s="14" t="e">
        <f>SUMIF(#REF!,A138,#REF!)</f>
        <v>#REF!</v>
      </c>
      <c r="G138" s="14" t="e">
        <f>SUMIF(#REF!,A138,#REF!)</f>
        <v>#REF!</v>
      </c>
      <c r="H138" s="14" t="e">
        <f>SUMIF(#REF!,A138,#REF!)</f>
        <v>#REF!</v>
      </c>
      <c r="I138" s="14" t="e">
        <f>SUMIF(#REF!,A138,#REF!)</f>
        <v>#REF!</v>
      </c>
      <c r="J138" s="14" t="e">
        <f>SUMIF(#REF!,A138,#REF!)</f>
        <v>#REF!</v>
      </c>
      <c r="K138" s="14" t="e">
        <f>SUMIF(#REF!,A138,#REF!)</f>
        <v>#REF!</v>
      </c>
      <c r="L138" s="14" t="e">
        <f>SUMIF(#REF!,A138,#REF!)</f>
        <v>#REF!</v>
      </c>
      <c r="M138" s="14" t="e">
        <f>SUMIF(#REF!,A138,#REF!)</f>
        <v>#REF!</v>
      </c>
      <c r="N138" s="14" t="e">
        <f>SUMIF(#REF!,A138,#REF!)</f>
        <v>#REF!</v>
      </c>
      <c r="O138" s="17" t="e">
        <f>SUMIF(#REF!,A138,#REF!)</f>
        <v>#REF!</v>
      </c>
      <c r="P138" s="8" t="e">
        <f t="shared" si="2"/>
        <v>#REF!</v>
      </c>
    </row>
    <row r="139" spans="1:16" ht="24.95" customHeight="1" thickTop="1" thickBot="1">
      <c r="A139" s="18">
        <v>136</v>
      </c>
      <c r="B139" s="3"/>
      <c r="C139" s="3"/>
      <c r="D139" s="13" t="e">
        <f>SUMIF(#REF!,A139,#REF!)</f>
        <v>#REF!</v>
      </c>
      <c r="E139" s="14" t="e">
        <f>SUMIF(#REF!,A139,#REF!)</f>
        <v>#REF!</v>
      </c>
      <c r="F139" s="14" t="e">
        <f>SUMIF(#REF!,A139,#REF!)</f>
        <v>#REF!</v>
      </c>
      <c r="G139" s="14" t="e">
        <f>SUMIF(#REF!,A139,#REF!)</f>
        <v>#REF!</v>
      </c>
      <c r="H139" s="14" t="e">
        <f>SUMIF(#REF!,A139,#REF!)</f>
        <v>#REF!</v>
      </c>
      <c r="I139" s="14" t="e">
        <f>SUMIF(#REF!,A139,#REF!)</f>
        <v>#REF!</v>
      </c>
      <c r="J139" s="14" t="e">
        <f>SUMIF(#REF!,A139,#REF!)</f>
        <v>#REF!</v>
      </c>
      <c r="K139" s="14" t="e">
        <f>SUMIF(#REF!,A139,#REF!)</f>
        <v>#REF!</v>
      </c>
      <c r="L139" s="14" t="e">
        <f>SUMIF(#REF!,A139,#REF!)</f>
        <v>#REF!</v>
      </c>
      <c r="M139" s="14" t="e">
        <f>SUMIF(#REF!,A139,#REF!)</f>
        <v>#REF!</v>
      </c>
      <c r="N139" s="14" t="e">
        <f>SUMIF(#REF!,A139,#REF!)</f>
        <v>#REF!</v>
      </c>
      <c r="O139" s="17" t="e">
        <f>SUMIF(#REF!,A139,#REF!)</f>
        <v>#REF!</v>
      </c>
      <c r="P139" s="8" t="e">
        <f t="shared" si="2"/>
        <v>#REF!</v>
      </c>
    </row>
    <row r="140" spans="1:16" ht="24.95" customHeight="1" thickTop="1" thickBot="1">
      <c r="A140" s="18">
        <v>137</v>
      </c>
      <c r="B140" s="3"/>
      <c r="C140" s="3"/>
      <c r="D140" s="13" t="e">
        <f>SUMIF(#REF!,A140,#REF!)</f>
        <v>#REF!</v>
      </c>
      <c r="E140" s="14" t="e">
        <f>SUMIF(#REF!,A140,#REF!)</f>
        <v>#REF!</v>
      </c>
      <c r="F140" s="14" t="e">
        <f>SUMIF(#REF!,A140,#REF!)</f>
        <v>#REF!</v>
      </c>
      <c r="G140" s="14" t="e">
        <f>SUMIF(#REF!,A140,#REF!)</f>
        <v>#REF!</v>
      </c>
      <c r="H140" s="14" t="e">
        <f>SUMIF(#REF!,A140,#REF!)</f>
        <v>#REF!</v>
      </c>
      <c r="I140" s="14" t="e">
        <f>SUMIF(#REF!,A140,#REF!)</f>
        <v>#REF!</v>
      </c>
      <c r="J140" s="14" t="e">
        <f>SUMIF(#REF!,A140,#REF!)</f>
        <v>#REF!</v>
      </c>
      <c r="K140" s="14" t="e">
        <f>SUMIF(#REF!,A140,#REF!)</f>
        <v>#REF!</v>
      </c>
      <c r="L140" s="14" t="e">
        <f>SUMIF(#REF!,A140,#REF!)</f>
        <v>#REF!</v>
      </c>
      <c r="M140" s="14" t="e">
        <f>SUMIF(#REF!,A140,#REF!)</f>
        <v>#REF!</v>
      </c>
      <c r="N140" s="14" t="e">
        <f>SUMIF(#REF!,A140,#REF!)</f>
        <v>#REF!</v>
      </c>
      <c r="O140" s="17" t="e">
        <f>SUMIF(#REF!,A140,#REF!)</f>
        <v>#REF!</v>
      </c>
      <c r="P140" s="8" t="e">
        <f t="shared" si="2"/>
        <v>#REF!</v>
      </c>
    </row>
    <row r="141" spans="1:16" ht="24.95" customHeight="1" thickTop="1" thickBot="1">
      <c r="A141" s="18">
        <v>138</v>
      </c>
      <c r="B141" s="3"/>
      <c r="C141" s="3"/>
      <c r="D141" s="13" t="e">
        <f>SUMIF(#REF!,A141,#REF!)</f>
        <v>#REF!</v>
      </c>
      <c r="E141" s="14" t="e">
        <f>SUMIF(#REF!,A141,#REF!)</f>
        <v>#REF!</v>
      </c>
      <c r="F141" s="14" t="e">
        <f>SUMIF(#REF!,A141,#REF!)</f>
        <v>#REF!</v>
      </c>
      <c r="G141" s="14" t="e">
        <f>SUMIF(#REF!,A141,#REF!)</f>
        <v>#REF!</v>
      </c>
      <c r="H141" s="14" t="e">
        <f>SUMIF(#REF!,A141,#REF!)</f>
        <v>#REF!</v>
      </c>
      <c r="I141" s="14" t="e">
        <f>SUMIF(#REF!,A141,#REF!)</f>
        <v>#REF!</v>
      </c>
      <c r="J141" s="14" t="e">
        <f>SUMIF(#REF!,A141,#REF!)</f>
        <v>#REF!</v>
      </c>
      <c r="K141" s="14" t="e">
        <f>SUMIF(#REF!,A141,#REF!)</f>
        <v>#REF!</v>
      </c>
      <c r="L141" s="14" t="e">
        <f>SUMIF(#REF!,A141,#REF!)</f>
        <v>#REF!</v>
      </c>
      <c r="M141" s="14" t="e">
        <f>SUMIF(#REF!,A141,#REF!)</f>
        <v>#REF!</v>
      </c>
      <c r="N141" s="14" t="e">
        <f>SUMIF(#REF!,A141,#REF!)</f>
        <v>#REF!</v>
      </c>
      <c r="O141" s="17" t="e">
        <f>SUMIF(#REF!,A141,#REF!)</f>
        <v>#REF!</v>
      </c>
      <c r="P141" s="8" t="e">
        <f t="shared" si="2"/>
        <v>#REF!</v>
      </c>
    </row>
    <row r="142" spans="1:16" ht="24.95" customHeight="1" thickTop="1" thickBot="1">
      <c r="A142" s="18">
        <v>139</v>
      </c>
      <c r="B142" s="3"/>
      <c r="C142" s="3"/>
      <c r="D142" s="13" t="e">
        <f>SUMIF(#REF!,A142,#REF!)</f>
        <v>#REF!</v>
      </c>
      <c r="E142" s="14" t="e">
        <f>SUMIF(#REF!,A142,#REF!)</f>
        <v>#REF!</v>
      </c>
      <c r="F142" s="14" t="e">
        <f>SUMIF(#REF!,A142,#REF!)</f>
        <v>#REF!</v>
      </c>
      <c r="G142" s="14" t="e">
        <f>SUMIF(#REF!,A142,#REF!)</f>
        <v>#REF!</v>
      </c>
      <c r="H142" s="14" t="e">
        <f>SUMIF(#REF!,A142,#REF!)</f>
        <v>#REF!</v>
      </c>
      <c r="I142" s="14" t="e">
        <f>SUMIF(#REF!,A142,#REF!)</f>
        <v>#REF!</v>
      </c>
      <c r="J142" s="14" t="e">
        <f>SUMIF(#REF!,A142,#REF!)</f>
        <v>#REF!</v>
      </c>
      <c r="K142" s="14" t="e">
        <f>SUMIF(#REF!,A142,#REF!)</f>
        <v>#REF!</v>
      </c>
      <c r="L142" s="14" t="e">
        <f>SUMIF(#REF!,A142,#REF!)</f>
        <v>#REF!</v>
      </c>
      <c r="M142" s="14" t="e">
        <f>SUMIF(#REF!,A142,#REF!)</f>
        <v>#REF!</v>
      </c>
      <c r="N142" s="14" t="e">
        <f>SUMIF(#REF!,A142,#REF!)</f>
        <v>#REF!</v>
      </c>
      <c r="O142" s="17" t="e">
        <f>SUMIF(#REF!,A142,#REF!)</f>
        <v>#REF!</v>
      </c>
      <c r="P142" s="8" t="e">
        <f t="shared" si="2"/>
        <v>#REF!</v>
      </c>
    </row>
    <row r="143" spans="1:16" ht="24.95" customHeight="1" thickTop="1" thickBot="1">
      <c r="A143" s="18">
        <v>140</v>
      </c>
      <c r="B143" s="3"/>
      <c r="C143" s="3"/>
      <c r="D143" s="13" t="e">
        <f>SUMIF(#REF!,A143,#REF!)</f>
        <v>#REF!</v>
      </c>
      <c r="E143" s="14" t="e">
        <f>SUMIF(#REF!,A143,#REF!)</f>
        <v>#REF!</v>
      </c>
      <c r="F143" s="14" t="e">
        <f>SUMIF(#REF!,A143,#REF!)</f>
        <v>#REF!</v>
      </c>
      <c r="G143" s="14" t="e">
        <f>SUMIF(#REF!,A143,#REF!)</f>
        <v>#REF!</v>
      </c>
      <c r="H143" s="14" t="e">
        <f>SUMIF(#REF!,A143,#REF!)</f>
        <v>#REF!</v>
      </c>
      <c r="I143" s="14" t="e">
        <f>SUMIF(#REF!,A143,#REF!)</f>
        <v>#REF!</v>
      </c>
      <c r="J143" s="14" t="e">
        <f>SUMIF(#REF!,A143,#REF!)</f>
        <v>#REF!</v>
      </c>
      <c r="K143" s="14" t="e">
        <f>SUMIF(#REF!,A143,#REF!)</f>
        <v>#REF!</v>
      </c>
      <c r="L143" s="14" t="e">
        <f>SUMIF(#REF!,A143,#REF!)</f>
        <v>#REF!</v>
      </c>
      <c r="M143" s="14" t="e">
        <f>SUMIF(#REF!,A143,#REF!)</f>
        <v>#REF!</v>
      </c>
      <c r="N143" s="14" t="e">
        <f>SUMIF(#REF!,A143,#REF!)</f>
        <v>#REF!</v>
      </c>
      <c r="O143" s="17" t="e">
        <f>SUMIF(#REF!,A143,#REF!)</f>
        <v>#REF!</v>
      </c>
      <c r="P143" s="8" t="e">
        <f t="shared" si="2"/>
        <v>#REF!</v>
      </c>
    </row>
    <row r="144" spans="1:16" ht="24.95" customHeight="1" thickTop="1" thickBot="1">
      <c r="A144" s="18">
        <v>141</v>
      </c>
      <c r="B144" s="3"/>
      <c r="C144" s="3"/>
      <c r="D144" s="13" t="e">
        <f>SUMIF(#REF!,A144,#REF!)</f>
        <v>#REF!</v>
      </c>
      <c r="E144" s="14" t="e">
        <f>SUMIF(#REF!,A144,#REF!)</f>
        <v>#REF!</v>
      </c>
      <c r="F144" s="14" t="e">
        <f>SUMIF(#REF!,A144,#REF!)</f>
        <v>#REF!</v>
      </c>
      <c r="G144" s="14" t="e">
        <f>SUMIF(#REF!,A144,#REF!)</f>
        <v>#REF!</v>
      </c>
      <c r="H144" s="14" t="e">
        <f>SUMIF(#REF!,A144,#REF!)</f>
        <v>#REF!</v>
      </c>
      <c r="I144" s="14" t="e">
        <f>SUMIF(#REF!,A144,#REF!)</f>
        <v>#REF!</v>
      </c>
      <c r="J144" s="14" t="e">
        <f>SUMIF(#REF!,A144,#REF!)</f>
        <v>#REF!</v>
      </c>
      <c r="K144" s="14" t="e">
        <f>SUMIF(#REF!,A144,#REF!)</f>
        <v>#REF!</v>
      </c>
      <c r="L144" s="14" t="e">
        <f>SUMIF(#REF!,A144,#REF!)</f>
        <v>#REF!</v>
      </c>
      <c r="M144" s="14" t="e">
        <f>SUMIF(#REF!,A144,#REF!)</f>
        <v>#REF!</v>
      </c>
      <c r="N144" s="14" t="e">
        <f>SUMIF(#REF!,A144,#REF!)</f>
        <v>#REF!</v>
      </c>
      <c r="O144" s="17" t="e">
        <f>SUMIF(#REF!,A144,#REF!)</f>
        <v>#REF!</v>
      </c>
      <c r="P144" s="8" t="e">
        <f t="shared" si="2"/>
        <v>#REF!</v>
      </c>
    </row>
    <row r="145" spans="1:16" ht="24.95" customHeight="1" thickTop="1" thickBot="1">
      <c r="A145" s="18">
        <v>142</v>
      </c>
      <c r="B145" s="3"/>
      <c r="C145" s="3"/>
      <c r="D145" s="13" t="e">
        <f>SUMIF(#REF!,A145,#REF!)</f>
        <v>#REF!</v>
      </c>
      <c r="E145" s="14" t="e">
        <f>SUMIF(#REF!,A145,#REF!)</f>
        <v>#REF!</v>
      </c>
      <c r="F145" s="14" t="e">
        <f>SUMIF(#REF!,A145,#REF!)</f>
        <v>#REF!</v>
      </c>
      <c r="G145" s="14" t="e">
        <f>SUMIF(#REF!,A145,#REF!)</f>
        <v>#REF!</v>
      </c>
      <c r="H145" s="14" t="e">
        <f>SUMIF(#REF!,A145,#REF!)</f>
        <v>#REF!</v>
      </c>
      <c r="I145" s="14" t="e">
        <f>SUMIF(#REF!,A145,#REF!)</f>
        <v>#REF!</v>
      </c>
      <c r="J145" s="14" t="e">
        <f>SUMIF(#REF!,A145,#REF!)</f>
        <v>#REF!</v>
      </c>
      <c r="K145" s="14" t="e">
        <f>SUMIF(#REF!,A145,#REF!)</f>
        <v>#REF!</v>
      </c>
      <c r="L145" s="14" t="e">
        <f>SUMIF(#REF!,A145,#REF!)</f>
        <v>#REF!</v>
      </c>
      <c r="M145" s="14" t="e">
        <f>SUMIF(#REF!,A145,#REF!)</f>
        <v>#REF!</v>
      </c>
      <c r="N145" s="14" t="e">
        <f>SUMIF(#REF!,A145,#REF!)</f>
        <v>#REF!</v>
      </c>
      <c r="O145" s="17" t="e">
        <f>SUMIF(#REF!,A145,#REF!)</f>
        <v>#REF!</v>
      </c>
      <c r="P145" s="8" t="e">
        <f t="shared" si="2"/>
        <v>#REF!</v>
      </c>
    </row>
    <row r="146" spans="1:16" ht="24.95" customHeight="1" thickTop="1" thickBot="1">
      <c r="A146" s="18">
        <v>143</v>
      </c>
      <c r="B146" s="3"/>
      <c r="C146" s="3"/>
      <c r="D146" s="13" t="e">
        <f>SUMIF(#REF!,A146,#REF!)</f>
        <v>#REF!</v>
      </c>
      <c r="E146" s="14" t="e">
        <f>SUMIF(#REF!,A146,#REF!)</f>
        <v>#REF!</v>
      </c>
      <c r="F146" s="14" t="e">
        <f>SUMIF(#REF!,A146,#REF!)</f>
        <v>#REF!</v>
      </c>
      <c r="G146" s="14" t="e">
        <f>SUMIF(#REF!,A146,#REF!)</f>
        <v>#REF!</v>
      </c>
      <c r="H146" s="14" t="e">
        <f>SUMIF(#REF!,A146,#REF!)</f>
        <v>#REF!</v>
      </c>
      <c r="I146" s="14" t="e">
        <f>SUMIF(#REF!,A146,#REF!)</f>
        <v>#REF!</v>
      </c>
      <c r="J146" s="14" t="e">
        <f>SUMIF(#REF!,A146,#REF!)</f>
        <v>#REF!</v>
      </c>
      <c r="K146" s="14" t="e">
        <f>SUMIF(#REF!,A146,#REF!)</f>
        <v>#REF!</v>
      </c>
      <c r="L146" s="14" t="e">
        <f>SUMIF(#REF!,A146,#REF!)</f>
        <v>#REF!</v>
      </c>
      <c r="M146" s="14" t="e">
        <f>SUMIF(#REF!,A146,#REF!)</f>
        <v>#REF!</v>
      </c>
      <c r="N146" s="14" t="e">
        <f>SUMIF(#REF!,A146,#REF!)</f>
        <v>#REF!</v>
      </c>
      <c r="O146" s="17" t="e">
        <f>SUMIF(#REF!,A146,#REF!)</f>
        <v>#REF!</v>
      </c>
      <c r="P146" s="8" t="e">
        <f t="shared" si="2"/>
        <v>#REF!</v>
      </c>
    </row>
    <row r="147" spans="1:16" ht="24.95" customHeight="1" thickTop="1" thickBot="1">
      <c r="A147" s="18">
        <v>144</v>
      </c>
      <c r="B147" s="3"/>
      <c r="C147" s="3"/>
      <c r="D147" s="13" t="e">
        <f>SUMIF(#REF!,A147,#REF!)</f>
        <v>#REF!</v>
      </c>
      <c r="E147" s="14" t="e">
        <f>SUMIF(#REF!,A147,#REF!)</f>
        <v>#REF!</v>
      </c>
      <c r="F147" s="14" t="e">
        <f>SUMIF(#REF!,A147,#REF!)</f>
        <v>#REF!</v>
      </c>
      <c r="G147" s="14" t="e">
        <f>SUMIF(#REF!,A147,#REF!)</f>
        <v>#REF!</v>
      </c>
      <c r="H147" s="14" t="e">
        <f>SUMIF(#REF!,A147,#REF!)</f>
        <v>#REF!</v>
      </c>
      <c r="I147" s="14" t="e">
        <f>SUMIF(#REF!,A147,#REF!)</f>
        <v>#REF!</v>
      </c>
      <c r="J147" s="14" t="e">
        <f>SUMIF(#REF!,A147,#REF!)</f>
        <v>#REF!</v>
      </c>
      <c r="K147" s="14" t="e">
        <f>SUMIF(#REF!,A147,#REF!)</f>
        <v>#REF!</v>
      </c>
      <c r="L147" s="14" t="e">
        <f>SUMIF(#REF!,A147,#REF!)</f>
        <v>#REF!</v>
      </c>
      <c r="M147" s="14" t="e">
        <f>SUMIF(#REF!,A147,#REF!)</f>
        <v>#REF!</v>
      </c>
      <c r="N147" s="14" t="e">
        <f>SUMIF(#REF!,A147,#REF!)</f>
        <v>#REF!</v>
      </c>
      <c r="O147" s="17" t="e">
        <f>SUMIF(#REF!,A147,#REF!)</f>
        <v>#REF!</v>
      </c>
      <c r="P147" s="8" t="e">
        <f t="shared" si="2"/>
        <v>#REF!</v>
      </c>
    </row>
    <row r="148" spans="1:16" ht="24.95" customHeight="1" thickTop="1" thickBot="1">
      <c r="A148" s="18">
        <v>145</v>
      </c>
      <c r="B148" s="3"/>
      <c r="C148" s="3"/>
      <c r="D148" s="13" t="e">
        <f>SUMIF(#REF!,A148,#REF!)</f>
        <v>#REF!</v>
      </c>
      <c r="E148" s="14" t="e">
        <f>SUMIF(#REF!,A148,#REF!)</f>
        <v>#REF!</v>
      </c>
      <c r="F148" s="14" t="e">
        <f>SUMIF(#REF!,A148,#REF!)</f>
        <v>#REF!</v>
      </c>
      <c r="G148" s="14" t="e">
        <f>SUMIF(#REF!,A148,#REF!)</f>
        <v>#REF!</v>
      </c>
      <c r="H148" s="14" t="e">
        <f>SUMIF(#REF!,A148,#REF!)</f>
        <v>#REF!</v>
      </c>
      <c r="I148" s="14" t="e">
        <f>SUMIF(#REF!,A148,#REF!)</f>
        <v>#REF!</v>
      </c>
      <c r="J148" s="14" t="e">
        <f>SUMIF(#REF!,A148,#REF!)</f>
        <v>#REF!</v>
      </c>
      <c r="K148" s="14" t="e">
        <f>SUMIF(#REF!,A148,#REF!)</f>
        <v>#REF!</v>
      </c>
      <c r="L148" s="14" t="e">
        <f>SUMIF(#REF!,A148,#REF!)</f>
        <v>#REF!</v>
      </c>
      <c r="M148" s="14" t="e">
        <f>SUMIF(#REF!,A148,#REF!)</f>
        <v>#REF!</v>
      </c>
      <c r="N148" s="14" t="e">
        <f>SUMIF(#REF!,A148,#REF!)</f>
        <v>#REF!</v>
      </c>
      <c r="O148" s="17" t="e">
        <f>SUMIF(#REF!,A148,#REF!)</f>
        <v>#REF!</v>
      </c>
      <c r="P148" s="8" t="e">
        <f t="shared" si="2"/>
        <v>#REF!</v>
      </c>
    </row>
    <row r="149" spans="1:16" ht="24.95" customHeight="1" thickTop="1" thickBot="1">
      <c r="A149" s="18">
        <v>146</v>
      </c>
      <c r="B149" s="3"/>
      <c r="C149" s="3"/>
      <c r="D149" s="13" t="e">
        <f>SUMIF(#REF!,A149,#REF!)</f>
        <v>#REF!</v>
      </c>
      <c r="E149" s="14" t="e">
        <f>SUMIF(#REF!,A149,#REF!)</f>
        <v>#REF!</v>
      </c>
      <c r="F149" s="14" t="e">
        <f>SUMIF(#REF!,A149,#REF!)</f>
        <v>#REF!</v>
      </c>
      <c r="G149" s="14" t="e">
        <f>SUMIF(#REF!,A149,#REF!)</f>
        <v>#REF!</v>
      </c>
      <c r="H149" s="14" t="e">
        <f>SUMIF(#REF!,A149,#REF!)</f>
        <v>#REF!</v>
      </c>
      <c r="I149" s="14" t="e">
        <f>SUMIF(#REF!,A149,#REF!)</f>
        <v>#REF!</v>
      </c>
      <c r="J149" s="14" t="e">
        <f>SUMIF(#REF!,A149,#REF!)</f>
        <v>#REF!</v>
      </c>
      <c r="K149" s="14" t="e">
        <f>SUMIF(#REF!,A149,#REF!)</f>
        <v>#REF!</v>
      </c>
      <c r="L149" s="14" t="e">
        <f>SUMIF(#REF!,A149,#REF!)</f>
        <v>#REF!</v>
      </c>
      <c r="M149" s="14" t="e">
        <f>SUMIF(#REF!,A149,#REF!)</f>
        <v>#REF!</v>
      </c>
      <c r="N149" s="14" t="e">
        <f>SUMIF(#REF!,A149,#REF!)</f>
        <v>#REF!</v>
      </c>
      <c r="O149" s="17" t="e">
        <f>SUMIF(#REF!,A149,#REF!)</f>
        <v>#REF!</v>
      </c>
      <c r="P149" s="8" t="e">
        <f t="shared" si="2"/>
        <v>#REF!</v>
      </c>
    </row>
    <row r="150" spans="1:16" ht="24.95" customHeight="1" thickTop="1" thickBot="1">
      <c r="A150" s="18">
        <v>147</v>
      </c>
      <c r="B150" s="3"/>
      <c r="C150" s="3"/>
      <c r="D150" s="13" t="e">
        <f>SUMIF(#REF!,A150,#REF!)</f>
        <v>#REF!</v>
      </c>
      <c r="E150" s="14" t="e">
        <f>SUMIF(#REF!,A150,#REF!)</f>
        <v>#REF!</v>
      </c>
      <c r="F150" s="14" t="e">
        <f>SUMIF(#REF!,A150,#REF!)</f>
        <v>#REF!</v>
      </c>
      <c r="G150" s="14" t="e">
        <f>SUMIF(#REF!,A150,#REF!)</f>
        <v>#REF!</v>
      </c>
      <c r="H150" s="14" t="e">
        <f>SUMIF(#REF!,A150,#REF!)</f>
        <v>#REF!</v>
      </c>
      <c r="I150" s="14" t="e">
        <f>SUMIF(#REF!,A150,#REF!)</f>
        <v>#REF!</v>
      </c>
      <c r="J150" s="14" t="e">
        <f>SUMIF(#REF!,A150,#REF!)</f>
        <v>#REF!</v>
      </c>
      <c r="K150" s="14" t="e">
        <f>SUMIF(#REF!,A150,#REF!)</f>
        <v>#REF!</v>
      </c>
      <c r="L150" s="14" t="e">
        <f>SUMIF(#REF!,A150,#REF!)</f>
        <v>#REF!</v>
      </c>
      <c r="M150" s="14" t="e">
        <f>SUMIF(#REF!,A150,#REF!)</f>
        <v>#REF!</v>
      </c>
      <c r="N150" s="14" t="e">
        <f>SUMIF(#REF!,A150,#REF!)</f>
        <v>#REF!</v>
      </c>
      <c r="O150" s="17" t="e">
        <f>SUMIF(#REF!,A150,#REF!)</f>
        <v>#REF!</v>
      </c>
      <c r="P150" s="8" t="e">
        <f t="shared" si="2"/>
        <v>#REF!</v>
      </c>
    </row>
    <row r="151" spans="1:16" ht="24.95" customHeight="1" thickTop="1" thickBot="1">
      <c r="A151" s="18">
        <v>148</v>
      </c>
      <c r="B151" s="3"/>
      <c r="C151" s="3"/>
      <c r="D151" s="13" t="e">
        <f>SUMIF(#REF!,A151,#REF!)</f>
        <v>#REF!</v>
      </c>
      <c r="E151" s="14" t="e">
        <f>SUMIF(#REF!,A151,#REF!)</f>
        <v>#REF!</v>
      </c>
      <c r="F151" s="14" t="e">
        <f>SUMIF(#REF!,A151,#REF!)</f>
        <v>#REF!</v>
      </c>
      <c r="G151" s="14" t="e">
        <f>SUMIF(#REF!,A151,#REF!)</f>
        <v>#REF!</v>
      </c>
      <c r="H151" s="14" t="e">
        <f>SUMIF(#REF!,A151,#REF!)</f>
        <v>#REF!</v>
      </c>
      <c r="I151" s="14" t="e">
        <f>SUMIF(#REF!,A151,#REF!)</f>
        <v>#REF!</v>
      </c>
      <c r="J151" s="14" t="e">
        <f>SUMIF(#REF!,A151,#REF!)</f>
        <v>#REF!</v>
      </c>
      <c r="K151" s="14" t="e">
        <f>SUMIF(#REF!,A151,#REF!)</f>
        <v>#REF!</v>
      </c>
      <c r="L151" s="14" t="e">
        <f>SUMIF(#REF!,A151,#REF!)</f>
        <v>#REF!</v>
      </c>
      <c r="M151" s="14" t="e">
        <f>SUMIF(#REF!,A151,#REF!)</f>
        <v>#REF!</v>
      </c>
      <c r="N151" s="14" t="e">
        <f>SUMIF(#REF!,A151,#REF!)</f>
        <v>#REF!</v>
      </c>
      <c r="O151" s="17" t="e">
        <f>SUMIF(#REF!,A151,#REF!)</f>
        <v>#REF!</v>
      </c>
      <c r="P151" s="8" t="e">
        <f t="shared" si="2"/>
        <v>#REF!</v>
      </c>
    </row>
    <row r="152" spans="1:16" ht="24.95" customHeight="1" thickTop="1" thickBot="1">
      <c r="A152" s="18">
        <v>149</v>
      </c>
      <c r="B152" s="3"/>
      <c r="C152" s="3"/>
      <c r="D152" s="13" t="e">
        <f>SUMIF(#REF!,A152,#REF!)</f>
        <v>#REF!</v>
      </c>
      <c r="E152" s="14" t="e">
        <f>SUMIF(#REF!,A152,#REF!)</f>
        <v>#REF!</v>
      </c>
      <c r="F152" s="14" t="e">
        <f>SUMIF(#REF!,A152,#REF!)</f>
        <v>#REF!</v>
      </c>
      <c r="G152" s="14" t="e">
        <f>SUMIF(#REF!,A152,#REF!)</f>
        <v>#REF!</v>
      </c>
      <c r="H152" s="14" t="e">
        <f>SUMIF(#REF!,A152,#REF!)</f>
        <v>#REF!</v>
      </c>
      <c r="I152" s="14" t="e">
        <f>SUMIF(#REF!,A152,#REF!)</f>
        <v>#REF!</v>
      </c>
      <c r="J152" s="14" t="e">
        <f>SUMIF(#REF!,A152,#REF!)</f>
        <v>#REF!</v>
      </c>
      <c r="K152" s="14" t="e">
        <f>SUMIF(#REF!,A152,#REF!)</f>
        <v>#REF!</v>
      </c>
      <c r="L152" s="14" t="e">
        <f>SUMIF(#REF!,A152,#REF!)</f>
        <v>#REF!</v>
      </c>
      <c r="M152" s="14" t="e">
        <f>SUMIF(#REF!,A152,#REF!)</f>
        <v>#REF!</v>
      </c>
      <c r="N152" s="14" t="e">
        <f>SUMIF(#REF!,A152,#REF!)</f>
        <v>#REF!</v>
      </c>
      <c r="O152" s="17" t="e">
        <f>SUMIF(#REF!,A152,#REF!)</f>
        <v>#REF!</v>
      </c>
      <c r="P152" s="8" t="e">
        <f t="shared" si="2"/>
        <v>#REF!</v>
      </c>
    </row>
    <row r="153" spans="1:16" ht="24.95" customHeight="1" thickTop="1" thickBot="1">
      <c r="A153" s="18">
        <v>150</v>
      </c>
      <c r="B153" s="3" t="s">
        <v>146</v>
      </c>
      <c r="C153" s="3"/>
      <c r="D153" s="13" t="e">
        <f>SUMIF(#REF!,A153,#REF!)</f>
        <v>#REF!</v>
      </c>
      <c r="E153" s="14" t="e">
        <f>SUMIF(#REF!,A153,#REF!)</f>
        <v>#REF!</v>
      </c>
      <c r="F153" s="14" t="e">
        <f>SUMIF(#REF!,A153,#REF!)</f>
        <v>#REF!</v>
      </c>
      <c r="G153" s="14" t="e">
        <f>SUMIF(#REF!,A153,#REF!)</f>
        <v>#REF!</v>
      </c>
      <c r="H153" s="14" t="e">
        <f>SUMIF(#REF!,A153,#REF!)</f>
        <v>#REF!</v>
      </c>
      <c r="I153" s="14" t="e">
        <f>SUMIF(#REF!,A153,#REF!)</f>
        <v>#REF!</v>
      </c>
      <c r="J153" s="14" t="e">
        <f>SUMIF(#REF!,A153,#REF!)</f>
        <v>#REF!</v>
      </c>
      <c r="K153" s="14" t="e">
        <f>SUMIF(#REF!,A153,#REF!)</f>
        <v>#REF!</v>
      </c>
      <c r="L153" s="14" t="e">
        <f>SUMIF(#REF!,A153,#REF!)</f>
        <v>#REF!</v>
      </c>
      <c r="M153" s="14" t="e">
        <f>SUMIF(#REF!,A153,#REF!)</f>
        <v>#REF!</v>
      </c>
      <c r="N153" s="14" t="e">
        <f>SUMIF(#REF!,A153,#REF!)</f>
        <v>#REF!</v>
      </c>
      <c r="O153" s="17" t="e">
        <f>SUMIF(#REF!,A153,#REF!)</f>
        <v>#REF!</v>
      </c>
      <c r="P153" s="8" t="e">
        <f t="shared" si="2"/>
        <v>#REF!</v>
      </c>
    </row>
    <row r="154" spans="1:16" ht="24.95" customHeight="1" thickTop="1" thickBot="1">
      <c r="A154" s="18">
        <v>151</v>
      </c>
      <c r="B154" s="3" t="s">
        <v>148</v>
      </c>
      <c r="C154" s="3"/>
      <c r="D154" s="13" t="e">
        <f>SUMIF(#REF!,A154,#REF!)</f>
        <v>#REF!</v>
      </c>
      <c r="E154" s="14" t="e">
        <f>SUMIF(#REF!,A154,#REF!)</f>
        <v>#REF!</v>
      </c>
      <c r="F154" s="14" t="e">
        <f>SUMIF(#REF!,A154,#REF!)</f>
        <v>#REF!</v>
      </c>
      <c r="G154" s="14" t="e">
        <f>SUMIF(#REF!,A154,#REF!)</f>
        <v>#REF!</v>
      </c>
      <c r="H154" s="14" t="e">
        <f>SUMIF(#REF!,A154,#REF!)</f>
        <v>#REF!</v>
      </c>
      <c r="I154" s="14" t="e">
        <f>SUMIF(#REF!,A154,#REF!)</f>
        <v>#REF!</v>
      </c>
      <c r="J154" s="14" t="e">
        <f>SUMIF(#REF!,A154,#REF!)</f>
        <v>#REF!</v>
      </c>
      <c r="K154" s="14" t="e">
        <f>SUMIF(#REF!,A154,#REF!)</f>
        <v>#REF!</v>
      </c>
      <c r="L154" s="14" t="e">
        <f>SUMIF(#REF!,A154,#REF!)</f>
        <v>#REF!</v>
      </c>
      <c r="M154" s="14" t="e">
        <f>SUMIF(#REF!,A154,#REF!)</f>
        <v>#REF!</v>
      </c>
      <c r="N154" s="14" t="e">
        <f>SUMIF(#REF!,A154,#REF!)</f>
        <v>#REF!</v>
      </c>
      <c r="O154" s="17" t="e">
        <f>SUMIF(#REF!,A154,#REF!)</f>
        <v>#REF!</v>
      </c>
      <c r="P154" s="8" t="e">
        <f t="shared" si="2"/>
        <v>#REF!</v>
      </c>
    </row>
    <row r="155" spans="1:16" ht="24.95" customHeight="1" thickTop="1" thickBot="1">
      <c r="A155" s="18">
        <v>152</v>
      </c>
      <c r="B155" s="3" t="s">
        <v>149</v>
      </c>
      <c r="C155" s="3"/>
      <c r="D155" s="13" t="e">
        <f>SUMIF(#REF!,A155,#REF!)</f>
        <v>#REF!</v>
      </c>
      <c r="E155" s="14" t="e">
        <f>SUMIF(#REF!,A155,#REF!)</f>
        <v>#REF!</v>
      </c>
      <c r="F155" s="14" t="e">
        <f>SUMIF(#REF!,A155,#REF!)</f>
        <v>#REF!</v>
      </c>
      <c r="G155" s="14" t="e">
        <f>SUMIF(#REF!,A155,#REF!)</f>
        <v>#REF!</v>
      </c>
      <c r="H155" s="14" t="e">
        <f>SUMIF(#REF!,A155,#REF!)</f>
        <v>#REF!</v>
      </c>
      <c r="I155" s="14" t="e">
        <f>SUMIF(#REF!,A155,#REF!)</f>
        <v>#REF!</v>
      </c>
      <c r="J155" s="14" t="e">
        <f>SUMIF(#REF!,A155,#REF!)</f>
        <v>#REF!</v>
      </c>
      <c r="K155" s="14" t="e">
        <f>SUMIF(#REF!,A155,#REF!)</f>
        <v>#REF!</v>
      </c>
      <c r="L155" s="14" t="e">
        <f>SUMIF(#REF!,A155,#REF!)</f>
        <v>#REF!</v>
      </c>
      <c r="M155" s="14" t="e">
        <f>SUMIF(#REF!,A155,#REF!)</f>
        <v>#REF!</v>
      </c>
      <c r="N155" s="14" t="e">
        <f>SUMIF(#REF!,A155,#REF!)</f>
        <v>#REF!</v>
      </c>
      <c r="O155" s="17" t="e">
        <f>SUMIF(#REF!,A155,#REF!)</f>
        <v>#REF!</v>
      </c>
      <c r="P155" s="8" t="e">
        <f t="shared" si="2"/>
        <v>#REF!</v>
      </c>
    </row>
    <row r="156" spans="1:16" ht="24.95" customHeight="1" thickTop="1" thickBot="1">
      <c r="A156" s="18">
        <v>153</v>
      </c>
      <c r="B156" s="3" t="s">
        <v>150</v>
      </c>
      <c r="C156" s="3"/>
      <c r="D156" s="13" t="e">
        <f>SUMIF(#REF!,A156,#REF!)</f>
        <v>#REF!</v>
      </c>
      <c r="E156" s="14" t="e">
        <f>SUMIF(#REF!,A156,#REF!)</f>
        <v>#REF!</v>
      </c>
      <c r="F156" s="14" t="e">
        <f>SUMIF(#REF!,A156,#REF!)</f>
        <v>#REF!</v>
      </c>
      <c r="G156" s="14" t="e">
        <f>SUMIF(#REF!,A156,#REF!)</f>
        <v>#REF!</v>
      </c>
      <c r="H156" s="14" t="e">
        <f>SUMIF(#REF!,A156,#REF!)</f>
        <v>#REF!</v>
      </c>
      <c r="I156" s="14" t="e">
        <f>SUMIF(#REF!,A156,#REF!)</f>
        <v>#REF!</v>
      </c>
      <c r="J156" s="14" t="e">
        <f>SUMIF(#REF!,A156,#REF!)</f>
        <v>#REF!</v>
      </c>
      <c r="K156" s="14" t="e">
        <f>SUMIF(#REF!,A156,#REF!)</f>
        <v>#REF!</v>
      </c>
      <c r="L156" s="14" t="e">
        <f>SUMIF(#REF!,A156,#REF!)</f>
        <v>#REF!</v>
      </c>
      <c r="M156" s="14" t="e">
        <f>SUMIF(#REF!,A156,#REF!)</f>
        <v>#REF!</v>
      </c>
      <c r="N156" s="14" t="e">
        <f>SUMIF(#REF!,A156,#REF!)</f>
        <v>#REF!</v>
      </c>
      <c r="O156" s="17" t="e">
        <f>SUMIF(#REF!,A156,#REF!)</f>
        <v>#REF!</v>
      </c>
      <c r="P156" s="8" t="e">
        <f t="shared" si="2"/>
        <v>#REF!</v>
      </c>
    </row>
    <row r="157" spans="1:16" ht="24.95" customHeight="1" thickTop="1" thickBot="1">
      <c r="A157" s="18">
        <v>154</v>
      </c>
      <c r="B157" s="3" t="s">
        <v>151</v>
      </c>
      <c r="C157" s="3"/>
      <c r="D157" s="13" t="e">
        <f>SUMIF(#REF!,A157,#REF!)</f>
        <v>#REF!</v>
      </c>
      <c r="E157" s="14" t="e">
        <f>SUMIF(#REF!,A157,#REF!)</f>
        <v>#REF!</v>
      </c>
      <c r="F157" s="14" t="e">
        <f>SUMIF(#REF!,A157,#REF!)</f>
        <v>#REF!</v>
      </c>
      <c r="G157" s="14" t="e">
        <f>SUMIF(#REF!,A157,#REF!)</f>
        <v>#REF!</v>
      </c>
      <c r="H157" s="14" t="e">
        <f>SUMIF(#REF!,A157,#REF!)</f>
        <v>#REF!</v>
      </c>
      <c r="I157" s="14" t="e">
        <f>SUMIF(#REF!,A157,#REF!)</f>
        <v>#REF!</v>
      </c>
      <c r="J157" s="14" t="e">
        <f>SUMIF(#REF!,A157,#REF!)</f>
        <v>#REF!</v>
      </c>
      <c r="K157" s="14" t="e">
        <f>SUMIF(#REF!,A157,#REF!)</f>
        <v>#REF!</v>
      </c>
      <c r="L157" s="14" t="e">
        <f>SUMIF(#REF!,A157,#REF!)</f>
        <v>#REF!</v>
      </c>
      <c r="M157" s="14" t="e">
        <f>SUMIF(#REF!,A157,#REF!)</f>
        <v>#REF!</v>
      </c>
      <c r="N157" s="14" t="e">
        <f>SUMIF(#REF!,A157,#REF!)</f>
        <v>#REF!</v>
      </c>
      <c r="O157" s="17" t="e">
        <f>SUMIF(#REF!,A157,#REF!)</f>
        <v>#REF!</v>
      </c>
      <c r="P157" s="8" t="e">
        <f t="shared" si="2"/>
        <v>#REF!</v>
      </c>
    </row>
    <row r="158" spans="1:16" ht="24.95" customHeight="1" thickTop="1" thickBot="1">
      <c r="A158" s="18">
        <v>155</v>
      </c>
      <c r="B158" s="3" t="s">
        <v>152</v>
      </c>
      <c r="C158" s="3"/>
      <c r="D158" s="13" t="e">
        <f>SUMIF(#REF!,A158,#REF!)</f>
        <v>#REF!</v>
      </c>
      <c r="E158" s="14" t="e">
        <f>SUMIF(#REF!,A158,#REF!)</f>
        <v>#REF!</v>
      </c>
      <c r="F158" s="14" t="e">
        <f>SUMIF(#REF!,A158,#REF!)</f>
        <v>#REF!</v>
      </c>
      <c r="G158" s="14" t="e">
        <f>SUMIF(#REF!,A158,#REF!)</f>
        <v>#REF!</v>
      </c>
      <c r="H158" s="14" t="e">
        <f>SUMIF(#REF!,A158,#REF!)</f>
        <v>#REF!</v>
      </c>
      <c r="I158" s="14" t="e">
        <f>SUMIF(#REF!,A158,#REF!)</f>
        <v>#REF!</v>
      </c>
      <c r="J158" s="14" t="e">
        <f>SUMIF(#REF!,A158,#REF!)</f>
        <v>#REF!</v>
      </c>
      <c r="K158" s="14" t="e">
        <f>SUMIF(#REF!,A158,#REF!)</f>
        <v>#REF!</v>
      </c>
      <c r="L158" s="14" t="e">
        <f>SUMIF(#REF!,A158,#REF!)</f>
        <v>#REF!</v>
      </c>
      <c r="M158" s="14" t="e">
        <f>SUMIF(#REF!,A158,#REF!)</f>
        <v>#REF!</v>
      </c>
      <c r="N158" s="14" t="e">
        <f>SUMIF(#REF!,A158,#REF!)</f>
        <v>#REF!</v>
      </c>
      <c r="O158" s="17" t="e">
        <f>SUMIF(#REF!,A158,#REF!)</f>
        <v>#REF!</v>
      </c>
      <c r="P158" s="8" t="e">
        <f t="shared" si="2"/>
        <v>#REF!</v>
      </c>
    </row>
    <row r="159" spans="1:16" ht="24.95" customHeight="1" thickTop="1" thickBot="1">
      <c r="A159" s="18">
        <v>156</v>
      </c>
      <c r="B159" s="3" t="s">
        <v>153</v>
      </c>
      <c r="C159" s="3"/>
      <c r="D159" s="13" t="e">
        <f>SUMIF(#REF!,A159,#REF!)</f>
        <v>#REF!</v>
      </c>
      <c r="E159" s="14" t="e">
        <f>SUMIF(#REF!,A159,#REF!)</f>
        <v>#REF!</v>
      </c>
      <c r="F159" s="14" t="e">
        <f>SUMIF(#REF!,A159,#REF!)</f>
        <v>#REF!</v>
      </c>
      <c r="G159" s="14" t="e">
        <f>SUMIF(#REF!,A159,#REF!)</f>
        <v>#REF!</v>
      </c>
      <c r="H159" s="14" t="e">
        <f>SUMIF(#REF!,A159,#REF!)</f>
        <v>#REF!</v>
      </c>
      <c r="I159" s="14" t="e">
        <f>SUMIF(#REF!,A159,#REF!)</f>
        <v>#REF!</v>
      </c>
      <c r="J159" s="14" t="e">
        <f>SUMIF(#REF!,A159,#REF!)</f>
        <v>#REF!</v>
      </c>
      <c r="K159" s="14" t="e">
        <f>SUMIF(#REF!,A159,#REF!)</f>
        <v>#REF!</v>
      </c>
      <c r="L159" s="14" t="e">
        <f>SUMIF(#REF!,A159,#REF!)</f>
        <v>#REF!</v>
      </c>
      <c r="M159" s="14" t="e">
        <f>SUMIF(#REF!,A159,#REF!)</f>
        <v>#REF!</v>
      </c>
      <c r="N159" s="14" t="e">
        <f>SUMIF(#REF!,A159,#REF!)</f>
        <v>#REF!</v>
      </c>
      <c r="O159" s="17" t="e">
        <f>SUMIF(#REF!,A159,#REF!)</f>
        <v>#REF!</v>
      </c>
      <c r="P159" s="8" t="e">
        <f t="shared" si="2"/>
        <v>#REF!</v>
      </c>
    </row>
    <row r="160" spans="1:16" ht="24.95" customHeight="1" thickTop="1" thickBot="1">
      <c r="A160" s="18">
        <v>157</v>
      </c>
      <c r="B160" s="3" t="s">
        <v>154</v>
      </c>
      <c r="C160" s="3"/>
      <c r="D160" s="13" t="e">
        <f>SUMIF(#REF!,A160,#REF!)</f>
        <v>#REF!</v>
      </c>
      <c r="E160" s="14" t="e">
        <f>SUMIF(#REF!,A160,#REF!)</f>
        <v>#REF!</v>
      </c>
      <c r="F160" s="14" t="e">
        <f>SUMIF(#REF!,A160,#REF!)</f>
        <v>#REF!</v>
      </c>
      <c r="G160" s="14" t="e">
        <f>SUMIF(#REF!,A160,#REF!)</f>
        <v>#REF!</v>
      </c>
      <c r="H160" s="14" t="e">
        <f>SUMIF(#REF!,A160,#REF!)</f>
        <v>#REF!</v>
      </c>
      <c r="I160" s="14" t="e">
        <f>SUMIF(#REF!,A160,#REF!)</f>
        <v>#REF!</v>
      </c>
      <c r="J160" s="14" t="e">
        <f>SUMIF(#REF!,A160,#REF!)</f>
        <v>#REF!</v>
      </c>
      <c r="K160" s="14" t="e">
        <f>SUMIF(#REF!,A160,#REF!)</f>
        <v>#REF!</v>
      </c>
      <c r="L160" s="14" t="e">
        <f>SUMIF(#REF!,A160,#REF!)</f>
        <v>#REF!</v>
      </c>
      <c r="M160" s="14" t="e">
        <f>SUMIF(#REF!,A160,#REF!)</f>
        <v>#REF!</v>
      </c>
      <c r="N160" s="14" t="e">
        <f>SUMIF(#REF!,A160,#REF!)</f>
        <v>#REF!</v>
      </c>
      <c r="O160" s="17" t="e">
        <f>SUMIF(#REF!,A160,#REF!)</f>
        <v>#REF!</v>
      </c>
      <c r="P160" s="8" t="e">
        <f t="shared" si="2"/>
        <v>#REF!</v>
      </c>
    </row>
    <row r="161" spans="1:16" ht="24.95" customHeight="1" thickTop="1" thickBot="1">
      <c r="A161" s="18">
        <v>158</v>
      </c>
      <c r="B161" s="3"/>
      <c r="C161" s="3"/>
      <c r="D161" s="13" t="e">
        <f>SUMIF(#REF!,A161,#REF!)</f>
        <v>#REF!</v>
      </c>
      <c r="E161" s="14" t="e">
        <f>SUMIF(#REF!,A161,#REF!)</f>
        <v>#REF!</v>
      </c>
      <c r="F161" s="14" t="e">
        <f>SUMIF(#REF!,A161,#REF!)</f>
        <v>#REF!</v>
      </c>
      <c r="G161" s="14" t="e">
        <f>SUMIF(#REF!,A161,#REF!)</f>
        <v>#REF!</v>
      </c>
      <c r="H161" s="14" t="e">
        <f>SUMIF(#REF!,A161,#REF!)</f>
        <v>#REF!</v>
      </c>
      <c r="I161" s="14" t="e">
        <f>SUMIF(#REF!,A161,#REF!)</f>
        <v>#REF!</v>
      </c>
      <c r="J161" s="14" t="e">
        <f>SUMIF(#REF!,A161,#REF!)</f>
        <v>#REF!</v>
      </c>
      <c r="K161" s="14" t="e">
        <f>SUMIF(#REF!,A161,#REF!)</f>
        <v>#REF!</v>
      </c>
      <c r="L161" s="14" t="e">
        <f>SUMIF(#REF!,A161,#REF!)</f>
        <v>#REF!</v>
      </c>
      <c r="M161" s="14" t="e">
        <f>SUMIF(#REF!,A161,#REF!)</f>
        <v>#REF!</v>
      </c>
      <c r="N161" s="14" t="e">
        <f>SUMIF(#REF!,A161,#REF!)</f>
        <v>#REF!</v>
      </c>
      <c r="O161" s="17" t="e">
        <f>SUMIF(#REF!,A161,#REF!)</f>
        <v>#REF!</v>
      </c>
      <c r="P161" s="8" t="e">
        <f t="shared" si="2"/>
        <v>#REF!</v>
      </c>
    </row>
    <row r="162" spans="1:16" ht="24.95" customHeight="1" thickTop="1" thickBot="1">
      <c r="A162" s="18">
        <v>159</v>
      </c>
      <c r="B162" s="3"/>
      <c r="C162" s="3"/>
      <c r="D162" s="13" t="e">
        <f>SUMIF(#REF!,A162,#REF!)</f>
        <v>#REF!</v>
      </c>
      <c r="E162" s="14" t="e">
        <f>SUMIF(#REF!,A162,#REF!)</f>
        <v>#REF!</v>
      </c>
      <c r="F162" s="14" t="e">
        <f>SUMIF(#REF!,A162,#REF!)</f>
        <v>#REF!</v>
      </c>
      <c r="G162" s="14" t="e">
        <f>SUMIF(#REF!,A162,#REF!)</f>
        <v>#REF!</v>
      </c>
      <c r="H162" s="14" t="e">
        <f>SUMIF(#REF!,A162,#REF!)</f>
        <v>#REF!</v>
      </c>
      <c r="I162" s="14" t="e">
        <f>SUMIF(#REF!,A162,#REF!)</f>
        <v>#REF!</v>
      </c>
      <c r="J162" s="14" t="e">
        <f>SUMIF(#REF!,A162,#REF!)</f>
        <v>#REF!</v>
      </c>
      <c r="K162" s="14" t="e">
        <f>SUMIF(#REF!,A162,#REF!)</f>
        <v>#REF!</v>
      </c>
      <c r="L162" s="14" t="e">
        <f>SUMIF(#REF!,A162,#REF!)</f>
        <v>#REF!</v>
      </c>
      <c r="M162" s="14" t="e">
        <f>SUMIF(#REF!,A162,#REF!)</f>
        <v>#REF!</v>
      </c>
      <c r="N162" s="14" t="e">
        <f>SUMIF(#REF!,A162,#REF!)</f>
        <v>#REF!</v>
      </c>
      <c r="O162" s="17" t="e">
        <f>SUMIF(#REF!,A162,#REF!)</f>
        <v>#REF!</v>
      </c>
      <c r="P162" s="8" t="e">
        <f t="shared" si="2"/>
        <v>#REF!</v>
      </c>
    </row>
    <row r="163" spans="1:16" ht="24.95" customHeight="1" thickTop="1" thickBot="1">
      <c r="A163" s="18">
        <v>160</v>
      </c>
      <c r="B163" s="3"/>
      <c r="C163" s="3"/>
      <c r="D163" s="13" t="e">
        <f>SUMIF(#REF!,A163,#REF!)</f>
        <v>#REF!</v>
      </c>
      <c r="E163" s="14" t="e">
        <f>SUMIF(#REF!,A163,#REF!)</f>
        <v>#REF!</v>
      </c>
      <c r="F163" s="14" t="e">
        <f>SUMIF(#REF!,A163,#REF!)</f>
        <v>#REF!</v>
      </c>
      <c r="G163" s="14" t="e">
        <f>SUMIF(#REF!,A163,#REF!)</f>
        <v>#REF!</v>
      </c>
      <c r="H163" s="14" t="e">
        <f>SUMIF(#REF!,A163,#REF!)</f>
        <v>#REF!</v>
      </c>
      <c r="I163" s="14" t="e">
        <f>SUMIF(#REF!,A163,#REF!)</f>
        <v>#REF!</v>
      </c>
      <c r="J163" s="14" t="e">
        <f>SUMIF(#REF!,A163,#REF!)</f>
        <v>#REF!</v>
      </c>
      <c r="K163" s="14" t="e">
        <f>SUMIF(#REF!,A163,#REF!)</f>
        <v>#REF!</v>
      </c>
      <c r="L163" s="14" t="e">
        <f>SUMIF(#REF!,A163,#REF!)</f>
        <v>#REF!</v>
      </c>
      <c r="M163" s="14" t="e">
        <f>SUMIF(#REF!,A163,#REF!)</f>
        <v>#REF!</v>
      </c>
      <c r="N163" s="14" t="e">
        <f>SUMIF(#REF!,A163,#REF!)</f>
        <v>#REF!</v>
      </c>
      <c r="O163" s="17" t="e">
        <f>SUMIF(#REF!,A163,#REF!)</f>
        <v>#REF!</v>
      </c>
      <c r="P163" s="8" t="e">
        <f t="shared" si="2"/>
        <v>#REF!</v>
      </c>
    </row>
    <row r="164" spans="1:16" ht="24.95" customHeight="1" thickTop="1" thickBot="1">
      <c r="A164" s="18">
        <v>161</v>
      </c>
      <c r="B164" s="3"/>
      <c r="C164" s="3"/>
      <c r="D164" s="13" t="e">
        <f>SUMIF(#REF!,A164,#REF!)</f>
        <v>#REF!</v>
      </c>
      <c r="E164" s="14" t="e">
        <f>SUMIF(#REF!,A164,#REF!)</f>
        <v>#REF!</v>
      </c>
      <c r="F164" s="14" t="e">
        <f>SUMIF(#REF!,A164,#REF!)</f>
        <v>#REF!</v>
      </c>
      <c r="G164" s="14" t="e">
        <f>SUMIF(#REF!,A164,#REF!)</f>
        <v>#REF!</v>
      </c>
      <c r="H164" s="14" t="e">
        <f>SUMIF(#REF!,A164,#REF!)</f>
        <v>#REF!</v>
      </c>
      <c r="I164" s="14" t="e">
        <f>SUMIF(#REF!,A164,#REF!)</f>
        <v>#REF!</v>
      </c>
      <c r="J164" s="14" t="e">
        <f>SUMIF(#REF!,A164,#REF!)</f>
        <v>#REF!</v>
      </c>
      <c r="K164" s="14" t="e">
        <f>SUMIF(#REF!,A164,#REF!)</f>
        <v>#REF!</v>
      </c>
      <c r="L164" s="14" t="e">
        <f>SUMIF(#REF!,A164,#REF!)</f>
        <v>#REF!</v>
      </c>
      <c r="M164" s="14" t="e">
        <f>SUMIF(#REF!,A164,#REF!)</f>
        <v>#REF!</v>
      </c>
      <c r="N164" s="14" t="e">
        <f>SUMIF(#REF!,A164,#REF!)</f>
        <v>#REF!</v>
      </c>
      <c r="O164" s="17" t="e">
        <f>SUMIF(#REF!,A164,#REF!)</f>
        <v>#REF!</v>
      </c>
      <c r="P164" s="8" t="e">
        <f t="shared" si="2"/>
        <v>#REF!</v>
      </c>
    </row>
    <row r="165" spans="1:16" ht="24.95" customHeight="1" thickTop="1" thickBot="1">
      <c r="A165" s="18">
        <v>162</v>
      </c>
      <c r="B165" s="3"/>
      <c r="C165" s="3"/>
      <c r="D165" s="13" t="e">
        <f>SUMIF(#REF!,A165,#REF!)</f>
        <v>#REF!</v>
      </c>
      <c r="E165" s="14" t="e">
        <f>SUMIF(#REF!,A165,#REF!)</f>
        <v>#REF!</v>
      </c>
      <c r="F165" s="14" t="e">
        <f>SUMIF(#REF!,A165,#REF!)</f>
        <v>#REF!</v>
      </c>
      <c r="G165" s="14" t="e">
        <f>SUMIF(#REF!,A165,#REF!)</f>
        <v>#REF!</v>
      </c>
      <c r="H165" s="14" t="e">
        <f>SUMIF(#REF!,A165,#REF!)</f>
        <v>#REF!</v>
      </c>
      <c r="I165" s="14" t="e">
        <f>SUMIF(#REF!,A165,#REF!)</f>
        <v>#REF!</v>
      </c>
      <c r="J165" s="14" t="e">
        <f>SUMIF(#REF!,A165,#REF!)</f>
        <v>#REF!</v>
      </c>
      <c r="K165" s="14" t="e">
        <f>SUMIF(#REF!,A165,#REF!)</f>
        <v>#REF!</v>
      </c>
      <c r="L165" s="14" t="e">
        <f>SUMIF(#REF!,A165,#REF!)</f>
        <v>#REF!</v>
      </c>
      <c r="M165" s="14" t="e">
        <f>SUMIF(#REF!,A165,#REF!)</f>
        <v>#REF!</v>
      </c>
      <c r="N165" s="14" t="e">
        <f>SUMIF(#REF!,A165,#REF!)</f>
        <v>#REF!</v>
      </c>
      <c r="O165" s="17" t="e">
        <f>SUMIF(#REF!,A165,#REF!)</f>
        <v>#REF!</v>
      </c>
      <c r="P165" s="8" t="e">
        <f t="shared" si="2"/>
        <v>#REF!</v>
      </c>
    </row>
    <row r="166" spans="1:16" ht="24.95" customHeight="1" thickTop="1" thickBot="1">
      <c r="A166" s="18">
        <v>163</v>
      </c>
      <c r="B166" s="3"/>
      <c r="C166" s="3"/>
      <c r="D166" s="13" t="e">
        <f>SUMIF(#REF!,A166,#REF!)</f>
        <v>#REF!</v>
      </c>
      <c r="E166" s="14" t="e">
        <f>SUMIF(#REF!,A166,#REF!)</f>
        <v>#REF!</v>
      </c>
      <c r="F166" s="14" t="e">
        <f>SUMIF(#REF!,A166,#REF!)</f>
        <v>#REF!</v>
      </c>
      <c r="G166" s="14" t="e">
        <f>SUMIF(#REF!,A166,#REF!)</f>
        <v>#REF!</v>
      </c>
      <c r="H166" s="14" t="e">
        <f>SUMIF(#REF!,A166,#REF!)</f>
        <v>#REF!</v>
      </c>
      <c r="I166" s="14" t="e">
        <f>SUMIF(#REF!,A166,#REF!)</f>
        <v>#REF!</v>
      </c>
      <c r="J166" s="14" t="e">
        <f>SUMIF(#REF!,A166,#REF!)</f>
        <v>#REF!</v>
      </c>
      <c r="K166" s="14" t="e">
        <f>SUMIF(#REF!,A166,#REF!)</f>
        <v>#REF!</v>
      </c>
      <c r="L166" s="14" t="e">
        <f>SUMIF(#REF!,A166,#REF!)</f>
        <v>#REF!</v>
      </c>
      <c r="M166" s="14" t="e">
        <f>SUMIF(#REF!,A166,#REF!)</f>
        <v>#REF!</v>
      </c>
      <c r="N166" s="14" t="e">
        <f>SUMIF(#REF!,A166,#REF!)</f>
        <v>#REF!</v>
      </c>
      <c r="O166" s="17" t="e">
        <f>SUMIF(#REF!,A166,#REF!)</f>
        <v>#REF!</v>
      </c>
      <c r="P166" s="8" t="e">
        <f t="shared" si="2"/>
        <v>#REF!</v>
      </c>
    </row>
    <row r="167" spans="1:16" ht="24.95" customHeight="1" thickTop="1" thickBot="1">
      <c r="A167" s="18">
        <v>164</v>
      </c>
      <c r="B167" s="3"/>
      <c r="C167" s="3"/>
      <c r="D167" s="13" t="e">
        <f>SUMIF(#REF!,A167,#REF!)</f>
        <v>#REF!</v>
      </c>
      <c r="E167" s="14" t="e">
        <f>SUMIF(#REF!,A167,#REF!)</f>
        <v>#REF!</v>
      </c>
      <c r="F167" s="14" t="e">
        <f>SUMIF(#REF!,A167,#REF!)</f>
        <v>#REF!</v>
      </c>
      <c r="G167" s="14" t="e">
        <f>SUMIF(#REF!,A167,#REF!)</f>
        <v>#REF!</v>
      </c>
      <c r="H167" s="14" t="e">
        <f>SUMIF(#REF!,A167,#REF!)</f>
        <v>#REF!</v>
      </c>
      <c r="I167" s="14" t="e">
        <f>SUMIF(#REF!,A167,#REF!)</f>
        <v>#REF!</v>
      </c>
      <c r="J167" s="14" t="e">
        <f>SUMIF(#REF!,A167,#REF!)</f>
        <v>#REF!</v>
      </c>
      <c r="K167" s="14" t="e">
        <f>SUMIF(#REF!,A167,#REF!)</f>
        <v>#REF!</v>
      </c>
      <c r="L167" s="14" t="e">
        <f>SUMIF(#REF!,A167,#REF!)</f>
        <v>#REF!</v>
      </c>
      <c r="M167" s="14" t="e">
        <f>SUMIF(#REF!,A167,#REF!)</f>
        <v>#REF!</v>
      </c>
      <c r="N167" s="14" t="e">
        <f>SUMIF(#REF!,A167,#REF!)</f>
        <v>#REF!</v>
      </c>
      <c r="O167" s="17" t="e">
        <f>SUMIF(#REF!,A167,#REF!)</f>
        <v>#REF!</v>
      </c>
      <c r="P167" s="8" t="e">
        <f t="shared" si="2"/>
        <v>#REF!</v>
      </c>
    </row>
    <row r="168" spans="1:16" ht="24.95" customHeight="1" thickTop="1" thickBot="1">
      <c r="A168" s="18">
        <v>165</v>
      </c>
      <c r="B168" s="3"/>
      <c r="C168" s="3"/>
      <c r="D168" s="13" t="e">
        <f>SUMIF(#REF!,A168,#REF!)</f>
        <v>#REF!</v>
      </c>
      <c r="E168" s="14" t="e">
        <f>SUMIF(#REF!,A168,#REF!)</f>
        <v>#REF!</v>
      </c>
      <c r="F168" s="14" t="e">
        <f>SUMIF(#REF!,A168,#REF!)</f>
        <v>#REF!</v>
      </c>
      <c r="G168" s="14" t="e">
        <f>SUMIF(#REF!,A168,#REF!)</f>
        <v>#REF!</v>
      </c>
      <c r="H168" s="14" t="e">
        <f>SUMIF(#REF!,A168,#REF!)</f>
        <v>#REF!</v>
      </c>
      <c r="I168" s="14" t="e">
        <f>SUMIF(#REF!,A168,#REF!)</f>
        <v>#REF!</v>
      </c>
      <c r="J168" s="14" t="e">
        <f>SUMIF(#REF!,A168,#REF!)</f>
        <v>#REF!</v>
      </c>
      <c r="K168" s="14" t="e">
        <f>SUMIF(#REF!,A168,#REF!)</f>
        <v>#REF!</v>
      </c>
      <c r="L168" s="14" t="e">
        <f>SUMIF(#REF!,A168,#REF!)</f>
        <v>#REF!</v>
      </c>
      <c r="M168" s="14" t="e">
        <f>SUMIF(#REF!,A168,#REF!)</f>
        <v>#REF!</v>
      </c>
      <c r="N168" s="14" t="e">
        <f>SUMIF(#REF!,A168,#REF!)</f>
        <v>#REF!</v>
      </c>
      <c r="O168" s="17" t="e">
        <f>SUMIF(#REF!,A168,#REF!)</f>
        <v>#REF!</v>
      </c>
      <c r="P168" s="8" t="e">
        <f t="shared" si="2"/>
        <v>#REF!</v>
      </c>
    </row>
    <row r="169" spans="1:16" ht="24.95" customHeight="1" thickTop="1" thickBot="1">
      <c r="A169" s="18">
        <v>166</v>
      </c>
      <c r="B169" s="3"/>
      <c r="C169" s="3"/>
      <c r="D169" s="13" t="e">
        <f>SUMIF(#REF!,A169,#REF!)</f>
        <v>#REF!</v>
      </c>
      <c r="E169" s="14" t="e">
        <f>SUMIF(#REF!,A169,#REF!)</f>
        <v>#REF!</v>
      </c>
      <c r="F169" s="14" t="e">
        <f>SUMIF(#REF!,A169,#REF!)</f>
        <v>#REF!</v>
      </c>
      <c r="G169" s="14" t="e">
        <f>SUMIF(#REF!,A169,#REF!)</f>
        <v>#REF!</v>
      </c>
      <c r="H169" s="14" t="e">
        <f>SUMIF(#REF!,A169,#REF!)</f>
        <v>#REF!</v>
      </c>
      <c r="I169" s="14" t="e">
        <f>SUMIF(#REF!,A169,#REF!)</f>
        <v>#REF!</v>
      </c>
      <c r="J169" s="14" t="e">
        <f>SUMIF(#REF!,A169,#REF!)</f>
        <v>#REF!</v>
      </c>
      <c r="K169" s="14" t="e">
        <f>SUMIF(#REF!,A169,#REF!)</f>
        <v>#REF!</v>
      </c>
      <c r="L169" s="14" t="e">
        <f>SUMIF(#REF!,A169,#REF!)</f>
        <v>#REF!</v>
      </c>
      <c r="M169" s="14" t="e">
        <f>SUMIF(#REF!,A169,#REF!)</f>
        <v>#REF!</v>
      </c>
      <c r="N169" s="14" t="e">
        <f>SUMIF(#REF!,A169,#REF!)</f>
        <v>#REF!</v>
      </c>
      <c r="O169" s="17" t="e">
        <f>SUMIF(#REF!,A169,#REF!)</f>
        <v>#REF!</v>
      </c>
      <c r="P169" s="8" t="e">
        <f t="shared" si="2"/>
        <v>#REF!</v>
      </c>
    </row>
    <row r="170" spans="1:16" ht="24.95" customHeight="1" thickTop="1" thickBot="1">
      <c r="A170" s="18">
        <v>167</v>
      </c>
      <c r="B170" s="3"/>
      <c r="C170" s="3"/>
      <c r="D170" s="13" t="e">
        <f>SUMIF(#REF!,A170,#REF!)</f>
        <v>#REF!</v>
      </c>
      <c r="E170" s="14" t="e">
        <f>SUMIF(#REF!,A170,#REF!)</f>
        <v>#REF!</v>
      </c>
      <c r="F170" s="14" t="e">
        <f>SUMIF(#REF!,A170,#REF!)</f>
        <v>#REF!</v>
      </c>
      <c r="G170" s="14" t="e">
        <f>SUMIF(#REF!,A170,#REF!)</f>
        <v>#REF!</v>
      </c>
      <c r="H170" s="14" t="e">
        <f>SUMIF(#REF!,A170,#REF!)</f>
        <v>#REF!</v>
      </c>
      <c r="I170" s="14" t="e">
        <f>SUMIF(#REF!,A170,#REF!)</f>
        <v>#REF!</v>
      </c>
      <c r="J170" s="14" t="e">
        <f>SUMIF(#REF!,A170,#REF!)</f>
        <v>#REF!</v>
      </c>
      <c r="K170" s="14" t="e">
        <f>SUMIF(#REF!,A170,#REF!)</f>
        <v>#REF!</v>
      </c>
      <c r="L170" s="14" t="e">
        <f>SUMIF(#REF!,A170,#REF!)</f>
        <v>#REF!</v>
      </c>
      <c r="M170" s="14" t="e">
        <f>SUMIF(#REF!,A170,#REF!)</f>
        <v>#REF!</v>
      </c>
      <c r="N170" s="14" t="e">
        <f>SUMIF(#REF!,A170,#REF!)</f>
        <v>#REF!</v>
      </c>
      <c r="O170" s="17" t="e">
        <f>SUMIF(#REF!,A170,#REF!)</f>
        <v>#REF!</v>
      </c>
      <c r="P170" s="8" t="e">
        <f t="shared" si="2"/>
        <v>#REF!</v>
      </c>
    </row>
    <row r="171" spans="1:16" ht="24.95" customHeight="1" thickTop="1" thickBot="1">
      <c r="A171" s="18">
        <v>168</v>
      </c>
      <c r="B171" s="3"/>
      <c r="C171" s="3"/>
      <c r="D171" s="13" t="e">
        <f>SUMIF(#REF!,A171,#REF!)</f>
        <v>#REF!</v>
      </c>
      <c r="E171" s="14" t="e">
        <f>SUMIF(#REF!,A171,#REF!)</f>
        <v>#REF!</v>
      </c>
      <c r="F171" s="14" t="e">
        <f>SUMIF(#REF!,A171,#REF!)</f>
        <v>#REF!</v>
      </c>
      <c r="G171" s="14" t="e">
        <f>SUMIF(#REF!,A171,#REF!)</f>
        <v>#REF!</v>
      </c>
      <c r="H171" s="14" t="e">
        <f>SUMIF(#REF!,A171,#REF!)</f>
        <v>#REF!</v>
      </c>
      <c r="I171" s="14" t="e">
        <f>SUMIF(#REF!,A171,#REF!)</f>
        <v>#REF!</v>
      </c>
      <c r="J171" s="14" t="e">
        <f>SUMIF(#REF!,A171,#REF!)</f>
        <v>#REF!</v>
      </c>
      <c r="K171" s="14" t="e">
        <f>SUMIF(#REF!,A171,#REF!)</f>
        <v>#REF!</v>
      </c>
      <c r="L171" s="14" t="e">
        <f>SUMIF(#REF!,A171,#REF!)</f>
        <v>#REF!</v>
      </c>
      <c r="M171" s="14" t="e">
        <f>SUMIF(#REF!,A171,#REF!)</f>
        <v>#REF!</v>
      </c>
      <c r="N171" s="14" t="e">
        <f>SUMIF(#REF!,A171,#REF!)</f>
        <v>#REF!</v>
      </c>
      <c r="O171" s="17" t="e">
        <f>SUMIF(#REF!,A171,#REF!)</f>
        <v>#REF!</v>
      </c>
      <c r="P171" s="8" t="e">
        <f t="shared" si="2"/>
        <v>#REF!</v>
      </c>
    </row>
    <row r="172" spans="1:16" ht="24.95" customHeight="1" thickTop="1" thickBot="1">
      <c r="A172" s="18">
        <v>169</v>
      </c>
      <c r="B172" s="3"/>
      <c r="C172" s="3"/>
      <c r="D172" s="13" t="e">
        <f>SUMIF(#REF!,A172,#REF!)</f>
        <v>#REF!</v>
      </c>
      <c r="E172" s="14" t="e">
        <f>SUMIF(#REF!,A172,#REF!)</f>
        <v>#REF!</v>
      </c>
      <c r="F172" s="14" t="e">
        <f>SUMIF(#REF!,A172,#REF!)</f>
        <v>#REF!</v>
      </c>
      <c r="G172" s="14" t="e">
        <f>SUMIF(#REF!,A172,#REF!)</f>
        <v>#REF!</v>
      </c>
      <c r="H172" s="14" t="e">
        <f>SUMIF(#REF!,A172,#REF!)</f>
        <v>#REF!</v>
      </c>
      <c r="I172" s="14" t="e">
        <f>SUMIF(#REF!,A172,#REF!)</f>
        <v>#REF!</v>
      </c>
      <c r="J172" s="14" t="e">
        <f>SUMIF(#REF!,A172,#REF!)</f>
        <v>#REF!</v>
      </c>
      <c r="K172" s="14" t="e">
        <f>SUMIF(#REF!,A172,#REF!)</f>
        <v>#REF!</v>
      </c>
      <c r="L172" s="14" t="e">
        <f>SUMIF(#REF!,A172,#REF!)</f>
        <v>#REF!</v>
      </c>
      <c r="M172" s="14" t="e">
        <f>SUMIF(#REF!,A172,#REF!)</f>
        <v>#REF!</v>
      </c>
      <c r="N172" s="14" t="e">
        <f>SUMIF(#REF!,A172,#REF!)</f>
        <v>#REF!</v>
      </c>
      <c r="O172" s="17" t="e">
        <f>SUMIF(#REF!,A172,#REF!)</f>
        <v>#REF!</v>
      </c>
      <c r="P172" s="8" t="e">
        <f t="shared" si="2"/>
        <v>#REF!</v>
      </c>
    </row>
    <row r="173" spans="1:16" ht="24.95" customHeight="1" thickTop="1" thickBot="1">
      <c r="A173" s="18">
        <v>170</v>
      </c>
      <c r="B173" s="3"/>
      <c r="C173" s="3"/>
      <c r="D173" s="13" t="e">
        <f>SUMIF(#REF!,A173,#REF!)</f>
        <v>#REF!</v>
      </c>
      <c r="E173" s="14" t="e">
        <f>SUMIF(#REF!,A173,#REF!)</f>
        <v>#REF!</v>
      </c>
      <c r="F173" s="14" t="e">
        <f>SUMIF(#REF!,A173,#REF!)</f>
        <v>#REF!</v>
      </c>
      <c r="G173" s="14" t="e">
        <f>SUMIF(#REF!,A173,#REF!)</f>
        <v>#REF!</v>
      </c>
      <c r="H173" s="14" t="e">
        <f>SUMIF(#REF!,A173,#REF!)</f>
        <v>#REF!</v>
      </c>
      <c r="I173" s="14" t="e">
        <f>SUMIF(#REF!,A173,#REF!)</f>
        <v>#REF!</v>
      </c>
      <c r="J173" s="14" t="e">
        <f>SUMIF(#REF!,A173,#REF!)</f>
        <v>#REF!</v>
      </c>
      <c r="K173" s="14" t="e">
        <f>SUMIF(#REF!,A173,#REF!)</f>
        <v>#REF!</v>
      </c>
      <c r="L173" s="14" t="e">
        <f>SUMIF(#REF!,A173,#REF!)</f>
        <v>#REF!</v>
      </c>
      <c r="M173" s="14" t="e">
        <f>SUMIF(#REF!,A173,#REF!)</f>
        <v>#REF!</v>
      </c>
      <c r="N173" s="14" t="e">
        <f>SUMIF(#REF!,A173,#REF!)</f>
        <v>#REF!</v>
      </c>
      <c r="O173" s="17" t="e">
        <f>SUMIF(#REF!,A173,#REF!)</f>
        <v>#REF!</v>
      </c>
      <c r="P173" s="8" t="e">
        <f t="shared" si="2"/>
        <v>#REF!</v>
      </c>
    </row>
    <row r="174" spans="1:16" ht="24.95" customHeight="1" thickTop="1" thickBot="1">
      <c r="A174" s="18">
        <v>171</v>
      </c>
      <c r="B174" s="3"/>
      <c r="C174" s="3"/>
      <c r="D174" s="13" t="e">
        <f>SUMIF(#REF!,A174,#REF!)</f>
        <v>#REF!</v>
      </c>
      <c r="E174" s="14" t="e">
        <f>SUMIF(#REF!,A174,#REF!)</f>
        <v>#REF!</v>
      </c>
      <c r="F174" s="14" t="e">
        <f>SUMIF(#REF!,A174,#REF!)</f>
        <v>#REF!</v>
      </c>
      <c r="G174" s="14" t="e">
        <f>SUMIF(#REF!,A174,#REF!)</f>
        <v>#REF!</v>
      </c>
      <c r="H174" s="14" t="e">
        <f>SUMIF(#REF!,A174,#REF!)</f>
        <v>#REF!</v>
      </c>
      <c r="I174" s="14" t="e">
        <f>SUMIF(#REF!,A174,#REF!)</f>
        <v>#REF!</v>
      </c>
      <c r="J174" s="14" t="e">
        <f>SUMIF(#REF!,A174,#REF!)</f>
        <v>#REF!</v>
      </c>
      <c r="K174" s="14" t="e">
        <f>SUMIF(#REF!,A174,#REF!)</f>
        <v>#REF!</v>
      </c>
      <c r="L174" s="14" t="e">
        <f>SUMIF(#REF!,A174,#REF!)</f>
        <v>#REF!</v>
      </c>
      <c r="M174" s="14" t="e">
        <f>SUMIF(#REF!,A174,#REF!)</f>
        <v>#REF!</v>
      </c>
      <c r="N174" s="14" t="e">
        <f>SUMIF(#REF!,A174,#REF!)</f>
        <v>#REF!</v>
      </c>
      <c r="O174" s="17" t="e">
        <f>SUMIF(#REF!,A174,#REF!)</f>
        <v>#REF!</v>
      </c>
      <c r="P174" s="8" t="e">
        <f t="shared" si="2"/>
        <v>#REF!</v>
      </c>
    </row>
    <row r="175" spans="1:16" ht="24.95" customHeight="1" thickTop="1" thickBot="1">
      <c r="A175" s="18">
        <v>172</v>
      </c>
      <c r="B175" s="3"/>
      <c r="C175" s="3"/>
      <c r="D175" s="13" t="e">
        <f>SUMIF(#REF!,A175,#REF!)</f>
        <v>#REF!</v>
      </c>
      <c r="E175" s="14" t="e">
        <f>SUMIF(#REF!,A175,#REF!)</f>
        <v>#REF!</v>
      </c>
      <c r="F175" s="14" t="e">
        <f>SUMIF(#REF!,A175,#REF!)</f>
        <v>#REF!</v>
      </c>
      <c r="G175" s="14" t="e">
        <f>SUMIF(#REF!,A175,#REF!)</f>
        <v>#REF!</v>
      </c>
      <c r="H175" s="14" t="e">
        <f>SUMIF(#REF!,A175,#REF!)</f>
        <v>#REF!</v>
      </c>
      <c r="I175" s="14" t="e">
        <f>SUMIF(#REF!,A175,#REF!)</f>
        <v>#REF!</v>
      </c>
      <c r="J175" s="14" t="e">
        <f>SUMIF(#REF!,A175,#REF!)</f>
        <v>#REF!</v>
      </c>
      <c r="K175" s="14" t="e">
        <f>SUMIF(#REF!,A175,#REF!)</f>
        <v>#REF!</v>
      </c>
      <c r="L175" s="14" t="e">
        <f>SUMIF(#REF!,A175,#REF!)</f>
        <v>#REF!</v>
      </c>
      <c r="M175" s="14" t="e">
        <f>SUMIF(#REF!,A175,#REF!)</f>
        <v>#REF!</v>
      </c>
      <c r="N175" s="14" t="e">
        <f>SUMIF(#REF!,A175,#REF!)</f>
        <v>#REF!</v>
      </c>
      <c r="O175" s="17" t="e">
        <f>SUMIF(#REF!,A175,#REF!)</f>
        <v>#REF!</v>
      </c>
      <c r="P175" s="8" t="e">
        <f t="shared" si="2"/>
        <v>#REF!</v>
      </c>
    </row>
    <row r="176" spans="1:16" ht="24.95" customHeight="1" thickTop="1" thickBot="1">
      <c r="A176" s="18">
        <v>173</v>
      </c>
      <c r="B176" s="3"/>
      <c r="C176" s="3"/>
      <c r="D176" s="13" t="e">
        <f>SUMIF(#REF!,A176,#REF!)</f>
        <v>#REF!</v>
      </c>
      <c r="E176" s="14" t="e">
        <f>SUMIF(#REF!,A176,#REF!)</f>
        <v>#REF!</v>
      </c>
      <c r="F176" s="14" t="e">
        <f>SUMIF(#REF!,A176,#REF!)</f>
        <v>#REF!</v>
      </c>
      <c r="G176" s="14" t="e">
        <f>SUMIF(#REF!,A176,#REF!)</f>
        <v>#REF!</v>
      </c>
      <c r="H176" s="14" t="e">
        <f>SUMIF(#REF!,A176,#REF!)</f>
        <v>#REF!</v>
      </c>
      <c r="I176" s="14" t="e">
        <f>SUMIF(#REF!,A176,#REF!)</f>
        <v>#REF!</v>
      </c>
      <c r="J176" s="14" t="e">
        <f>SUMIF(#REF!,A176,#REF!)</f>
        <v>#REF!</v>
      </c>
      <c r="K176" s="14" t="e">
        <f>SUMIF(#REF!,A176,#REF!)</f>
        <v>#REF!</v>
      </c>
      <c r="L176" s="14" t="e">
        <f>SUMIF(#REF!,A176,#REF!)</f>
        <v>#REF!</v>
      </c>
      <c r="M176" s="14" t="e">
        <f>SUMIF(#REF!,A176,#REF!)</f>
        <v>#REF!</v>
      </c>
      <c r="N176" s="14" t="e">
        <f>SUMIF(#REF!,A176,#REF!)</f>
        <v>#REF!</v>
      </c>
      <c r="O176" s="17" t="e">
        <f>SUMIF(#REF!,A176,#REF!)</f>
        <v>#REF!</v>
      </c>
      <c r="P176" s="8" t="e">
        <f t="shared" si="2"/>
        <v>#REF!</v>
      </c>
    </row>
    <row r="177" spans="1:16" ht="24.95" customHeight="1" thickTop="1" thickBot="1">
      <c r="A177" s="18">
        <v>174</v>
      </c>
      <c r="B177" s="3"/>
      <c r="C177" s="3"/>
      <c r="D177" s="13" t="e">
        <f>SUMIF(#REF!,A177,#REF!)</f>
        <v>#REF!</v>
      </c>
      <c r="E177" s="14" t="e">
        <f>SUMIF(#REF!,A177,#REF!)</f>
        <v>#REF!</v>
      </c>
      <c r="F177" s="14" t="e">
        <f>SUMIF(#REF!,A177,#REF!)</f>
        <v>#REF!</v>
      </c>
      <c r="G177" s="14" t="e">
        <f>SUMIF(#REF!,A177,#REF!)</f>
        <v>#REF!</v>
      </c>
      <c r="H177" s="14" t="e">
        <f>SUMIF(#REF!,A177,#REF!)</f>
        <v>#REF!</v>
      </c>
      <c r="I177" s="14" t="e">
        <f>SUMIF(#REF!,A177,#REF!)</f>
        <v>#REF!</v>
      </c>
      <c r="J177" s="14" t="e">
        <f>SUMIF(#REF!,A177,#REF!)</f>
        <v>#REF!</v>
      </c>
      <c r="K177" s="14" t="e">
        <f>SUMIF(#REF!,A177,#REF!)</f>
        <v>#REF!</v>
      </c>
      <c r="L177" s="14" t="e">
        <f>SUMIF(#REF!,A177,#REF!)</f>
        <v>#REF!</v>
      </c>
      <c r="M177" s="14" t="e">
        <f>SUMIF(#REF!,A177,#REF!)</f>
        <v>#REF!</v>
      </c>
      <c r="N177" s="14" t="e">
        <f>SUMIF(#REF!,A177,#REF!)</f>
        <v>#REF!</v>
      </c>
      <c r="O177" s="17" t="e">
        <f>SUMIF(#REF!,A177,#REF!)</f>
        <v>#REF!</v>
      </c>
      <c r="P177" s="8" t="e">
        <f t="shared" si="2"/>
        <v>#REF!</v>
      </c>
    </row>
    <row r="178" spans="1:16" ht="24.95" customHeight="1" thickTop="1" thickBot="1">
      <c r="A178" s="18">
        <v>175</v>
      </c>
      <c r="B178" s="3"/>
      <c r="C178" s="3"/>
      <c r="D178" s="13" t="e">
        <f>SUMIF(#REF!,A178,#REF!)</f>
        <v>#REF!</v>
      </c>
      <c r="E178" s="14" t="e">
        <f>SUMIF(#REF!,A178,#REF!)</f>
        <v>#REF!</v>
      </c>
      <c r="F178" s="14" t="e">
        <f>SUMIF(#REF!,A178,#REF!)</f>
        <v>#REF!</v>
      </c>
      <c r="G178" s="14" t="e">
        <f>SUMIF(#REF!,A178,#REF!)</f>
        <v>#REF!</v>
      </c>
      <c r="H178" s="14" t="e">
        <f>SUMIF(#REF!,A178,#REF!)</f>
        <v>#REF!</v>
      </c>
      <c r="I178" s="14" t="e">
        <f>SUMIF(#REF!,A178,#REF!)</f>
        <v>#REF!</v>
      </c>
      <c r="J178" s="14" t="e">
        <f>SUMIF(#REF!,A178,#REF!)</f>
        <v>#REF!</v>
      </c>
      <c r="K178" s="14" t="e">
        <f>SUMIF(#REF!,A178,#REF!)</f>
        <v>#REF!</v>
      </c>
      <c r="L178" s="14" t="e">
        <f>SUMIF(#REF!,A178,#REF!)</f>
        <v>#REF!</v>
      </c>
      <c r="M178" s="14" t="e">
        <f>SUMIF(#REF!,A178,#REF!)</f>
        <v>#REF!</v>
      </c>
      <c r="N178" s="14" t="e">
        <f>SUMIF(#REF!,A178,#REF!)</f>
        <v>#REF!</v>
      </c>
      <c r="O178" s="17" t="e">
        <f>SUMIF(#REF!,A178,#REF!)</f>
        <v>#REF!</v>
      </c>
      <c r="P178" s="8" t="e">
        <f t="shared" si="2"/>
        <v>#REF!</v>
      </c>
    </row>
    <row r="179" spans="1:16" ht="24.95" customHeight="1" thickTop="1" thickBot="1">
      <c r="A179" s="18">
        <v>176</v>
      </c>
      <c r="B179" s="3"/>
      <c r="C179" s="3"/>
      <c r="D179" s="13" t="e">
        <f>SUMIF(#REF!,A179,#REF!)</f>
        <v>#REF!</v>
      </c>
      <c r="E179" s="14" t="e">
        <f>SUMIF(#REF!,A179,#REF!)</f>
        <v>#REF!</v>
      </c>
      <c r="F179" s="14" t="e">
        <f>SUMIF(#REF!,A179,#REF!)</f>
        <v>#REF!</v>
      </c>
      <c r="G179" s="14" t="e">
        <f>SUMIF(#REF!,A179,#REF!)</f>
        <v>#REF!</v>
      </c>
      <c r="H179" s="14" t="e">
        <f>SUMIF(#REF!,A179,#REF!)</f>
        <v>#REF!</v>
      </c>
      <c r="I179" s="14" t="e">
        <f>SUMIF(#REF!,A179,#REF!)</f>
        <v>#REF!</v>
      </c>
      <c r="J179" s="14" t="e">
        <f>SUMIF(#REF!,A179,#REF!)</f>
        <v>#REF!</v>
      </c>
      <c r="K179" s="14" t="e">
        <f>SUMIF(#REF!,A179,#REF!)</f>
        <v>#REF!</v>
      </c>
      <c r="L179" s="14" t="e">
        <f>SUMIF(#REF!,A179,#REF!)</f>
        <v>#REF!</v>
      </c>
      <c r="M179" s="14" t="e">
        <f>SUMIF(#REF!,A179,#REF!)</f>
        <v>#REF!</v>
      </c>
      <c r="N179" s="14" t="e">
        <f>SUMIF(#REF!,A179,#REF!)</f>
        <v>#REF!</v>
      </c>
      <c r="O179" s="17" t="e">
        <f>SUMIF(#REF!,A179,#REF!)</f>
        <v>#REF!</v>
      </c>
      <c r="P179" s="8" t="e">
        <f t="shared" si="2"/>
        <v>#REF!</v>
      </c>
    </row>
    <row r="180" spans="1:16" ht="24.95" customHeight="1" thickTop="1" thickBot="1">
      <c r="A180" s="18">
        <v>177</v>
      </c>
      <c r="B180" s="3"/>
      <c r="C180" s="3"/>
      <c r="D180" s="13" t="e">
        <f>SUMIF(#REF!,A180,#REF!)</f>
        <v>#REF!</v>
      </c>
      <c r="E180" s="14" t="e">
        <f>SUMIF(#REF!,A180,#REF!)</f>
        <v>#REF!</v>
      </c>
      <c r="F180" s="14" t="e">
        <f>SUMIF(#REF!,A180,#REF!)</f>
        <v>#REF!</v>
      </c>
      <c r="G180" s="14" t="e">
        <f>SUMIF(#REF!,A180,#REF!)</f>
        <v>#REF!</v>
      </c>
      <c r="H180" s="14" t="e">
        <f>SUMIF(#REF!,A180,#REF!)</f>
        <v>#REF!</v>
      </c>
      <c r="I180" s="14" t="e">
        <f>SUMIF(#REF!,A180,#REF!)</f>
        <v>#REF!</v>
      </c>
      <c r="J180" s="14" t="e">
        <f>SUMIF(#REF!,A180,#REF!)</f>
        <v>#REF!</v>
      </c>
      <c r="K180" s="14" t="e">
        <f>SUMIF(#REF!,A180,#REF!)</f>
        <v>#REF!</v>
      </c>
      <c r="L180" s="14" t="e">
        <f>SUMIF(#REF!,A180,#REF!)</f>
        <v>#REF!</v>
      </c>
      <c r="M180" s="14" t="e">
        <f>SUMIF(#REF!,A180,#REF!)</f>
        <v>#REF!</v>
      </c>
      <c r="N180" s="14" t="e">
        <f>SUMIF(#REF!,A180,#REF!)</f>
        <v>#REF!</v>
      </c>
      <c r="O180" s="17" t="e">
        <f>SUMIF(#REF!,A180,#REF!)</f>
        <v>#REF!</v>
      </c>
      <c r="P180" s="8" t="e">
        <f t="shared" si="2"/>
        <v>#REF!</v>
      </c>
    </row>
    <row r="181" spans="1:16" ht="24.95" customHeight="1" thickTop="1" thickBot="1">
      <c r="A181" s="18">
        <v>178</v>
      </c>
      <c r="B181" s="3"/>
      <c r="C181" s="3"/>
      <c r="D181" s="13" t="e">
        <f>SUMIF(#REF!,A181,#REF!)</f>
        <v>#REF!</v>
      </c>
      <c r="E181" s="14" t="e">
        <f>SUMIF(#REF!,A181,#REF!)</f>
        <v>#REF!</v>
      </c>
      <c r="F181" s="14" t="e">
        <f>SUMIF(#REF!,A181,#REF!)</f>
        <v>#REF!</v>
      </c>
      <c r="G181" s="14" t="e">
        <f>SUMIF(#REF!,A181,#REF!)</f>
        <v>#REF!</v>
      </c>
      <c r="H181" s="14" t="e">
        <f>SUMIF(#REF!,A181,#REF!)</f>
        <v>#REF!</v>
      </c>
      <c r="I181" s="14" t="e">
        <f>SUMIF(#REF!,A181,#REF!)</f>
        <v>#REF!</v>
      </c>
      <c r="J181" s="14" t="e">
        <f>SUMIF(#REF!,A181,#REF!)</f>
        <v>#REF!</v>
      </c>
      <c r="K181" s="14" t="e">
        <f>SUMIF(#REF!,A181,#REF!)</f>
        <v>#REF!</v>
      </c>
      <c r="L181" s="14" t="e">
        <f>SUMIF(#REF!,A181,#REF!)</f>
        <v>#REF!</v>
      </c>
      <c r="M181" s="14" t="e">
        <f>SUMIF(#REF!,A181,#REF!)</f>
        <v>#REF!</v>
      </c>
      <c r="N181" s="14" t="e">
        <f>SUMIF(#REF!,A181,#REF!)</f>
        <v>#REF!</v>
      </c>
      <c r="O181" s="17" t="e">
        <f>SUMIF(#REF!,A181,#REF!)</f>
        <v>#REF!</v>
      </c>
      <c r="P181" s="8" t="e">
        <f t="shared" si="2"/>
        <v>#REF!</v>
      </c>
    </row>
    <row r="182" spans="1:16" ht="24.95" customHeight="1" thickTop="1" thickBot="1">
      <c r="A182" s="18">
        <v>179</v>
      </c>
      <c r="B182" s="3"/>
      <c r="C182" s="3"/>
      <c r="D182" s="13" t="e">
        <f>SUMIF(#REF!,A182,#REF!)</f>
        <v>#REF!</v>
      </c>
      <c r="E182" s="14" t="e">
        <f>SUMIF(#REF!,A182,#REF!)</f>
        <v>#REF!</v>
      </c>
      <c r="F182" s="14" t="e">
        <f>SUMIF(#REF!,A182,#REF!)</f>
        <v>#REF!</v>
      </c>
      <c r="G182" s="14" t="e">
        <f>SUMIF(#REF!,A182,#REF!)</f>
        <v>#REF!</v>
      </c>
      <c r="H182" s="14" t="e">
        <f>SUMIF(#REF!,A182,#REF!)</f>
        <v>#REF!</v>
      </c>
      <c r="I182" s="14" t="e">
        <f>SUMIF(#REF!,A182,#REF!)</f>
        <v>#REF!</v>
      </c>
      <c r="J182" s="14" t="e">
        <f>SUMIF(#REF!,A182,#REF!)</f>
        <v>#REF!</v>
      </c>
      <c r="K182" s="14" t="e">
        <f>SUMIF(#REF!,A182,#REF!)</f>
        <v>#REF!</v>
      </c>
      <c r="L182" s="14" t="e">
        <f>SUMIF(#REF!,A182,#REF!)</f>
        <v>#REF!</v>
      </c>
      <c r="M182" s="14" t="e">
        <f>SUMIF(#REF!,A182,#REF!)</f>
        <v>#REF!</v>
      </c>
      <c r="N182" s="14" t="e">
        <f>SUMIF(#REF!,A182,#REF!)</f>
        <v>#REF!</v>
      </c>
      <c r="O182" s="17" t="e">
        <f>SUMIF(#REF!,A182,#REF!)</f>
        <v>#REF!</v>
      </c>
      <c r="P182" s="8" t="e">
        <f t="shared" si="2"/>
        <v>#REF!</v>
      </c>
    </row>
    <row r="183" spans="1:16" ht="24.95" customHeight="1" thickTop="1" thickBot="1">
      <c r="A183" s="18">
        <v>180</v>
      </c>
      <c r="B183" s="3"/>
      <c r="C183" s="3"/>
      <c r="D183" s="13" t="e">
        <f>SUMIF(#REF!,A183,#REF!)</f>
        <v>#REF!</v>
      </c>
      <c r="E183" s="14" t="e">
        <f>SUMIF(#REF!,A183,#REF!)</f>
        <v>#REF!</v>
      </c>
      <c r="F183" s="14" t="e">
        <f>SUMIF(#REF!,A183,#REF!)</f>
        <v>#REF!</v>
      </c>
      <c r="G183" s="14" t="e">
        <f>SUMIF(#REF!,A183,#REF!)</f>
        <v>#REF!</v>
      </c>
      <c r="H183" s="14" t="e">
        <f>SUMIF(#REF!,A183,#REF!)</f>
        <v>#REF!</v>
      </c>
      <c r="I183" s="14" t="e">
        <f>SUMIF(#REF!,A183,#REF!)</f>
        <v>#REF!</v>
      </c>
      <c r="J183" s="14" t="e">
        <f>SUMIF(#REF!,A183,#REF!)</f>
        <v>#REF!</v>
      </c>
      <c r="K183" s="14" t="e">
        <f>SUMIF(#REF!,A183,#REF!)</f>
        <v>#REF!</v>
      </c>
      <c r="L183" s="14" t="e">
        <f>SUMIF(#REF!,A183,#REF!)</f>
        <v>#REF!</v>
      </c>
      <c r="M183" s="14" t="e">
        <f>SUMIF(#REF!,A183,#REF!)</f>
        <v>#REF!</v>
      </c>
      <c r="N183" s="14" t="e">
        <f>SUMIF(#REF!,A183,#REF!)</f>
        <v>#REF!</v>
      </c>
      <c r="O183" s="17" t="e">
        <f>SUMIF(#REF!,A183,#REF!)</f>
        <v>#REF!</v>
      </c>
      <c r="P183" s="8" t="e">
        <f t="shared" si="2"/>
        <v>#REF!</v>
      </c>
    </row>
    <row r="184" spans="1:16" ht="24.95" customHeight="1" thickTop="1" thickBot="1">
      <c r="A184" s="18">
        <v>181</v>
      </c>
      <c r="B184" s="3"/>
      <c r="C184" s="3"/>
      <c r="D184" s="13" t="e">
        <f>SUMIF(#REF!,A184,#REF!)</f>
        <v>#REF!</v>
      </c>
      <c r="E184" s="14" t="e">
        <f>SUMIF(#REF!,A184,#REF!)</f>
        <v>#REF!</v>
      </c>
      <c r="F184" s="14" t="e">
        <f>SUMIF(#REF!,A184,#REF!)</f>
        <v>#REF!</v>
      </c>
      <c r="G184" s="14" t="e">
        <f>SUMIF(#REF!,A184,#REF!)</f>
        <v>#REF!</v>
      </c>
      <c r="H184" s="14" t="e">
        <f>SUMIF(#REF!,A184,#REF!)</f>
        <v>#REF!</v>
      </c>
      <c r="I184" s="14" t="e">
        <f>SUMIF(#REF!,A184,#REF!)</f>
        <v>#REF!</v>
      </c>
      <c r="J184" s="14" t="e">
        <f>SUMIF(#REF!,A184,#REF!)</f>
        <v>#REF!</v>
      </c>
      <c r="K184" s="14" t="e">
        <f>SUMIF(#REF!,A184,#REF!)</f>
        <v>#REF!</v>
      </c>
      <c r="L184" s="14" t="e">
        <f>SUMIF(#REF!,A184,#REF!)</f>
        <v>#REF!</v>
      </c>
      <c r="M184" s="14" t="e">
        <f>SUMIF(#REF!,A184,#REF!)</f>
        <v>#REF!</v>
      </c>
      <c r="N184" s="14" t="e">
        <f>SUMIF(#REF!,A184,#REF!)</f>
        <v>#REF!</v>
      </c>
      <c r="O184" s="17" t="e">
        <f>SUMIF(#REF!,A184,#REF!)</f>
        <v>#REF!</v>
      </c>
      <c r="P184" s="8" t="e">
        <f t="shared" si="2"/>
        <v>#REF!</v>
      </c>
    </row>
    <row r="185" spans="1:16" ht="24.95" customHeight="1" thickTop="1" thickBot="1">
      <c r="A185" s="18">
        <v>182</v>
      </c>
      <c r="B185" s="3"/>
      <c r="C185" s="3"/>
      <c r="D185" s="13" t="e">
        <f>SUMIF(#REF!,A185,#REF!)</f>
        <v>#REF!</v>
      </c>
      <c r="E185" s="14" t="e">
        <f>SUMIF(#REF!,A185,#REF!)</f>
        <v>#REF!</v>
      </c>
      <c r="F185" s="14" t="e">
        <f>SUMIF(#REF!,A185,#REF!)</f>
        <v>#REF!</v>
      </c>
      <c r="G185" s="14" t="e">
        <f>SUMIF(#REF!,A185,#REF!)</f>
        <v>#REF!</v>
      </c>
      <c r="H185" s="14" t="e">
        <f>SUMIF(#REF!,A185,#REF!)</f>
        <v>#REF!</v>
      </c>
      <c r="I185" s="14" t="e">
        <f>SUMIF(#REF!,A185,#REF!)</f>
        <v>#REF!</v>
      </c>
      <c r="J185" s="14" t="e">
        <f>SUMIF(#REF!,A185,#REF!)</f>
        <v>#REF!</v>
      </c>
      <c r="K185" s="14" t="e">
        <f>SUMIF(#REF!,A185,#REF!)</f>
        <v>#REF!</v>
      </c>
      <c r="L185" s="14" t="e">
        <f>SUMIF(#REF!,A185,#REF!)</f>
        <v>#REF!</v>
      </c>
      <c r="M185" s="14" t="e">
        <f>SUMIF(#REF!,A185,#REF!)</f>
        <v>#REF!</v>
      </c>
      <c r="N185" s="14" t="e">
        <f>SUMIF(#REF!,A185,#REF!)</f>
        <v>#REF!</v>
      </c>
      <c r="O185" s="17" t="e">
        <f>SUMIF(#REF!,A185,#REF!)</f>
        <v>#REF!</v>
      </c>
      <c r="P185" s="8" t="e">
        <f t="shared" si="2"/>
        <v>#REF!</v>
      </c>
    </row>
    <row r="186" spans="1:16" ht="24.95" customHeight="1" thickTop="1" thickBot="1">
      <c r="A186" s="18">
        <v>183</v>
      </c>
      <c r="B186" s="3"/>
      <c r="C186" s="3"/>
      <c r="D186" s="13" t="e">
        <f>SUMIF(#REF!,A186,#REF!)</f>
        <v>#REF!</v>
      </c>
      <c r="E186" s="14" t="e">
        <f>SUMIF(#REF!,A186,#REF!)</f>
        <v>#REF!</v>
      </c>
      <c r="F186" s="14" t="e">
        <f>SUMIF(#REF!,A186,#REF!)</f>
        <v>#REF!</v>
      </c>
      <c r="G186" s="14" t="e">
        <f>SUMIF(#REF!,A186,#REF!)</f>
        <v>#REF!</v>
      </c>
      <c r="H186" s="14" t="e">
        <f>SUMIF(#REF!,A186,#REF!)</f>
        <v>#REF!</v>
      </c>
      <c r="I186" s="14" t="e">
        <f>SUMIF(#REF!,A186,#REF!)</f>
        <v>#REF!</v>
      </c>
      <c r="J186" s="14" t="e">
        <f>SUMIF(#REF!,A186,#REF!)</f>
        <v>#REF!</v>
      </c>
      <c r="K186" s="14" t="e">
        <f>SUMIF(#REF!,A186,#REF!)</f>
        <v>#REF!</v>
      </c>
      <c r="L186" s="14" t="e">
        <f>SUMIF(#REF!,A186,#REF!)</f>
        <v>#REF!</v>
      </c>
      <c r="M186" s="14" t="e">
        <f>SUMIF(#REF!,A186,#REF!)</f>
        <v>#REF!</v>
      </c>
      <c r="N186" s="14" t="e">
        <f>SUMIF(#REF!,A186,#REF!)</f>
        <v>#REF!</v>
      </c>
      <c r="O186" s="17" t="e">
        <f>SUMIF(#REF!,A186,#REF!)</f>
        <v>#REF!</v>
      </c>
      <c r="P186" s="8" t="e">
        <f t="shared" si="2"/>
        <v>#REF!</v>
      </c>
    </row>
    <row r="187" spans="1:16" ht="24.95" customHeight="1" thickTop="1" thickBot="1">
      <c r="A187" s="18">
        <v>184</v>
      </c>
      <c r="B187" s="3"/>
      <c r="C187" s="3"/>
      <c r="D187" s="13" t="e">
        <f>SUMIF(#REF!,A187,#REF!)</f>
        <v>#REF!</v>
      </c>
      <c r="E187" s="14" t="e">
        <f>SUMIF(#REF!,A187,#REF!)</f>
        <v>#REF!</v>
      </c>
      <c r="F187" s="14" t="e">
        <f>SUMIF(#REF!,A187,#REF!)</f>
        <v>#REF!</v>
      </c>
      <c r="G187" s="14" t="e">
        <f>SUMIF(#REF!,A187,#REF!)</f>
        <v>#REF!</v>
      </c>
      <c r="H187" s="14" t="e">
        <f>SUMIF(#REF!,A187,#REF!)</f>
        <v>#REF!</v>
      </c>
      <c r="I187" s="14" t="e">
        <f>SUMIF(#REF!,A187,#REF!)</f>
        <v>#REF!</v>
      </c>
      <c r="J187" s="14" t="e">
        <f>SUMIF(#REF!,A187,#REF!)</f>
        <v>#REF!</v>
      </c>
      <c r="K187" s="14" t="e">
        <f>SUMIF(#REF!,A187,#REF!)</f>
        <v>#REF!</v>
      </c>
      <c r="L187" s="14" t="e">
        <f>SUMIF(#REF!,A187,#REF!)</f>
        <v>#REF!</v>
      </c>
      <c r="M187" s="14" t="e">
        <f>SUMIF(#REF!,A187,#REF!)</f>
        <v>#REF!</v>
      </c>
      <c r="N187" s="14" t="e">
        <f>SUMIF(#REF!,A187,#REF!)</f>
        <v>#REF!</v>
      </c>
      <c r="O187" s="17" t="e">
        <f>SUMIF(#REF!,A187,#REF!)</f>
        <v>#REF!</v>
      </c>
      <c r="P187" s="8" t="e">
        <f t="shared" si="2"/>
        <v>#REF!</v>
      </c>
    </row>
    <row r="188" spans="1:16" ht="24.95" customHeight="1" thickTop="1" thickBot="1">
      <c r="A188" s="18">
        <v>185</v>
      </c>
      <c r="B188" s="3"/>
      <c r="C188" s="3"/>
      <c r="D188" s="13" t="e">
        <f>SUMIF(#REF!,A188,#REF!)</f>
        <v>#REF!</v>
      </c>
      <c r="E188" s="14" t="e">
        <f>SUMIF(#REF!,A188,#REF!)</f>
        <v>#REF!</v>
      </c>
      <c r="F188" s="14" t="e">
        <f>SUMIF(#REF!,A188,#REF!)</f>
        <v>#REF!</v>
      </c>
      <c r="G188" s="14" t="e">
        <f>SUMIF(#REF!,A188,#REF!)</f>
        <v>#REF!</v>
      </c>
      <c r="H188" s="14" t="e">
        <f>SUMIF(#REF!,A188,#REF!)</f>
        <v>#REF!</v>
      </c>
      <c r="I188" s="14" t="e">
        <f>SUMIF(#REF!,A188,#REF!)</f>
        <v>#REF!</v>
      </c>
      <c r="J188" s="14" t="e">
        <f>SUMIF(#REF!,A188,#REF!)</f>
        <v>#REF!</v>
      </c>
      <c r="K188" s="14" t="e">
        <f>SUMIF(#REF!,A188,#REF!)</f>
        <v>#REF!</v>
      </c>
      <c r="L188" s="14" t="e">
        <f>SUMIF(#REF!,A188,#REF!)</f>
        <v>#REF!</v>
      </c>
      <c r="M188" s="14" t="e">
        <f>SUMIF(#REF!,A188,#REF!)</f>
        <v>#REF!</v>
      </c>
      <c r="N188" s="14" t="e">
        <f>SUMIF(#REF!,A188,#REF!)</f>
        <v>#REF!</v>
      </c>
      <c r="O188" s="17" t="e">
        <f>SUMIF(#REF!,A188,#REF!)</f>
        <v>#REF!</v>
      </c>
      <c r="P188" s="8" t="e">
        <f t="shared" si="2"/>
        <v>#REF!</v>
      </c>
    </row>
    <row r="189" spans="1:16" ht="24.95" customHeight="1" thickTop="1" thickBot="1">
      <c r="A189" s="18">
        <v>186</v>
      </c>
      <c r="B189" s="3"/>
      <c r="C189" s="3"/>
      <c r="D189" s="13" t="e">
        <f>SUMIF(#REF!,A189,#REF!)</f>
        <v>#REF!</v>
      </c>
      <c r="E189" s="14" t="e">
        <f>SUMIF(#REF!,A189,#REF!)</f>
        <v>#REF!</v>
      </c>
      <c r="F189" s="14" t="e">
        <f>SUMIF(#REF!,A189,#REF!)</f>
        <v>#REF!</v>
      </c>
      <c r="G189" s="14" t="e">
        <f>SUMIF(#REF!,A189,#REF!)</f>
        <v>#REF!</v>
      </c>
      <c r="H189" s="14" t="e">
        <f>SUMIF(#REF!,A189,#REF!)</f>
        <v>#REF!</v>
      </c>
      <c r="I189" s="14" t="e">
        <f>SUMIF(#REF!,A189,#REF!)</f>
        <v>#REF!</v>
      </c>
      <c r="J189" s="14" t="e">
        <f>SUMIF(#REF!,A189,#REF!)</f>
        <v>#REF!</v>
      </c>
      <c r="K189" s="14" t="e">
        <f>SUMIF(#REF!,A189,#REF!)</f>
        <v>#REF!</v>
      </c>
      <c r="L189" s="14" t="e">
        <f>SUMIF(#REF!,A189,#REF!)</f>
        <v>#REF!</v>
      </c>
      <c r="M189" s="14" t="e">
        <f>SUMIF(#REF!,A189,#REF!)</f>
        <v>#REF!</v>
      </c>
      <c r="N189" s="14" t="e">
        <f>SUMIF(#REF!,A189,#REF!)</f>
        <v>#REF!</v>
      </c>
      <c r="O189" s="17" t="e">
        <f>SUMIF(#REF!,A189,#REF!)</f>
        <v>#REF!</v>
      </c>
      <c r="P189" s="8" t="e">
        <f t="shared" si="2"/>
        <v>#REF!</v>
      </c>
    </row>
    <row r="190" spans="1:16" ht="24.95" customHeight="1" thickTop="1" thickBot="1">
      <c r="A190" s="18">
        <v>187</v>
      </c>
      <c r="B190" s="3"/>
      <c r="C190" s="3"/>
      <c r="D190" s="13" t="e">
        <f>SUMIF(#REF!,A190,#REF!)</f>
        <v>#REF!</v>
      </c>
      <c r="E190" s="14" t="e">
        <f>SUMIF(#REF!,A190,#REF!)</f>
        <v>#REF!</v>
      </c>
      <c r="F190" s="14" t="e">
        <f>SUMIF(#REF!,A190,#REF!)</f>
        <v>#REF!</v>
      </c>
      <c r="G190" s="14" t="e">
        <f>SUMIF(#REF!,A190,#REF!)</f>
        <v>#REF!</v>
      </c>
      <c r="H190" s="14" t="e">
        <f>SUMIF(#REF!,A190,#REF!)</f>
        <v>#REF!</v>
      </c>
      <c r="I190" s="14" t="e">
        <f>SUMIF(#REF!,A190,#REF!)</f>
        <v>#REF!</v>
      </c>
      <c r="J190" s="14" t="e">
        <f>SUMIF(#REF!,A190,#REF!)</f>
        <v>#REF!</v>
      </c>
      <c r="K190" s="14" t="e">
        <f>SUMIF(#REF!,A190,#REF!)</f>
        <v>#REF!</v>
      </c>
      <c r="L190" s="14" t="e">
        <f>SUMIF(#REF!,A190,#REF!)</f>
        <v>#REF!</v>
      </c>
      <c r="M190" s="14" t="e">
        <f>SUMIF(#REF!,A190,#REF!)</f>
        <v>#REF!</v>
      </c>
      <c r="N190" s="14" t="e">
        <f>SUMIF(#REF!,A190,#REF!)</f>
        <v>#REF!</v>
      </c>
      <c r="O190" s="17" t="e">
        <f>SUMIF(#REF!,A190,#REF!)</f>
        <v>#REF!</v>
      </c>
      <c r="P190" s="8" t="e">
        <f t="shared" si="2"/>
        <v>#REF!</v>
      </c>
    </row>
    <row r="191" spans="1:16" ht="24.95" customHeight="1" thickTop="1" thickBot="1">
      <c r="A191" s="18">
        <v>188</v>
      </c>
      <c r="B191" s="3"/>
      <c r="C191" s="3"/>
      <c r="D191" s="13" t="e">
        <f>SUMIF(#REF!,A191,#REF!)</f>
        <v>#REF!</v>
      </c>
      <c r="E191" s="14" t="e">
        <f>SUMIF(#REF!,A191,#REF!)</f>
        <v>#REF!</v>
      </c>
      <c r="F191" s="14" t="e">
        <f>SUMIF(#REF!,A191,#REF!)</f>
        <v>#REF!</v>
      </c>
      <c r="G191" s="14" t="e">
        <f>SUMIF(#REF!,A191,#REF!)</f>
        <v>#REF!</v>
      </c>
      <c r="H191" s="14" t="e">
        <f>SUMIF(#REF!,A191,#REF!)</f>
        <v>#REF!</v>
      </c>
      <c r="I191" s="14" t="e">
        <f>SUMIF(#REF!,A191,#REF!)</f>
        <v>#REF!</v>
      </c>
      <c r="J191" s="14" t="e">
        <f>SUMIF(#REF!,A191,#REF!)</f>
        <v>#REF!</v>
      </c>
      <c r="K191" s="14" t="e">
        <f>SUMIF(#REF!,A191,#REF!)</f>
        <v>#REF!</v>
      </c>
      <c r="L191" s="14" t="e">
        <f>SUMIF(#REF!,A191,#REF!)</f>
        <v>#REF!</v>
      </c>
      <c r="M191" s="14" t="e">
        <f>SUMIF(#REF!,A191,#REF!)</f>
        <v>#REF!</v>
      </c>
      <c r="N191" s="14" t="e">
        <f>SUMIF(#REF!,A191,#REF!)</f>
        <v>#REF!</v>
      </c>
      <c r="O191" s="17" t="e">
        <f>SUMIF(#REF!,A191,#REF!)</f>
        <v>#REF!</v>
      </c>
      <c r="P191" s="8" t="e">
        <f t="shared" si="2"/>
        <v>#REF!</v>
      </c>
    </row>
    <row r="192" spans="1:16" ht="24.95" customHeight="1" thickTop="1" thickBot="1">
      <c r="A192" s="18">
        <v>189</v>
      </c>
      <c r="B192" s="3"/>
      <c r="C192" s="3"/>
      <c r="D192" s="13" t="e">
        <f>SUMIF(#REF!,A192,#REF!)</f>
        <v>#REF!</v>
      </c>
      <c r="E192" s="14" t="e">
        <f>SUMIF(#REF!,A192,#REF!)</f>
        <v>#REF!</v>
      </c>
      <c r="F192" s="14" t="e">
        <f>SUMIF(#REF!,A192,#REF!)</f>
        <v>#REF!</v>
      </c>
      <c r="G192" s="14" t="e">
        <f>SUMIF(#REF!,A192,#REF!)</f>
        <v>#REF!</v>
      </c>
      <c r="H192" s="14" t="e">
        <f>SUMIF(#REF!,A192,#REF!)</f>
        <v>#REF!</v>
      </c>
      <c r="I192" s="14" t="e">
        <f>SUMIF(#REF!,A192,#REF!)</f>
        <v>#REF!</v>
      </c>
      <c r="J192" s="14" t="e">
        <f>SUMIF(#REF!,A192,#REF!)</f>
        <v>#REF!</v>
      </c>
      <c r="K192" s="14" t="e">
        <f>SUMIF(#REF!,A192,#REF!)</f>
        <v>#REF!</v>
      </c>
      <c r="L192" s="14" t="e">
        <f>SUMIF(#REF!,A192,#REF!)</f>
        <v>#REF!</v>
      </c>
      <c r="M192" s="14" t="e">
        <f>SUMIF(#REF!,A192,#REF!)</f>
        <v>#REF!</v>
      </c>
      <c r="N192" s="14" t="e">
        <f>SUMIF(#REF!,A192,#REF!)</f>
        <v>#REF!</v>
      </c>
      <c r="O192" s="17" t="e">
        <f>SUMIF(#REF!,A192,#REF!)</f>
        <v>#REF!</v>
      </c>
      <c r="P192" s="8" t="e">
        <f t="shared" si="2"/>
        <v>#REF!</v>
      </c>
    </row>
    <row r="193" spans="1:16" ht="24.95" customHeight="1" thickTop="1" thickBot="1">
      <c r="A193" s="18">
        <v>190</v>
      </c>
      <c r="B193" s="3"/>
      <c r="C193" s="3"/>
      <c r="D193" s="13" t="e">
        <f>SUMIF(#REF!,A193,#REF!)</f>
        <v>#REF!</v>
      </c>
      <c r="E193" s="14" t="e">
        <f>SUMIF(#REF!,A193,#REF!)</f>
        <v>#REF!</v>
      </c>
      <c r="F193" s="14" t="e">
        <f>SUMIF(#REF!,A193,#REF!)</f>
        <v>#REF!</v>
      </c>
      <c r="G193" s="14" t="e">
        <f>SUMIF(#REF!,A193,#REF!)</f>
        <v>#REF!</v>
      </c>
      <c r="H193" s="14" t="e">
        <f>SUMIF(#REF!,A193,#REF!)</f>
        <v>#REF!</v>
      </c>
      <c r="I193" s="14" t="e">
        <f>SUMIF(#REF!,A193,#REF!)</f>
        <v>#REF!</v>
      </c>
      <c r="J193" s="14" t="e">
        <f>SUMIF(#REF!,A193,#REF!)</f>
        <v>#REF!</v>
      </c>
      <c r="K193" s="14" t="e">
        <f>SUMIF(#REF!,A193,#REF!)</f>
        <v>#REF!</v>
      </c>
      <c r="L193" s="14" t="e">
        <f>SUMIF(#REF!,A193,#REF!)</f>
        <v>#REF!</v>
      </c>
      <c r="M193" s="14" t="e">
        <f>SUMIF(#REF!,A193,#REF!)</f>
        <v>#REF!</v>
      </c>
      <c r="N193" s="14" t="e">
        <f>SUMIF(#REF!,A193,#REF!)</f>
        <v>#REF!</v>
      </c>
      <c r="O193" s="17" t="e">
        <f>SUMIF(#REF!,A193,#REF!)</f>
        <v>#REF!</v>
      </c>
      <c r="P193" s="8" t="e">
        <f t="shared" si="2"/>
        <v>#REF!</v>
      </c>
    </row>
    <row r="194" spans="1:16" ht="24.95" customHeight="1" thickTop="1" thickBot="1">
      <c r="A194" s="18">
        <v>191</v>
      </c>
      <c r="B194" s="3"/>
      <c r="C194" s="3"/>
      <c r="D194" s="13" t="e">
        <f>SUMIF(#REF!,A194,#REF!)</f>
        <v>#REF!</v>
      </c>
      <c r="E194" s="14" t="e">
        <f>SUMIF(#REF!,A194,#REF!)</f>
        <v>#REF!</v>
      </c>
      <c r="F194" s="14" t="e">
        <f>SUMIF(#REF!,A194,#REF!)</f>
        <v>#REF!</v>
      </c>
      <c r="G194" s="14" t="e">
        <f>SUMIF(#REF!,A194,#REF!)</f>
        <v>#REF!</v>
      </c>
      <c r="H194" s="14" t="e">
        <f>SUMIF(#REF!,A194,#REF!)</f>
        <v>#REF!</v>
      </c>
      <c r="I194" s="14" t="e">
        <f>SUMIF(#REF!,A194,#REF!)</f>
        <v>#REF!</v>
      </c>
      <c r="J194" s="14" t="e">
        <f>SUMIF(#REF!,A194,#REF!)</f>
        <v>#REF!</v>
      </c>
      <c r="K194" s="14" t="e">
        <f>SUMIF(#REF!,A194,#REF!)</f>
        <v>#REF!</v>
      </c>
      <c r="L194" s="14" t="e">
        <f>SUMIF(#REF!,A194,#REF!)</f>
        <v>#REF!</v>
      </c>
      <c r="M194" s="14" t="e">
        <f>SUMIF(#REF!,A194,#REF!)</f>
        <v>#REF!</v>
      </c>
      <c r="N194" s="14" t="e">
        <f>SUMIF(#REF!,A194,#REF!)</f>
        <v>#REF!</v>
      </c>
      <c r="O194" s="17" t="e">
        <f>SUMIF(#REF!,A194,#REF!)</f>
        <v>#REF!</v>
      </c>
      <c r="P194" s="8" t="e">
        <f t="shared" si="2"/>
        <v>#REF!</v>
      </c>
    </row>
    <row r="195" spans="1:16" ht="24.95" customHeight="1" thickTop="1" thickBot="1">
      <c r="A195" s="18">
        <v>192</v>
      </c>
      <c r="B195" s="3"/>
      <c r="C195" s="3"/>
      <c r="D195" s="13" t="e">
        <f>SUMIF(#REF!,A195,#REF!)</f>
        <v>#REF!</v>
      </c>
      <c r="E195" s="14" t="e">
        <f>SUMIF(#REF!,A195,#REF!)</f>
        <v>#REF!</v>
      </c>
      <c r="F195" s="14" t="e">
        <f>SUMIF(#REF!,A195,#REF!)</f>
        <v>#REF!</v>
      </c>
      <c r="G195" s="14" t="e">
        <f>SUMIF(#REF!,A195,#REF!)</f>
        <v>#REF!</v>
      </c>
      <c r="H195" s="14" t="e">
        <f>SUMIF(#REF!,A195,#REF!)</f>
        <v>#REF!</v>
      </c>
      <c r="I195" s="14" t="e">
        <f>SUMIF(#REF!,A195,#REF!)</f>
        <v>#REF!</v>
      </c>
      <c r="J195" s="14" t="e">
        <f>SUMIF(#REF!,A195,#REF!)</f>
        <v>#REF!</v>
      </c>
      <c r="K195" s="14" t="e">
        <f>SUMIF(#REF!,A195,#REF!)</f>
        <v>#REF!</v>
      </c>
      <c r="L195" s="14" t="e">
        <f>SUMIF(#REF!,A195,#REF!)</f>
        <v>#REF!</v>
      </c>
      <c r="M195" s="14" t="e">
        <f>SUMIF(#REF!,A195,#REF!)</f>
        <v>#REF!</v>
      </c>
      <c r="N195" s="14" t="e">
        <f>SUMIF(#REF!,A195,#REF!)</f>
        <v>#REF!</v>
      </c>
      <c r="O195" s="17" t="e">
        <f>SUMIF(#REF!,A195,#REF!)</f>
        <v>#REF!</v>
      </c>
      <c r="P195" s="8" t="e">
        <f t="shared" si="2"/>
        <v>#REF!</v>
      </c>
    </row>
    <row r="196" spans="1:16" ht="24.95" customHeight="1" thickTop="1" thickBot="1">
      <c r="A196" s="18">
        <v>193</v>
      </c>
      <c r="B196" s="3"/>
      <c r="C196" s="3"/>
      <c r="D196" s="13" t="e">
        <f>SUMIF(#REF!,A196,#REF!)</f>
        <v>#REF!</v>
      </c>
      <c r="E196" s="14" t="e">
        <f>SUMIF(#REF!,A196,#REF!)</f>
        <v>#REF!</v>
      </c>
      <c r="F196" s="14" t="e">
        <f>SUMIF(#REF!,A196,#REF!)</f>
        <v>#REF!</v>
      </c>
      <c r="G196" s="14" t="e">
        <f>SUMIF(#REF!,A196,#REF!)</f>
        <v>#REF!</v>
      </c>
      <c r="H196" s="14" t="e">
        <f>SUMIF(#REF!,A196,#REF!)</f>
        <v>#REF!</v>
      </c>
      <c r="I196" s="14" t="e">
        <f>SUMIF(#REF!,A196,#REF!)</f>
        <v>#REF!</v>
      </c>
      <c r="J196" s="14" t="e">
        <f>SUMIF(#REF!,A196,#REF!)</f>
        <v>#REF!</v>
      </c>
      <c r="K196" s="14" t="e">
        <f>SUMIF(#REF!,A196,#REF!)</f>
        <v>#REF!</v>
      </c>
      <c r="L196" s="14" t="e">
        <f>SUMIF(#REF!,A196,#REF!)</f>
        <v>#REF!</v>
      </c>
      <c r="M196" s="14" t="e">
        <f>SUMIF(#REF!,A196,#REF!)</f>
        <v>#REF!</v>
      </c>
      <c r="N196" s="14" t="e">
        <f>SUMIF(#REF!,A196,#REF!)</f>
        <v>#REF!</v>
      </c>
      <c r="O196" s="17" t="e">
        <f>SUMIF(#REF!,A196,#REF!)</f>
        <v>#REF!</v>
      </c>
      <c r="P196" s="8" t="e">
        <f t="shared" si="2"/>
        <v>#REF!</v>
      </c>
    </row>
    <row r="197" spans="1:16" ht="24.95" customHeight="1" thickTop="1" thickBot="1">
      <c r="A197" s="18">
        <v>194</v>
      </c>
      <c r="B197" s="3"/>
      <c r="C197" s="3"/>
      <c r="D197" s="13" t="e">
        <f>SUMIF(#REF!,A197,#REF!)</f>
        <v>#REF!</v>
      </c>
      <c r="E197" s="14" t="e">
        <f>SUMIF(#REF!,A197,#REF!)</f>
        <v>#REF!</v>
      </c>
      <c r="F197" s="14" t="e">
        <f>SUMIF(#REF!,A197,#REF!)</f>
        <v>#REF!</v>
      </c>
      <c r="G197" s="14" t="e">
        <f>SUMIF(#REF!,A197,#REF!)</f>
        <v>#REF!</v>
      </c>
      <c r="H197" s="14" t="e">
        <f>SUMIF(#REF!,A197,#REF!)</f>
        <v>#REF!</v>
      </c>
      <c r="I197" s="14" t="e">
        <f>SUMIF(#REF!,A197,#REF!)</f>
        <v>#REF!</v>
      </c>
      <c r="J197" s="14" t="e">
        <f>SUMIF(#REF!,A197,#REF!)</f>
        <v>#REF!</v>
      </c>
      <c r="K197" s="14" t="e">
        <f>SUMIF(#REF!,A197,#REF!)</f>
        <v>#REF!</v>
      </c>
      <c r="L197" s="14" t="e">
        <f>SUMIF(#REF!,A197,#REF!)</f>
        <v>#REF!</v>
      </c>
      <c r="M197" s="14" t="e">
        <f>SUMIF(#REF!,A197,#REF!)</f>
        <v>#REF!</v>
      </c>
      <c r="N197" s="14" t="e">
        <f>SUMIF(#REF!,A197,#REF!)</f>
        <v>#REF!</v>
      </c>
      <c r="O197" s="17" t="e">
        <f>SUMIF(#REF!,A197,#REF!)</f>
        <v>#REF!</v>
      </c>
      <c r="P197" s="8" t="e">
        <f t="shared" ref="P197:P260" si="3">SUM(D197:O197)</f>
        <v>#REF!</v>
      </c>
    </row>
    <row r="198" spans="1:16" ht="24.95" customHeight="1" thickTop="1" thickBot="1">
      <c r="A198" s="18">
        <v>195</v>
      </c>
      <c r="B198" s="3"/>
      <c r="C198" s="3"/>
      <c r="D198" s="13" t="e">
        <f>SUMIF(#REF!,A198,#REF!)</f>
        <v>#REF!</v>
      </c>
      <c r="E198" s="14" t="e">
        <f>SUMIF(#REF!,A198,#REF!)</f>
        <v>#REF!</v>
      </c>
      <c r="F198" s="14" t="e">
        <f>SUMIF(#REF!,A198,#REF!)</f>
        <v>#REF!</v>
      </c>
      <c r="G198" s="14" t="e">
        <f>SUMIF(#REF!,A198,#REF!)</f>
        <v>#REF!</v>
      </c>
      <c r="H198" s="14" t="e">
        <f>SUMIF(#REF!,A198,#REF!)</f>
        <v>#REF!</v>
      </c>
      <c r="I198" s="14" t="e">
        <f>SUMIF(#REF!,A198,#REF!)</f>
        <v>#REF!</v>
      </c>
      <c r="J198" s="14" t="e">
        <f>SUMIF(#REF!,A198,#REF!)</f>
        <v>#REF!</v>
      </c>
      <c r="K198" s="14" t="e">
        <f>SUMIF(#REF!,A198,#REF!)</f>
        <v>#REF!</v>
      </c>
      <c r="L198" s="14" t="e">
        <f>SUMIF(#REF!,A198,#REF!)</f>
        <v>#REF!</v>
      </c>
      <c r="M198" s="14" t="e">
        <f>SUMIF(#REF!,A198,#REF!)</f>
        <v>#REF!</v>
      </c>
      <c r="N198" s="14" t="e">
        <f>SUMIF(#REF!,A198,#REF!)</f>
        <v>#REF!</v>
      </c>
      <c r="O198" s="17" t="e">
        <f>SUMIF(#REF!,A198,#REF!)</f>
        <v>#REF!</v>
      </c>
      <c r="P198" s="8" t="e">
        <f t="shared" si="3"/>
        <v>#REF!</v>
      </c>
    </row>
    <row r="199" spans="1:16" ht="24.95" customHeight="1" thickTop="1" thickBot="1">
      <c r="A199" s="18">
        <v>196</v>
      </c>
      <c r="B199" s="3"/>
      <c r="C199" s="3"/>
      <c r="D199" s="13" t="e">
        <f>SUMIF(#REF!,A199,#REF!)</f>
        <v>#REF!</v>
      </c>
      <c r="E199" s="14" t="e">
        <f>SUMIF(#REF!,A199,#REF!)</f>
        <v>#REF!</v>
      </c>
      <c r="F199" s="14" t="e">
        <f>SUMIF(#REF!,A199,#REF!)</f>
        <v>#REF!</v>
      </c>
      <c r="G199" s="14" t="e">
        <f>SUMIF(#REF!,A199,#REF!)</f>
        <v>#REF!</v>
      </c>
      <c r="H199" s="14" t="e">
        <f>SUMIF(#REF!,A199,#REF!)</f>
        <v>#REF!</v>
      </c>
      <c r="I199" s="14" t="e">
        <f>SUMIF(#REF!,A199,#REF!)</f>
        <v>#REF!</v>
      </c>
      <c r="J199" s="14" t="e">
        <f>SUMIF(#REF!,A199,#REF!)</f>
        <v>#REF!</v>
      </c>
      <c r="K199" s="14" t="e">
        <f>SUMIF(#REF!,A199,#REF!)</f>
        <v>#REF!</v>
      </c>
      <c r="L199" s="14" t="e">
        <f>SUMIF(#REF!,A199,#REF!)</f>
        <v>#REF!</v>
      </c>
      <c r="M199" s="14" t="e">
        <f>SUMIF(#REF!,A199,#REF!)</f>
        <v>#REF!</v>
      </c>
      <c r="N199" s="14" t="e">
        <f>SUMIF(#REF!,A199,#REF!)</f>
        <v>#REF!</v>
      </c>
      <c r="O199" s="17" t="e">
        <f>SUMIF(#REF!,A199,#REF!)</f>
        <v>#REF!</v>
      </c>
      <c r="P199" s="8" t="e">
        <f t="shared" si="3"/>
        <v>#REF!</v>
      </c>
    </row>
    <row r="200" spans="1:16" ht="24.95" customHeight="1" thickTop="1" thickBot="1">
      <c r="A200" s="18">
        <v>197</v>
      </c>
      <c r="B200" s="3"/>
      <c r="C200" s="3"/>
      <c r="D200" s="13" t="e">
        <f>SUMIF(#REF!,A200,#REF!)</f>
        <v>#REF!</v>
      </c>
      <c r="E200" s="14" t="e">
        <f>SUMIF(#REF!,A200,#REF!)</f>
        <v>#REF!</v>
      </c>
      <c r="F200" s="14" t="e">
        <f>SUMIF(#REF!,A200,#REF!)</f>
        <v>#REF!</v>
      </c>
      <c r="G200" s="14" t="e">
        <f>SUMIF(#REF!,A200,#REF!)</f>
        <v>#REF!</v>
      </c>
      <c r="H200" s="14" t="e">
        <f>SUMIF(#REF!,A200,#REF!)</f>
        <v>#REF!</v>
      </c>
      <c r="I200" s="14" t="e">
        <f>SUMIF(#REF!,A200,#REF!)</f>
        <v>#REF!</v>
      </c>
      <c r="J200" s="14" t="e">
        <f>SUMIF(#REF!,A200,#REF!)</f>
        <v>#REF!</v>
      </c>
      <c r="K200" s="14" t="e">
        <f>SUMIF(#REF!,A200,#REF!)</f>
        <v>#REF!</v>
      </c>
      <c r="L200" s="14" t="e">
        <f>SUMIF(#REF!,A200,#REF!)</f>
        <v>#REF!</v>
      </c>
      <c r="M200" s="14" t="e">
        <f>SUMIF(#REF!,A200,#REF!)</f>
        <v>#REF!</v>
      </c>
      <c r="N200" s="14" t="e">
        <f>SUMIF(#REF!,A200,#REF!)</f>
        <v>#REF!</v>
      </c>
      <c r="O200" s="17" t="e">
        <f>SUMIF(#REF!,A200,#REF!)</f>
        <v>#REF!</v>
      </c>
      <c r="P200" s="8" t="e">
        <f t="shared" si="3"/>
        <v>#REF!</v>
      </c>
    </row>
    <row r="201" spans="1:16" ht="24.95" customHeight="1" thickTop="1" thickBot="1">
      <c r="A201" s="18">
        <v>198</v>
      </c>
      <c r="B201" s="3"/>
      <c r="C201" s="3"/>
      <c r="D201" s="13" t="e">
        <f>SUMIF(#REF!,A201,#REF!)</f>
        <v>#REF!</v>
      </c>
      <c r="E201" s="14" t="e">
        <f>SUMIF(#REF!,A201,#REF!)</f>
        <v>#REF!</v>
      </c>
      <c r="F201" s="14" t="e">
        <f>SUMIF(#REF!,A201,#REF!)</f>
        <v>#REF!</v>
      </c>
      <c r="G201" s="14" t="e">
        <f>SUMIF(#REF!,A201,#REF!)</f>
        <v>#REF!</v>
      </c>
      <c r="H201" s="14" t="e">
        <f>SUMIF(#REF!,A201,#REF!)</f>
        <v>#REF!</v>
      </c>
      <c r="I201" s="14" t="e">
        <f>SUMIF(#REF!,A201,#REF!)</f>
        <v>#REF!</v>
      </c>
      <c r="J201" s="14" t="e">
        <f>SUMIF(#REF!,A201,#REF!)</f>
        <v>#REF!</v>
      </c>
      <c r="K201" s="14" t="e">
        <f>SUMIF(#REF!,A201,#REF!)</f>
        <v>#REF!</v>
      </c>
      <c r="L201" s="14" t="e">
        <f>SUMIF(#REF!,A201,#REF!)</f>
        <v>#REF!</v>
      </c>
      <c r="M201" s="14" t="e">
        <f>SUMIF(#REF!,A201,#REF!)</f>
        <v>#REF!</v>
      </c>
      <c r="N201" s="14" t="e">
        <f>SUMIF(#REF!,A201,#REF!)</f>
        <v>#REF!</v>
      </c>
      <c r="O201" s="17" t="e">
        <f>SUMIF(#REF!,A201,#REF!)</f>
        <v>#REF!</v>
      </c>
      <c r="P201" s="8" t="e">
        <f t="shared" si="3"/>
        <v>#REF!</v>
      </c>
    </row>
    <row r="202" spans="1:16" ht="24.95" customHeight="1" thickTop="1" thickBot="1">
      <c r="A202" s="18">
        <v>199</v>
      </c>
      <c r="B202" s="3"/>
      <c r="C202" s="3"/>
      <c r="D202" s="13" t="e">
        <f>SUMIF(#REF!,A202,#REF!)</f>
        <v>#REF!</v>
      </c>
      <c r="E202" s="14" t="e">
        <f>SUMIF(#REF!,A202,#REF!)</f>
        <v>#REF!</v>
      </c>
      <c r="F202" s="14" t="e">
        <f>SUMIF(#REF!,A202,#REF!)</f>
        <v>#REF!</v>
      </c>
      <c r="G202" s="14" t="e">
        <f>SUMIF(#REF!,A202,#REF!)</f>
        <v>#REF!</v>
      </c>
      <c r="H202" s="14" t="e">
        <f>SUMIF(#REF!,A202,#REF!)</f>
        <v>#REF!</v>
      </c>
      <c r="I202" s="14" t="e">
        <f>SUMIF(#REF!,A202,#REF!)</f>
        <v>#REF!</v>
      </c>
      <c r="J202" s="14" t="e">
        <f>SUMIF(#REF!,A202,#REF!)</f>
        <v>#REF!</v>
      </c>
      <c r="K202" s="14" t="e">
        <f>SUMIF(#REF!,A202,#REF!)</f>
        <v>#REF!</v>
      </c>
      <c r="L202" s="14" t="e">
        <f>SUMIF(#REF!,A202,#REF!)</f>
        <v>#REF!</v>
      </c>
      <c r="M202" s="14" t="e">
        <f>SUMIF(#REF!,A202,#REF!)</f>
        <v>#REF!</v>
      </c>
      <c r="N202" s="14" t="e">
        <f>SUMIF(#REF!,A202,#REF!)</f>
        <v>#REF!</v>
      </c>
      <c r="O202" s="17" t="e">
        <f>SUMIF(#REF!,A202,#REF!)</f>
        <v>#REF!</v>
      </c>
      <c r="P202" s="8" t="e">
        <f t="shared" si="3"/>
        <v>#REF!</v>
      </c>
    </row>
    <row r="203" spans="1:16" ht="24.95" customHeight="1" thickTop="1" thickBot="1">
      <c r="A203" s="18">
        <v>200</v>
      </c>
      <c r="B203" s="3"/>
      <c r="C203" s="3"/>
      <c r="D203" s="13" t="e">
        <f>SUMIF(#REF!,A203,#REF!)</f>
        <v>#REF!</v>
      </c>
      <c r="E203" s="14" t="e">
        <f>SUMIF(#REF!,A203,#REF!)</f>
        <v>#REF!</v>
      </c>
      <c r="F203" s="14" t="e">
        <f>SUMIF(#REF!,A203,#REF!)</f>
        <v>#REF!</v>
      </c>
      <c r="G203" s="14" t="e">
        <f>SUMIF(#REF!,A203,#REF!)</f>
        <v>#REF!</v>
      </c>
      <c r="H203" s="14" t="e">
        <f>SUMIF(#REF!,A203,#REF!)</f>
        <v>#REF!</v>
      </c>
      <c r="I203" s="14" t="e">
        <f>SUMIF(#REF!,A203,#REF!)</f>
        <v>#REF!</v>
      </c>
      <c r="J203" s="14" t="e">
        <f>SUMIF(#REF!,A203,#REF!)</f>
        <v>#REF!</v>
      </c>
      <c r="K203" s="14" t="e">
        <f>SUMIF(#REF!,A203,#REF!)</f>
        <v>#REF!</v>
      </c>
      <c r="L203" s="14" t="e">
        <f>SUMIF(#REF!,A203,#REF!)</f>
        <v>#REF!</v>
      </c>
      <c r="M203" s="14" t="e">
        <f>SUMIF(#REF!,A203,#REF!)</f>
        <v>#REF!</v>
      </c>
      <c r="N203" s="14" t="e">
        <f>SUMIF(#REF!,A203,#REF!)</f>
        <v>#REF!</v>
      </c>
      <c r="O203" s="17" t="e">
        <f>SUMIF(#REF!,A203,#REF!)</f>
        <v>#REF!</v>
      </c>
      <c r="P203" s="8" t="e">
        <f t="shared" si="3"/>
        <v>#REF!</v>
      </c>
    </row>
    <row r="204" spans="1:16" ht="24.95" customHeight="1" thickTop="1" thickBot="1">
      <c r="A204" s="18">
        <v>201</v>
      </c>
      <c r="B204" s="3" t="s">
        <v>155</v>
      </c>
      <c r="C204" s="3"/>
      <c r="D204" s="13" t="e">
        <f>SUMIF(#REF!,A204,#REF!)</f>
        <v>#REF!</v>
      </c>
      <c r="E204" s="14" t="e">
        <f>SUMIF(#REF!,A204,#REF!)</f>
        <v>#REF!</v>
      </c>
      <c r="F204" s="14" t="e">
        <f>SUMIF(#REF!,A204,#REF!)</f>
        <v>#REF!</v>
      </c>
      <c r="G204" s="14" t="e">
        <f>SUMIF(#REF!,A204,#REF!)</f>
        <v>#REF!</v>
      </c>
      <c r="H204" s="14" t="e">
        <f>SUMIF(#REF!,A204,#REF!)</f>
        <v>#REF!</v>
      </c>
      <c r="I204" s="14" t="e">
        <f>SUMIF(#REF!,A204,#REF!)</f>
        <v>#REF!</v>
      </c>
      <c r="J204" s="14" t="e">
        <f>SUMIF(#REF!,A204,#REF!)</f>
        <v>#REF!</v>
      </c>
      <c r="K204" s="14" t="e">
        <f>SUMIF(#REF!,A204,#REF!)</f>
        <v>#REF!</v>
      </c>
      <c r="L204" s="14" t="e">
        <f>SUMIF(#REF!,A204,#REF!)</f>
        <v>#REF!</v>
      </c>
      <c r="M204" s="14" t="e">
        <f>SUMIF(#REF!,A204,#REF!)</f>
        <v>#REF!</v>
      </c>
      <c r="N204" s="14" t="e">
        <f>SUMIF(#REF!,A204,#REF!)</f>
        <v>#REF!</v>
      </c>
      <c r="O204" s="17" t="e">
        <f>SUMIF(#REF!,A204,#REF!)</f>
        <v>#REF!</v>
      </c>
      <c r="P204" s="8" t="e">
        <f t="shared" si="3"/>
        <v>#REF!</v>
      </c>
    </row>
    <row r="205" spans="1:16" ht="24.95" customHeight="1" thickTop="1" thickBot="1">
      <c r="A205" s="18">
        <v>202</v>
      </c>
      <c r="B205" s="3" t="s">
        <v>157</v>
      </c>
      <c r="C205" s="3"/>
      <c r="D205" s="13" t="e">
        <f>SUMIF(#REF!,A205,#REF!)</f>
        <v>#REF!</v>
      </c>
      <c r="E205" s="14" t="e">
        <f>SUMIF(#REF!,A205,#REF!)</f>
        <v>#REF!</v>
      </c>
      <c r="F205" s="14" t="e">
        <f>SUMIF(#REF!,A205,#REF!)</f>
        <v>#REF!</v>
      </c>
      <c r="G205" s="14" t="e">
        <f>SUMIF(#REF!,A205,#REF!)</f>
        <v>#REF!</v>
      </c>
      <c r="H205" s="14" t="e">
        <f>SUMIF(#REF!,A205,#REF!)</f>
        <v>#REF!</v>
      </c>
      <c r="I205" s="14" t="e">
        <f>SUMIF(#REF!,A205,#REF!)</f>
        <v>#REF!</v>
      </c>
      <c r="J205" s="14" t="e">
        <f>SUMIF(#REF!,A205,#REF!)</f>
        <v>#REF!</v>
      </c>
      <c r="K205" s="14" t="e">
        <f>SUMIF(#REF!,A205,#REF!)</f>
        <v>#REF!</v>
      </c>
      <c r="L205" s="14" t="e">
        <f>SUMIF(#REF!,A205,#REF!)</f>
        <v>#REF!</v>
      </c>
      <c r="M205" s="14" t="e">
        <f>SUMIF(#REF!,A205,#REF!)</f>
        <v>#REF!</v>
      </c>
      <c r="N205" s="14" t="e">
        <f>SUMIF(#REF!,A205,#REF!)</f>
        <v>#REF!</v>
      </c>
      <c r="O205" s="17" t="e">
        <f>SUMIF(#REF!,A205,#REF!)</f>
        <v>#REF!</v>
      </c>
      <c r="P205" s="8" t="e">
        <f t="shared" si="3"/>
        <v>#REF!</v>
      </c>
    </row>
    <row r="206" spans="1:16" ht="24.95" customHeight="1" thickTop="1" thickBot="1">
      <c r="A206" s="18">
        <v>203</v>
      </c>
      <c r="B206" s="3" t="s">
        <v>158</v>
      </c>
      <c r="C206" s="3"/>
      <c r="D206" s="13" t="e">
        <f>SUMIF(#REF!,A206,#REF!)</f>
        <v>#REF!</v>
      </c>
      <c r="E206" s="14" t="e">
        <f>SUMIF(#REF!,A206,#REF!)</f>
        <v>#REF!</v>
      </c>
      <c r="F206" s="14" t="e">
        <f>SUMIF(#REF!,A206,#REF!)</f>
        <v>#REF!</v>
      </c>
      <c r="G206" s="14" t="e">
        <f>SUMIF(#REF!,A206,#REF!)</f>
        <v>#REF!</v>
      </c>
      <c r="H206" s="14" t="e">
        <f>SUMIF(#REF!,A206,#REF!)</f>
        <v>#REF!</v>
      </c>
      <c r="I206" s="14" t="e">
        <f>SUMIF(#REF!,A206,#REF!)</f>
        <v>#REF!</v>
      </c>
      <c r="J206" s="14" t="e">
        <f>SUMIF(#REF!,A206,#REF!)</f>
        <v>#REF!</v>
      </c>
      <c r="K206" s="14" t="e">
        <f>SUMIF(#REF!,A206,#REF!)</f>
        <v>#REF!</v>
      </c>
      <c r="L206" s="14" t="e">
        <f>SUMIF(#REF!,A206,#REF!)</f>
        <v>#REF!</v>
      </c>
      <c r="M206" s="14" t="e">
        <f>SUMIF(#REF!,A206,#REF!)</f>
        <v>#REF!</v>
      </c>
      <c r="N206" s="14" t="e">
        <f>SUMIF(#REF!,A206,#REF!)</f>
        <v>#REF!</v>
      </c>
      <c r="O206" s="17" t="e">
        <f>SUMIF(#REF!,A206,#REF!)</f>
        <v>#REF!</v>
      </c>
      <c r="P206" s="8" t="e">
        <f t="shared" si="3"/>
        <v>#REF!</v>
      </c>
    </row>
    <row r="207" spans="1:16" ht="24.95" customHeight="1" thickTop="1" thickBot="1">
      <c r="A207" s="18">
        <v>204</v>
      </c>
      <c r="B207" s="3" t="s">
        <v>159</v>
      </c>
      <c r="C207" s="3"/>
      <c r="D207" s="13" t="e">
        <f>SUMIF(#REF!,A207,#REF!)</f>
        <v>#REF!</v>
      </c>
      <c r="E207" s="14" t="e">
        <f>SUMIF(#REF!,A207,#REF!)</f>
        <v>#REF!</v>
      </c>
      <c r="F207" s="14" t="e">
        <f>SUMIF(#REF!,A207,#REF!)</f>
        <v>#REF!</v>
      </c>
      <c r="G207" s="14" t="e">
        <f>SUMIF(#REF!,A207,#REF!)</f>
        <v>#REF!</v>
      </c>
      <c r="H207" s="14" t="e">
        <f>SUMIF(#REF!,A207,#REF!)</f>
        <v>#REF!</v>
      </c>
      <c r="I207" s="14" t="e">
        <f>SUMIF(#REF!,A207,#REF!)</f>
        <v>#REF!</v>
      </c>
      <c r="J207" s="14" t="e">
        <f>SUMIF(#REF!,A207,#REF!)</f>
        <v>#REF!</v>
      </c>
      <c r="K207" s="14" t="e">
        <f>SUMIF(#REF!,A207,#REF!)</f>
        <v>#REF!</v>
      </c>
      <c r="L207" s="14" t="e">
        <f>SUMIF(#REF!,A207,#REF!)</f>
        <v>#REF!</v>
      </c>
      <c r="M207" s="14" t="e">
        <f>SUMIF(#REF!,A207,#REF!)</f>
        <v>#REF!</v>
      </c>
      <c r="N207" s="14" t="e">
        <f>SUMIF(#REF!,A207,#REF!)</f>
        <v>#REF!</v>
      </c>
      <c r="O207" s="17" t="e">
        <f>SUMIF(#REF!,A207,#REF!)</f>
        <v>#REF!</v>
      </c>
      <c r="P207" s="8" t="e">
        <f t="shared" si="3"/>
        <v>#REF!</v>
      </c>
    </row>
    <row r="208" spans="1:16" ht="24.95" customHeight="1" thickTop="1" thickBot="1">
      <c r="A208" s="18">
        <v>205</v>
      </c>
      <c r="B208" s="3" t="s">
        <v>160</v>
      </c>
      <c r="C208" s="3"/>
      <c r="D208" s="13" t="e">
        <f>SUMIF(#REF!,A208,#REF!)</f>
        <v>#REF!</v>
      </c>
      <c r="E208" s="14" t="e">
        <f>SUMIF(#REF!,A208,#REF!)</f>
        <v>#REF!</v>
      </c>
      <c r="F208" s="14" t="e">
        <f>SUMIF(#REF!,A208,#REF!)</f>
        <v>#REF!</v>
      </c>
      <c r="G208" s="14" t="e">
        <f>SUMIF(#REF!,A208,#REF!)</f>
        <v>#REF!</v>
      </c>
      <c r="H208" s="14" t="e">
        <f>SUMIF(#REF!,A208,#REF!)</f>
        <v>#REF!</v>
      </c>
      <c r="I208" s="14" t="e">
        <f>SUMIF(#REF!,A208,#REF!)</f>
        <v>#REF!</v>
      </c>
      <c r="J208" s="14" t="e">
        <f>SUMIF(#REF!,A208,#REF!)</f>
        <v>#REF!</v>
      </c>
      <c r="K208" s="14" t="e">
        <f>SUMIF(#REF!,A208,#REF!)</f>
        <v>#REF!</v>
      </c>
      <c r="L208" s="14" t="e">
        <f>SUMIF(#REF!,A208,#REF!)</f>
        <v>#REF!</v>
      </c>
      <c r="M208" s="14" t="e">
        <f>SUMIF(#REF!,A208,#REF!)</f>
        <v>#REF!</v>
      </c>
      <c r="N208" s="14" t="e">
        <f>SUMIF(#REF!,A208,#REF!)</f>
        <v>#REF!</v>
      </c>
      <c r="O208" s="17" t="e">
        <f>SUMIF(#REF!,A208,#REF!)</f>
        <v>#REF!</v>
      </c>
      <c r="P208" s="8" t="e">
        <f t="shared" si="3"/>
        <v>#REF!</v>
      </c>
    </row>
    <row r="209" spans="1:16" ht="24.95" customHeight="1" thickTop="1" thickBot="1">
      <c r="A209" s="18">
        <v>206</v>
      </c>
      <c r="B209" s="3" t="s">
        <v>161</v>
      </c>
      <c r="C209" s="3"/>
      <c r="D209" s="13" t="e">
        <f>SUMIF(#REF!,A209,#REF!)</f>
        <v>#REF!</v>
      </c>
      <c r="E209" s="14" t="e">
        <f>SUMIF(#REF!,A209,#REF!)</f>
        <v>#REF!</v>
      </c>
      <c r="F209" s="14" t="e">
        <f>SUMIF(#REF!,A209,#REF!)</f>
        <v>#REF!</v>
      </c>
      <c r="G209" s="14" t="e">
        <f>SUMIF(#REF!,A209,#REF!)</f>
        <v>#REF!</v>
      </c>
      <c r="H209" s="14" t="e">
        <f>SUMIF(#REF!,A209,#REF!)</f>
        <v>#REF!</v>
      </c>
      <c r="I209" s="14" t="e">
        <f>SUMIF(#REF!,A209,#REF!)</f>
        <v>#REF!</v>
      </c>
      <c r="J209" s="14" t="e">
        <f>SUMIF(#REF!,A209,#REF!)</f>
        <v>#REF!</v>
      </c>
      <c r="K209" s="14" t="e">
        <f>SUMIF(#REF!,A209,#REF!)</f>
        <v>#REF!</v>
      </c>
      <c r="L209" s="14" t="e">
        <f>SUMIF(#REF!,A209,#REF!)</f>
        <v>#REF!</v>
      </c>
      <c r="M209" s="14" t="e">
        <f>SUMIF(#REF!,A209,#REF!)</f>
        <v>#REF!</v>
      </c>
      <c r="N209" s="14" t="e">
        <f>SUMIF(#REF!,A209,#REF!)</f>
        <v>#REF!</v>
      </c>
      <c r="O209" s="17" t="e">
        <f>SUMIF(#REF!,A209,#REF!)</f>
        <v>#REF!</v>
      </c>
      <c r="P209" s="8" t="e">
        <f t="shared" si="3"/>
        <v>#REF!</v>
      </c>
    </row>
    <row r="210" spans="1:16" ht="24.95" customHeight="1" thickTop="1" thickBot="1">
      <c r="A210" s="18">
        <v>207</v>
      </c>
      <c r="B210" s="3" t="s">
        <v>162</v>
      </c>
      <c r="C210" s="3"/>
      <c r="D210" s="13" t="e">
        <f>SUMIF(#REF!,A210,#REF!)</f>
        <v>#REF!</v>
      </c>
      <c r="E210" s="14" t="e">
        <f>SUMIF(#REF!,A210,#REF!)</f>
        <v>#REF!</v>
      </c>
      <c r="F210" s="14" t="e">
        <f>SUMIF(#REF!,A210,#REF!)</f>
        <v>#REF!</v>
      </c>
      <c r="G210" s="14" t="e">
        <f>SUMIF(#REF!,A210,#REF!)</f>
        <v>#REF!</v>
      </c>
      <c r="H210" s="14" t="e">
        <f>SUMIF(#REF!,A210,#REF!)</f>
        <v>#REF!</v>
      </c>
      <c r="I210" s="14" t="e">
        <f>SUMIF(#REF!,A210,#REF!)</f>
        <v>#REF!</v>
      </c>
      <c r="J210" s="14" t="e">
        <f>SUMIF(#REF!,A210,#REF!)</f>
        <v>#REF!</v>
      </c>
      <c r="K210" s="14" t="e">
        <f>SUMIF(#REF!,A210,#REF!)</f>
        <v>#REF!</v>
      </c>
      <c r="L210" s="14" t="e">
        <f>SUMIF(#REF!,A210,#REF!)</f>
        <v>#REF!</v>
      </c>
      <c r="M210" s="14" t="e">
        <f>SUMIF(#REF!,A210,#REF!)</f>
        <v>#REF!</v>
      </c>
      <c r="N210" s="14" t="e">
        <f>SUMIF(#REF!,A210,#REF!)</f>
        <v>#REF!</v>
      </c>
      <c r="O210" s="17" t="e">
        <f>SUMIF(#REF!,A210,#REF!)</f>
        <v>#REF!</v>
      </c>
      <c r="P210" s="8" t="e">
        <f t="shared" si="3"/>
        <v>#REF!</v>
      </c>
    </row>
    <row r="211" spans="1:16" ht="24.95" customHeight="1" thickTop="1" thickBot="1">
      <c r="A211" s="18">
        <v>208</v>
      </c>
      <c r="B211" s="3" t="s">
        <v>163</v>
      </c>
      <c r="C211" s="3"/>
      <c r="D211" s="13" t="e">
        <f>SUMIF(#REF!,A211,#REF!)</f>
        <v>#REF!</v>
      </c>
      <c r="E211" s="14" t="e">
        <f>SUMIF(#REF!,A211,#REF!)</f>
        <v>#REF!</v>
      </c>
      <c r="F211" s="14" t="e">
        <f>SUMIF(#REF!,A211,#REF!)</f>
        <v>#REF!</v>
      </c>
      <c r="G211" s="14" t="e">
        <f>SUMIF(#REF!,A211,#REF!)</f>
        <v>#REF!</v>
      </c>
      <c r="H211" s="14" t="e">
        <f>SUMIF(#REF!,A211,#REF!)</f>
        <v>#REF!</v>
      </c>
      <c r="I211" s="14" t="e">
        <f>SUMIF(#REF!,A211,#REF!)</f>
        <v>#REF!</v>
      </c>
      <c r="J211" s="14" t="e">
        <f>SUMIF(#REF!,A211,#REF!)</f>
        <v>#REF!</v>
      </c>
      <c r="K211" s="14" t="e">
        <f>SUMIF(#REF!,A211,#REF!)</f>
        <v>#REF!</v>
      </c>
      <c r="L211" s="14" t="e">
        <f>SUMIF(#REF!,A211,#REF!)</f>
        <v>#REF!</v>
      </c>
      <c r="M211" s="14" t="e">
        <f>SUMIF(#REF!,A211,#REF!)</f>
        <v>#REF!</v>
      </c>
      <c r="N211" s="14" t="e">
        <f>SUMIF(#REF!,A211,#REF!)</f>
        <v>#REF!</v>
      </c>
      <c r="O211" s="17" t="e">
        <f>SUMIF(#REF!,A211,#REF!)</f>
        <v>#REF!</v>
      </c>
      <c r="P211" s="8" t="e">
        <f t="shared" si="3"/>
        <v>#REF!</v>
      </c>
    </row>
    <row r="212" spans="1:16" ht="24.95" customHeight="1" thickTop="1" thickBot="1">
      <c r="A212" s="18">
        <v>209</v>
      </c>
      <c r="B212" s="3" t="s">
        <v>164</v>
      </c>
      <c r="C212" s="3"/>
      <c r="D212" s="13" t="e">
        <f>SUMIF(#REF!,A212,#REF!)</f>
        <v>#REF!</v>
      </c>
      <c r="E212" s="14" t="e">
        <f>SUMIF(#REF!,A212,#REF!)</f>
        <v>#REF!</v>
      </c>
      <c r="F212" s="14" t="e">
        <f>SUMIF(#REF!,A212,#REF!)</f>
        <v>#REF!</v>
      </c>
      <c r="G212" s="14" t="e">
        <f>SUMIF(#REF!,A212,#REF!)</f>
        <v>#REF!</v>
      </c>
      <c r="H212" s="14" t="e">
        <f>SUMIF(#REF!,A212,#REF!)</f>
        <v>#REF!</v>
      </c>
      <c r="I212" s="14" t="e">
        <f>SUMIF(#REF!,A212,#REF!)</f>
        <v>#REF!</v>
      </c>
      <c r="J212" s="14" t="e">
        <f>SUMIF(#REF!,A212,#REF!)</f>
        <v>#REF!</v>
      </c>
      <c r="K212" s="14" t="e">
        <f>SUMIF(#REF!,A212,#REF!)</f>
        <v>#REF!</v>
      </c>
      <c r="L212" s="14" t="e">
        <f>SUMIF(#REF!,A212,#REF!)</f>
        <v>#REF!</v>
      </c>
      <c r="M212" s="14" t="e">
        <f>SUMIF(#REF!,A212,#REF!)</f>
        <v>#REF!</v>
      </c>
      <c r="N212" s="14" t="e">
        <f>SUMIF(#REF!,A212,#REF!)</f>
        <v>#REF!</v>
      </c>
      <c r="O212" s="17" t="e">
        <f>SUMIF(#REF!,A212,#REF!)</f>
        <v>#REF!</v>
      </c>
      <c r="P212" s="8" t="e">
        <f t="shared" si="3"/>
        <v>#REF!</v>
      </c>
    </row>
    <row r="213" spans="1:16" ht="24.95" customHeight="1" thickTop="1" thickBot="1">
      <c r="A213" s="18">
        <v>210</v>
      </c>
      <c r="B213" s="3" t="s">
        <v>165</v>
      </c>
      <c r="C213" s="3"/>
      <c r="D213" s="13" t="e">
        <f>SUMIF(#REF!,A213,#REF!)</f>
        <v>#REF!</v>
      </c>
      <c r="E213" s="14" t="e">
        <f>SUMIF(#REF!,A213,#REF!)</f>
        <v>#REF!</v>
      </c>
      <c r="F213" s="14" t="e">
        <f>SUMIF(#REF!,A213,#REF!)</f>
        <v>#REF!</v>
      </c>
      <c r="G213" s="14" t="e">
        <f>SUMIF(#REF!,A213,#REF!)</f>
        <v>#REF!</v>
      </c>
      <c r="H213" s="14" t="e">
        <f>SUMIF(#REF!,A213,#REF!)</f>
        <v>#REF!</v>
      </c>
      <c r="I213" s="14" t="e">
        <f>SUMIF(#REF!,A213,#REF!)</f>
        <v>#REF!</v>
      </c>
      <c r="J213" s="14" t="e">
        <f>SUMIF(#REF!,A213,#REF!)</f>
        <v>#REF!</v>
      </c>
      <c r="K213" s="14" t="e">
        <f>SUMIF(#REF!,A213,#REF!)</f>
        <v>#REF!</v>
      </c>
      <c r="L213" s="14" t="e">
        <f>SUMIF(#REF!,A213,#REF!)</f>
        <v>#REF!</v>
      </c>
      <c r="M213" s="14" t="e">
        <f>SUMIF(#REF!,A213,#REF!)</f>
        <v>#REF!</v>
      </c>
      <c r="N213" s="14" t="e">
        <f>SUMIF(#REF!,A213,#REF!)</f>
        <v>#REF!</v>
      </c>
      <c r="O213" s="17" t="e">
        <f>SUMIF(#REF!,A213,#REF!)</f>
        <v>#REF!</v>
      </c>
      <c r="P213" s="8" t="e">
        <f t="shared" si="3"/>
        <v>#REF!</v>
      </c>
    </row>
    <row r="214" spans="1:16" ht="24.95" customHeight="1" thickTop="1" thickBot="1">
      <c r="A214" s="18">
        <v>211</v>
      </c>
      <c r="B214" s="3" t="s">
        <v>166</v>
      </c>
      <c r="C214" s="3"/>
      <c r="D214" s="13" t="e">
        <f>SUMIF(#REF!,A214,#REF!)</f>
        <v>#REF!</v>
      </c>
      <c r="E214" s="14" t="e">
        <f>SUMIF(#REF!,A214,#REF!)</f>
        <v>#REF!</v>
      </c>
      <c r="F214" s="14" t="e">
        <f>SUMIF(#REF!,A214,#REF!)</f>
        <v>#REF!</v>
      </c>
      <c r="G214" s="14" t="e">
        <f>SUMIF(#REF!,A214,#REF!)</f>
        <v>#REF!</v>
      </c>
      <c r="H214" s="14" t="e">
        <f>SUMIF(#REF!,A214,#REF!)</f>
        <v>#REF!</v>
      </c>
      <c r="I214" s="14" t="e">
        <f>SUMIF(#REF!,A214,#REF!)</f>
        <v>#REF!</v>
      </c>
      <c r="J214" s="14" t="e">
        <f>SUMIF(#REF!,A214,#REF!)</f>
        <v>#REF!</v>
      </c>
      <c r="K214" s="14" t="e">
        <f>SUMIF(#REF!,A214,#REF!)</f>
        <v>#REF!</v>
      </c>
      <c r="L214" s="14" t="e">
        <f>SUMIF(#REF!,A214,#REF!)</f>
        <v>#REF!</v>
      </c>
      <c r="M214" s="14" t="e">
        <f>SUMIF(#REF!,A214,#REF!)</f>
        <v>#REF!</v>
      </c>
      <c r="N214" s="14" t="e">
        <f>SUMIF(#REF!,A214,#REF!)</f>
        <v>#REF!</v>
      </c>
      <c r="O214" s="17" t="e">
        <f>SUMIF(#REF!,A214,#REF!)</f>
        <v>#REF!</v>
      </c>
      <c r="P214" s="8" t="e">
        <f t="shared" si="3"/>
        <v>#REF!</v>
      </c>
    </row>
    <row r="215" spans="1:16" ht="24.95" customHeight="1" thickTop="1" thickBot="1">
      <c r="A215" s="18">
        <v>212</v>
      </c>
      <c r="B215" s="3" t="s">
        <v>167</v>
      </c>
      <c r="C215" s="3"/>
      <c r="D215" s="13" t="e">
        <f>SUMIF(#REF!,A215,#REF!)</f>
        <v>#REF!</v>
      </c>
      <c r="E215" s="14" t="e">
        <f>SUMIF(#REF!,A215,#REF!)</f>
        <v>#REF!</v>
      </c>
      <c r="F215" s="14" t="e">
        <f>SUMIF(#REF!,A215,#REF!)</f>
        <v>#REF!</v>
      </c>
      <c r="G215" s="14" t="e">
        <f>SUMIF(#REF!,A215,#REF!)</f>
        <v>#REF!</v>
      </c>
      <c r="H215" s="14" t="e">
        <f>SUMIF(#REF!,A215,#REF!)</f>
        <v>#REF!</v>
      </c>
      <c r="I215" s="14" t="e">
        <f>SUMIF(#REF!,A215,#REF!)</f>
        <v>#REF!</v>
      </c>
      <c r="J215" s="14" t="e">
        <f>SUMIF(#REF!,A215,#REF!)</f>
        <v>#REF!</v>
      </c>
      <c r="K215" s="14" t="e">
        <f>SUMIF(#REF!,A215,#REF!)</f>
        <v>#REF!</v>
      </c>
      <c r="L215" s="14" t="e">
        <f>SUMIF(#REF!,A215,#REF!)</f>
        <v>#REF!</v>
      </c>
      <c r="M215" s="14" t="e">
        <f>SUMIF(#REF!,A215,#REF!)</f>
        <v>#REF!</v>
      </c>
      <c r="N215" s="14" t="e">
        <f>SUMIF(#REF!,A215,#REF!)</f>
        <v>#REF!</v>
      </c>
      <c r="O215" s="17" t="e">
        <f>SUMIF(#REF!,A215,#REF!)</f>
        <v>#REF!</v>
      </c>
      <c r="P215" s="8" t="e">
        <f t="shared" si="3"/>
        <v>#REF!</v>
      </c>
    </row>
    <row r="216" spans="1:16" ht="24.95" customHeight="1" thickTop="1" thickBot="1">
      <c r="A216" s="18">
        <v>213</v>
      </c>
      <c r="B216" s="3" t="s">
        <v>168</v>
      </c>
      <c r="C216" s="3"/>
      <c r="D216" s="13" t="e">
        <f>SUMIF(#REF!,A216,#REF!)</f>
        <v>#REF!</v>
      </c>
      <c r="E216" s="14" t="e">
        <f>SUMIF(#REF!,A216,#REF!)</f>
        <v>#REF!</v>
      </c>
      <c r="F216" s="14" t="e">
        <f>SUMIF(#REF!,A216,#REF!)</f>
        <v>#REF!</v>
      </c>
      <c r="G216" s="14" t="e">
        <f>SUMIF(#REF!,A216,#REF!)</f>
        <v>#REF!</v>
      </c>
      <c r="H216" s="14" t="e">
        <f>SUMIF(#REF!,A216,#REF!)</f>
        <v>#REF!</v>
      </c>
      <c r="I216" s="14" t="e">
        <f>SUMIF(#REF!,A216,#REF!)</f>
        <v>#REF!</v>
      </c>
      <c r="J216" s="14" t="e">
        <f>SUMIF(#REF!,A216,#REF!)</f>
        <v>#REF!</v>
      </c>
      <c r="K216" s="14" t="e">
        <f>SUMIF(#REF!,A216,#REF!)</f>
        <v>#REF!</v>
      </c>
      <c r="L216" s="14" t="e">
        <f>SUMIF(#REF!,A216,#REF!)</f>
        <v>#REF!</v>
      </c>
      <c r="M216" s="14" t="e">
        <f>SUMIF(#REF!,A216,#REF!)</f>
        <v>#REF!</v>
      </c>
      <c r="N216" s="14" t="e">
        <f>SUMIF(#REF!,A216,#REF!)</f>
        <v>#REF!</v>
      </c>
      <c r="O216" s="17" t="e">
        <f>SUMIF(#REF!,A216,#REF!)</f>
        <v>#REF!</v>
      </c>
      <c r="P216" s="8" t="e">
        <f t="shared" si="3"/>
        <v>#REF!</v>
      </c>
    </row>
    <row r="217" spans="1:16" ht="24.95" customHeight="1" thickTop="1" thickBot="1">
      <c r="A217" s="18">
        <v>214</v>
      </c>
      <c r="B217" s="3" t="s">
        <v>169</v>
      </c>
      <c r="C217" s="3"/>
      <c r="D217" s="13" t="e">
        <f>SUMIF(#REF!,A217,#REF!)</f>
        <v>#REF!</v>
      </c>
      <c r="E217" s="14" t="e">
        <f>SUMIF(#REF!,A217,#REF!)</f>
        <v>#REF!</v>
      </c>
      <c r="F217" s="14" t="e">
        <f>SUMIF(#REF!,A217,#REF!)</f>
        <v>#REF!</v>
      </c>
      <c r="G217" s="14" t="e">
        <f>SUMIF(#REF!,A217,#REF!)</f>
        <v>#REF!</v>
      </c>
      <c r="H217" s="14" t="e">
        <f>SUMIF(#REF!,A217,#REF!)</f>
        <v>#REF!</v>
      </c>
      <c r="I217" s="14" t="e">
        <f>SUMIF(#REF!,A217,#REF!)</f>
        <v>#REF!</v>
      </c>
      <c r="J217" s="14" t="e">
        <f>SUMIF(#REF!,A217,#REF!)</f>
        <v>#REF!</v>
      </c>
      <c r="K217" s="14" t="e">
        <f>SUMIF(#REF!,A217,#REF!)</f>
        <v>#REF!</v>
      </c>
      <c r="L217" s="14" t="e">
        <f>SUMIF(#REF!,A217,#REF!)</f>
        <v>#REF!</v>
      </c>
      <c r="M217" s="14" t="e">
        <f>SUMIF(#REF!,A217,#REF!)</f>
        <v>#REF!</v>
      </c>
      <c r="N217" s="14" t="e">
        <f>SUMIF(#REF!,A217,#REF!)</f>
        <v>#REF!</v>
      </c>
      <c r="O217" s="17" t="e">
        <f>SUMIF(#REF!,A217,#REF!)</f>
        <v>#REF!</v>
      </c>
      <c r="P217" s="8" t="e">
        <f t="shared" si="3"/>
        <v>#REF!</v>
      </c>
    </row>
    <row r="218" spans="1:16" ht="24.95" customHeight="1" thickTop="1" thickBot="1">
      <c r="A218" s="18">
        <v>215</v>
      </c>
      <c r="B218" s="3" t="s">
        <v>170</v>
      </c>
      <c r="C218" s="3"/>
      <c r="D218" s="13" t="e">
        <f>SUMIF(#REF!,A218,#REF!)</f>
        <v>#REF!</v>
      </c>
      <c r="E218" s="14" t="e">
        <f>SUMIF(#REF!,A218,#REF!)</f>
        <v>#REF!</v>
      </c>
      <c r="F218" s="14" t="e">
        <f>SUMIF(#REF!,A218,#REF!)</f>
        <v>#REF!</v>
      </c>
      <c r="G218" s="14" t="e">
        <f>SUMIF(#REF!,A218,#REF!)</f>
        <v>#REF!</v>
      </c>
      <c r="H218" s="14" t="e">
        <f>SUMIF(#REF!,A218,#REF!)</f>
        <v>#REF!</v>
      </c>
      <c r="I218" s="14" t="e">
        <f>SUMIF(#REF!,A218,#REF!)</f>
        <v>#REF!</v>
      </c>
      <c r="J218" s="14" t="e">
        <f>SUMIF(#REF!,A218,#REF!)</f>
        <v>#REF!</v>
      </c>
      <c r="K218" s="14" t="e">
        <f>SUMIF(#REF!,A218,#REF!)</f>
        <v>#REF!</v>
      </c>
      <c r="L218" s="14" t="e">
        <f>SUMIF(#REF!,A218,#REF!)</f>
        <v>#REF!</v>
      </c>
      <c r="M218" s="14" t="e">
        <f>SUMIF(#REF!,A218,#REF!)</f>
        <v>#REF!</v>
      </c>
      <c r="N218" s="14" t="e">
        <f>SUMIF(#REF!,A218,#REF!)</f>
        <v>#REF!</v>
      </c>
      <c r="O218" s="17" t="e">
        <f>SUMIF(#REF!,A218,#REF!)</f>
        <v>#REF!</v>
      </c>
      <c r="P218" s="8" t="e">
        <f t="shared" si="3"/>
        <v>#REF!</v>
      </c>
    </row>
    <row r="219" spans="1:16" ht="24.95" customHeight="1" thickTop="1" thickBot="1">
      <c r="A219" s="18">
        <v>216</v>
      </c>
      <c r="B219" s="3" t="s">
        <v>171</v>
      </c>
      <c r="C219" s="3"/>
      <c r="D219" s="13" t="e">
        <f>SUMIF(#REF!,A219,#REF!)</f>
        <v>#REF!</v>
      </c>
      <c r="E219" s="14" t="e">
        <f>SUMIF(#REF!,A219,#REF!)</f>
        <v>#REF!</v>
      </c>
      <c r="F219" s="14" t="e">
        <f>SUMIF(#REF!,A219,#REF!)</f>
        <v>#REF!</v>
      </c>
      <c r="G219" s="14" t="e">
        <f>SUMIF(#REF!,A219,#REF!)</f>
        <v>#REF!</v>
      </c>
      <c r="H219" s="14" t="e">
        <f>SUMIF(#REF!,A219,#REF!)</f>
        <v>#REF!</v>
      </c>
      <c r="I219" s="14" t="e">
        <f>SUMIF(#REF!,A219,#REF!)</f>
        <v>#REF!</v>
      </c>
      <c r="J219" s="14" t="e">
        <f>SUMIF(#REF!,A219,#REF!)</f>
        <v>#REF!</v>
      </c>
      <c r="K219" s="14" t="e">
        <f>SUMIF(#REF!,A219,#REF!)</f>
        <v>#REF!</v>
      </c>
      <c r="L219" s="14" t="e">
        <f>SUMIF(#REF!,A219,#REF!)</f>
        <v>#REF!</v>
      </c>
      <c r="M219" s="14" t="e">
        <f>SUMIF(#REF!,A219,#REF!)</f>
        <v>#REF!</v>
      </c>
      <c r="N219" s="14" t="e">
        <f>SUMIF(#REF!,A219,#REF!)</f>
        <v>#REF!</v>
      </c>
      <c r="O219" s="17" t="e">
        <f>SUMIF(#REF!,A219,#REF!)</f>
        <v>#REF!</v>
      </c>
      <c r="P219" s="8" t="e">
        <f t="shared" si="3"/>
        <v>#REF!</v>
      </c>
    </row>
    <row r="220" spans="1:16" ht="24.95" customHeight="1" thickTop="1" thickBot="1">
      <c r="A220" s="18">
        <v>217</v>
      </c>
      <c r="B220" s="3" t="s">
        <v>172</v>
      </c>
      <c r="C220" s="3"/>
      <c r="D220" s="13" t="e">
        <f>SUMIF(#REF!,A220,#REF!)</f>
        <v>#REF!</v>
      </c>
      <c r="E220" s="14" t="e">
        <f>SUMIF(#REF!,A220,#REF!)</f>
        <v>#REF!</v>
      </c>
      <c r="F220" s="14" t="e">
        <f>SUMIF(#REF!,A220,#REF!)</f>
        <v>#REF!</v>
      </c>
      <c r="G220" s="14" t="e">
        <f>SUMIF(#REF!,A220,#REF!)</f>
        <v>#REF!</v>
      </c>
      <c r="H220" s="14" t="e">
        <f>SUMIF(#REF!,A220,#REF!)</f>
        <v>#REF!</v>
      </c>
      <c r="I220" s="14" t="e">
        <f>SUMIF(#REF!,A220,#REF!)</f>
        <v>#REF!</v>
      </c>
      <c r="J220" s="14" t="e">
        <f>SUMIF(#REF!,A220,#REF!)</f>
        <v>#REF!</v>
      </c>
      <c r="K220" s="14" t="e">
        <f>SUMIF(#REF!,A220,#REF!)</f>
        <v>#REF!</v>
      </c>
      <c r="L220" s="14" t="e">
        <f>SUMIF(#REF!,A220,#REF!)</f>
        <v>#REF!</v>
      </c>
      <c r="M220" s="14" t="e">
        <f>SUMIF(#REF!,A220,#REF!)</f>
        <v>#REF!</v>
      </c>
      <c r="N220" s="14" t="e">
        <f>SUMIF(#REF!,A220,#REF!)</f>
        <v>#REF!</v>
      </c>
      <c r="O220" s="17" t="e">
        <f>SUMIF(#REF!,A220,#REF!)</f>
        <v>#REF!</v>
      </c>
      <c r="P220" s="8" t="e">
        <f t="shared" si="3"/>
        <v>#REF!</v>
      </c>
    </row>
    <row r="221" spans="1:16" ht="24.95" customHeight="1" thickTop="1" thickBot="1">
      <c r="A221" s="18">
        <v>218</v>
      </c>
      <c r="B221" s="3" t="s">
        <v>173</v>
      </c>
      <c r="C221" s="3"/>
      <c r="D221" s="13" t="e">
        <f>SUMIF(#REF!,A221,#REF!)</f>
        <v>#REF!</v>
      </c>
      <c r="E221" s="14" t="e">
        <f>SUMIF(#REF!,A221,#REF!)</f>
        <v>#REF!</v>
      </c>
      <c r="F221" s="14" t="e">
        <f>SUMIF(#REF!,A221,#REF!)</f>
        <v>#REF!</v>
      </c>
      <c r="G221" s="14" t="e">
        <f>SUMIF(#REF!,A221,#REF!)</f>
        <v>#REF!</v>
      </c>
      <c r="H221" s="14" t="e">
        <f>SUMIF(#REF!,A221,#REF!)</f>
        <v>#REF!</v>
      </c>
      <c r="I221" s="14" t="e">
        <f>SUMIF(#REF!,A221,#REF!)</f>
        <v>#REF!</v>
      </c>
      <c r="J221" s="14" t="e">
        <f>SUMIF(#REF!,A221,#REF!)</f>
        <v>#REF!</v>
      </c>
      <c r="K221" s="14" t="e">
        <f>SUMIF(#REF!,A221,#REF!)</f>
        <v>#REF!</v>
      </c>
      <c r="L221" s="14" t="e">
        <f>SUMIF(#REF!,A221,#REF!)</f>
        <v>#REF!</v>
      </c>
      <c r="M221" s="14" t="e">
        <f>SUMIF(#REF!,A221,#REF!)</f>
        <v>#REF!</v>
      </c>
      <c r="N221" s="14" t="e">
        <f>SUMIF(#REF!,A221,#REF!)</f>
        <v>#REF!</v>
      </c>
      <c r="O221" s="17" t="e">
        <f>SUMIF(#REF!,A221,#REF!)</f>
        <v>#REF!</v>
      </c>
      <c r="P221" s="8" t="e">
        <f t="shared" si="3"/>
        <v>#REF!</v>
      </c>
    </row>
    <row r="222" spans="1:16" ht="24.95" customHeight="1" thickTop="1" thickBot="1">
      <c r="A222" s="18">
        <v>219</v>
      </c>
      <c r="B222" s="3" t="s">
        <v>174</v>
      </c>
      <c r="C222" s="3"/>
      <c r="D222" s="13" t="e">
        <f>SUMIF(#REF!,A222,#REF!)</f>
        <v>#REF!</v>
      </c>
      <c r="E222" s="14" t="e">
        <f>SUMIF(#REF!,A222,#REF!)</f>
        <v>#REF!</v>
      </c>
      <c r="F222" s="14" t="e">
        <f>SUMIF(#REF!,A222,#REF!)</f>
        <v>#REF!</v>
      </c>
      <c r="G222" s="14" t="e">
        <f>SUMIF(#REF!,A222,#REF!)</f>
        <v>#REF!</v>
      </c>
      <c r="H222" s="14" t="e">
        <f>SUMIF(#REF!,A222,#REF!)</f>
        <v>#REF!</v>
      </c>
      <c r="I222" s="14" t="e">
        <f>SUMIF(#REF!,A222,#REF!)</f>
        <v>#REF!</v>
      </c>
      <c r="J222" s="14" t="e">
        <f>SUMIF(#REF!,A222,#REF!)</f>
        <v>#REF!</v>
      </c>
      <c r="K222" s="14" t="e">
        <f>SUMIF(#REF!,A222,#REF!)</f>
        <v>#REF!</v>
      </c>
      <c r="L222" s="14" t="e">
        <f>SUMIF(#REF!,A222,#REF!)</f>
        <v>#REF!</v>
      </c>
      <c r="M222" s="14" t="e">
        <f>SUMIF(#REF!,A222,#REF!)</f>
        <v>#REF!</v>
      </c>
      <c r="N222" s="14" t="e">
        <f>SUMIF(#REF!,A222,#REF!)</f>
        <v>#REF!</v>
      </c>
      <c r="O222" s="17" t="e">
        <f>SUMIF(#REF!,A222,#REF!)</f>
        <v>#REF!</v>
      </c>
      <c r="P222" s="8" t="e">
        <f t="shared" si="3"/>
        <v>#REF!</v>
      </c>
    </row>
    <row r="223" spans="1:16" ht="24.95" customHeight="1" thickTop="1" thickBot="1">
      <c r="A223" s="18">
        <v>220</v>
      </c>
      <c r="B223" s="3" t="s">
        <v>175</v>
      </c>
      <c r="C223" s="3"/>
      <c r="D223" s="13" t="e">
        <f>SUMIF(#REF!,A223,#REF!)</f>
        <v>#REF!</v>
      </c>
      <c r="E223" s="14" t="e">
        <f>SUMIF(#REF!,A223,#REF!)</f>
        <v>#REF!</v>
      </c>
      <c r="F223" s="14" t="e">
        <f>SUMIF(#REF!,A223,#REF!)</f>
        <v>#REF!</v>
      </c>
      <c r="G223" s="14" t="e">
        <f>SUMIF(#REF!,A223,#REF!)</f>
        <v>#REF!</v>
      </c>
      <c r="H223" s="14" t="e">
        <f>SUMIF(#REF!,A223,#REF!)</f>
        <v>#REF!</v>
      </c>
      <c r="I223" s="14" t="e">
        <f>SUMIF(#REF!,A223,#REF!)</f>
        <v>#REF!</v>
      </c>
      <c r="J223" s="14" t="e">
        <f>SUMIF(#REF!,A223,#REF!)</f>
        <v>#REF!</v>
      </c>
      <c r="K223" s="14" t="e">
        <f>SUMIF(#REF!,A223,#REF!)</f>
        <v>#REF!</v>
      </c>
      <c r="L223" s="14" t="e">
        <f>SUMIF(#REF!,A223,#REF!)</f>
        <v>#REF!</v>
      </c>
      <c r="M223" s="14" t="e">
        <f>SUMIF(#REF!,A223,#REF!)</f>
        <v>#REF!</v>
      </c>
      <c r="N223" s="14" t="e">
        <f>SUMIF(#REF!,A223,#REF!)</f>
        <v>#REF!</v>
      </c>
      <c r="O223" s="17" t="e">
        <f>SUMIF(#REF!,A223,#REF!)</f>
        <v>#REF!</v>
      </c>
      <c r="P223" s="8" t="e">
        <f t="shared" si="3"/>
        <v>#REF!</v>
      </c>
    </row>
    <row r="224" spans="1:16" ht="24.95" customHeight="1" thickTop="1" thickBot="1">
      <c r="A224" s="18">
        <v>221</v>
      </c>
      <c r="B224" s="3" t="s">
        <v>176</v>
      </c>
      <c r="C224" s="3"/>
      <c r="D224" s="13" t="e">
        <f>SUMIF(#REF!,A224,#REF!)</f>
        <v>#REF!</v>
      </c>
      <c r="E224" s="14" t="e">
        <f>SUMIF(#REF!,A224,#REF!)</f>
        <v>#REF!</v>
      </c>
      <c r="F224" s="14" t="e">
        <f>SUMIF(#REF!,A224,#REF!)</f>
        <v>#REF!</v>
      </c>
      <c r="G224" s="14" t="e">
        <f>SUMIF(#REF!,A224,#REF!)</f>
        <v>#REF!</v>
      </c>
      <c r="H224" s="14" t="e">
        <f>SUMIF(#REF!,A224,#REF!)</f>
        <v>#REF!</v>
      </c>
      <c r="I224" s="14" t="e">
        <f>SUMIF(#REF!,A224,#REF!)</f>
        <v>#REF!</v>
      </c>
      <c r="J224" s="14" t="e">
        <f>SUMIF(#REF!,A224,#REF!)</f>
        <v>#REF!</v>
      </c>
      <c r="K224" s="14" t="e">
        <f>SUMIF(#REF!,A224,#REF!)</f>
        <v>#REF!</v>
      </c>
      <c r="L224" s="14" t="e">
        <f>SUMIF(#REF!,A224,#REF!)</f>
        <v>#REF!</v>
      </c>
      <c r="M224" s="14" t="e">
        <f>SUMIF(#REF!,A224,#REF!)</f>
        <v>#REF!</v>
      </c>
      <c r="N224" s="14" t="e">
        <f>SUMIF(#REF!,A224,#REF!)</f>
        <v>#REF!</v>
      </c>
      <c r="O224" s="17" t="e">
        <f>SUMIF(#REF!,A224,#REF!)</f>
        <v>#REF!</v>
      </c>
      <c r="P224" s="8" t="e">
        <f t="shared" si="3"/>
        <v>#REF!</v>
      </c>
    </row>
    <row r="225" spans="1:16" ht="24.95" customHeight="1" thickTop="1" thickBot="1">
      <c r="A225" s="18">
        <v>222</v>
      </c>
      <c r="B225" s="3" t="s">
        <v>177</v>
      </c>
      <c r="C225" s="3"/>
      <c r="D225" s="13" t="e">
        <f>SUMIF(#REF!,A225,#REF!)</f>
        <v>#REF!</v>
      </c>
      <c r="E225" s="14" t="e">
        <f>SUMIF(#REF!,A225,#REF!)</f>
        <v>#REF!</v>
      </c>
      <c r="F225" s="14" t="e">
        <f>SUMIF(#REF!,A225,#REF!)</f>
        <v>#REF!</v>
      </c>
      <c r="G225" s="14" t="e">
        <f>SUMIF(#REF!,A225,#REF!)</f>
        <v>#REF!</v>
      </c>
      <c r="H225" s="14" t="e">
        <f>SUMIF(#REF!,A225,#REF!)</f>
        <v>#REF!</v>
      </c>
      <c r="I225" s="14" t="e">
        <f>SUMIF(#REF!,A225,#REF!)</f>
        <v>#REF!</v>
      </c>
      <c r="J225" s="14" t="e">
        <f>SUMIF(#REF!,A225,#REF!)</f>
        <v>#REF!</v>
      </c>
      <c r="K225" s="14" t="e">
        <f>SUMIF(#REF!,A225,#REF!)</f>
        <v>#REF!</v>
      </c>
      <c r="L225" s="14" t="e">
        <f>SUMIF(#REF!,A225,#REF!)</f>
        <v>#REF!</v>
      </c>
      <c r="M225" s="14" t="e">
        <f>SUMIF(#REF!,A225,#REF!)</f>
        <v>#REF!</v>
      </c>
      <c r="N225" s="14" t="e">
        <f>SUMIF(#REF!,A225,#REF!)</f>
        <v>#REF!</v>
      </c>
      <c r="O225" s="17" t="e">
        <f>SUMIF(#REF!,A225,#REF!)</f>
        <v>#REF!</v>
      </c>
      <c r="P225" s="8" t="e">
        <f t="shared" si="3"/>
        <v>#REF!</v>
      </c>
    </row>
    <row r="226" spans="1:16" ht="24.95" customHeight="1" thickTop="1" thickBot="1">
      <c r="A226" s="18">
        <v>223</v>
      </c>
      <c r="B226" s="3" t="s">
        <v>178</v>
      </c>
      <c r="C226" s="3"/>
      <c r="D226" s="13" t="e">
        <f>SUMIF(#REF!,A226,#REF!)</f>
        <v>#REF!</v>
      </c>
      <c r="E226" s="14" t="e">
        <f>SUMIF(#REF!,A226,#REF!)</f>
        <v>#REF!</v>
      </c>
      <c r="F226" s="14" t="e">
        <f>SUMIF(#REF!,A226,#REF!)</f>
        <v>#REF!</v>
      </c>
      <c r="G226" s="14" t="e">
        <f>SUMIF(#REF!,A226,#REF!)</f>
        <v>#REF!</v>
      </c>
      <c r="H226" s="14" t="e">
        <f>SUMIF(#REF!,A226,#REF!)</f>
        <v>#REF!</v>
      </c>
      <c r="I226" s="14" t="e">
        <f>SUMIF(#REF!,A226,#REF!)</f>
        <v>#REF!</v>
      </c>
      <c r="J226" s="14" t="e">
        <f>SUMIF(#REF!,A226,#REF!)</f>
        <v>#REF!</v>
      </c>
      <c r="K226" s="14" t="e">
        <f>SUMIF(#REF!,A226,#REF!)</f>
        <v>#REF!</v>
      </c>
      <c r="L226" s="14" t="e">
        <f>SUMIF(#REF!,A226,#REF!)</f>
        <v>#REF!</v>
      </c>
      <c r="M226" s="14" t="e">
        <f>SUMIF(#REF!,A226,#REF!)</f>
        <v>#REF!</v>
      </c>
      <c r="N226" s="14" t="e">
        <f>SUMIF(#REF!,A226,#REF!)</f>
        <v>#REF!</v>
      </c>
      <c r="O226" s="17" t="e">
        <f>SUMIF(#REF!,A226,#REF!)</f>
        <v>#REF!</v>
      </c>
      <c r="P226" s="8" t="e">
        <f t="shared" si="3"/>
        <v>#REF!</v>
      </c>
    </row>
    <row r="227" spans="1:16" ht="24.95" customHeight="1" thickTop="1" thickBot="1">
      <c r="A227" s="18">
        <v>224</v>
      </c>
      <c r="B227" s="3" t="s">
        <v>179</v>
      </c>
      <c r="C227" s="3"/>
      <c r="D227" s="13" t="e">
        <f>SUMIF(#REF!,A227,#REF!)</f>
        <v>#REF!</v>
      </c>
      <c r="E227" s="14" t="e">
        <f>SUMIF(#REF!,A227,#REF!)</f>
        <v>#REF!</v>
      </c>
      <c r="F227" s="14" t="e">
        <f>SUMIF(#REF!,A227,#REF!)</f>
        <v>#REF!</v>
      </c>
      <c r="G227" s="14" t="e">
        <f>SUMIF(#REF!,A227,#REF!)</f>
        <v>#REF!</v>
      </c>
      <c r="H227" s="14" t="e">
        <f>SUMIF(#REF!,A227,#REF!)</f>
        <v>#REF!</v>
      </c>
      <c r="I227" s="14" t="e">
        <f>SUMIF(#REF!,A227,#REF!)</f>
        <v>#REF!</v>
      </c>
      <c r="J227" s="14" t="e">
        <f>SUMIF(#REF!,A227,#REF!)</f>
        <v>#REF!</v>
      </c>
      <c r="K227" s="14" t="e">
        <f>SUMIF(#REF!,A227,#REF!)</f>
        <v>#REF!</v>
      </c>
      <c r="L227" s="14" t="e">
        <f>SUMIF(#REF!,A227,#REF!)</f>
        <v>#REF!</v>
      </c>
      <c r="M227" s="14" t="e">
        <f>SUMIF(#REF!,A227,#REF!)</f>
        <v>#REF!</v>
      </c>
      <c r="N227" s="14" t="e">
        <f>SUMIF(#REF!,A227,#REF!)</f>
        <v>#REF!</v>
      </c>
      <c r="O227" s="17" t="e">
        <f>SUMIF(#REF!,A227,#REF!)</f>
        <v>#REF!</v>
      </c>
      <c r="P227" s="8" t="e">
        <f t="shared" si="3"/>
        <v>#REF!</v>
      </c>
    </row>
    <row r="228" spans="1:16" ht="24.95" customHeight="1" thickTop="1" thickBot="1">
      <c r="A228" s="18">
        <v>225</v>
      </c>
      <c r="B228" s="3" t="s">
        <v>180</v>
      </c>
      <c r="C228" s="3"/>
      <c r="D228" s="13" t="e">
        <f>SUMIF(#REF!,A228,#REF!)</f>
        <v>#REF!</v>
      </c>
      <c r="E228" s="14" t="e">
        <f>SUMIF(#REF!,A228,#REF!)</f>
        <v>#REF!</v>
      </c>
      <c r="F228" s="14" t="e">
        <f>SUMIF(#REF!,A228,#REF!)</f>
        <v>#REF!</v>
      </c>
      <c r="G228" s="14" t="e">
        <f>SUMIF(#REF!,A228,#REF!)</f>
        <v>#REF!</v>
      </c>
      <c r="H228" s="14" t="e">
        <f>SUMIF(#REF!,A228,#REF!)</f>
        <v>#REF!</v>
      </c>
      <c r="I228" s="14" t="e">
        <f>SUMIF(#REF!,A228,#REF!)</f>
        <v>#REF!</v>
      </c>
      <c r="J228" s="14" t="e">
        <f>SUMIF(#REF!,A228,#REF!)</f>
        <v>#REF!</v>
      </c>
      <c r="K228" s="14" t="e">
        <f>SUMIF(#REF!,A228,#REF!)</f>
        <v>#REF!</v>
      </c>
      <c r="L228" s="14" t="e">
        <f>SUMIF(#REF!,A228,#REF!)</f>
        <v>#REF!</v>
      </c>
      <c r="M228" s="14" t="e">
        <f>SUMIF(#REF!,A228,#REF!)</f>
        <v>#REF!</v>
      </c>
      <c r="N228" s="14" t="e">
        <f>SUMIF(#REF!,A228,#REF!)</f>
        <v>#REF!</v>
      </c>
      <c r="O228" s="17" t="e">
        <f>SUMIF(#REF!,A228,#REF!)</f>
        <v>#REF!</v>
      </c>
      <c r="P228" s="8" t="e">
        <f t="shared" si="3"/>
        <v>#REF!</v>
      </c>
    </row>
    <row r="229" spans="1:16" ht="24.95" customHeight="1" thickTop="1" thickBot="1">
      <c r="A229" s="18">
        <v>226</v>
      </c>
      <c r="B229" s="3" t="s">
        <v>181</v>
      </c>
      <c r="C229" s="3"/>
      <c r="D229" s="13" t="e">
        <f>SUMIF(#REF!,A229,#REF!)</f>
        <v>#REF!</v>
      </c>
      <c r="E229" s="14" t="e">
        <f>SUMIF(#REF!,A229,#REF!)</f>
        <v>#REF!</v>
      </c>
      <c r="F229" s="14" t="e">
        <f>SUMIF(#REF!,A229,#REF!)</f>
        <v>#REF!</v>
      </c>
      <c r="G229" s="14" t="e">
        <f>SUMIF(#REF!,A229,#REF!)</f>
        <v>#REF!</v>
      </c>
      <c r="H229" s="14" t="e">
        <f>SUMIF(#REF!,A229,#REF!)</f>
        <v>#REF!</v>
      </c>
      <c r="I229" s="14" t="e">
        <f>SUMIF(#REF!,A229,#REF!)</f>
        <v>#REF!</v>
      </c>
      <c r="J229" s="14" t="e">
        <f>SUMIF(#REF!,A229,#REF!)</f>
        <v>#REF!</v>
      </c>
      <c r="K229" s="14" t="e">
        <f>SUMIF(#REF!,A229,#REF!)</f>
        <v>#REF!</v>
      </c>
      <c r="L229" s="14" t="e">
        <f>SUMIF(#REF!,A229,#REF!)</f>
        <v>#REF!</v>
      </c>
      <c r="M229" s="14" t="e">
        <f>SUMIF(#REF!,A229,#REF!)</f>
        <v>#REF!</v>
      </c>
      <c r="N229" s="14" t="e">
        <f>SUMIF(#REF!,A229,#REF!)</f>
        <v>#REF!</v>
      </c>
      <c r="O229" s="17" t="e">
        <f>SUMIF(#REF!,A229,#REF!)</f>
        <v>#REF!</v>
      </c>
      <c r="P229" s="8" t="e">
        <f t="shared" si="3"/>
        <v>#REF!</v>
      </c>
    </row>
    <row r="230" spans="1:16" ht="24.95" customHeight="1" thickTop="1" thickBot="1">
      <c r="A230" s="18">
        <v>227</v>
      </c>
      <c r="B230" s="3" t="s">
        <v>182</v>
      </c>
      <c r="C230" s="3"/>
      <c r="D230" s="13" t="e">
        <f>SUMIF(#REF!,A230,#REF!)</f>
        <v>#REF!</v>
      </c>
      <c r="E230" s="14" t="e">
        <f>SUMIF(#REF!,A230,#REF!)</f>
        <v>#REF!</v>
      </c>
      <c r="F230" s="14" t="e">
        <f>SUMIF(#REF!,A230,#REF!)</f>
        <v>#REF!</v>
      </c>
      <c r="G230" s="14" t="e">
        <f>SUMIF(#REF!,A230,#REF!)</f>
        <v>#REF!</v>
      </c>
      <c r="H230" s="14" t="e">
        <f>SUMIF(#REF!,A230,#REF!)</f>
        <v>#REF!</v>
      </c>
      <c r="I230" s="14" t="e">
        <f>SUMIF(#REF!,A230,#REF!)</f>
        <v>#REF!</v>
      </c>
      <c r="J230" s="14" t="e">
        <f>SUMIF(#REF!,A230,#REF!)</f>
        <v>#REF!</v>
      </c>
      <c r="K230" s="14" t="e">
        <f>SUMIF(#REF!,A230,#REF!)</f>
        <v>#REF!</v>
      </c>
      <c r="L230" s="14" t="e">
        <f>SUMIF(#REF!,A230,#REF!)</f>
        <v>#REF!</v>
      </c>
      <c r="M230" s="14" t="e">
        <f>SUMIF(#REF!,A230,#REF!)</f>
        <v>#REF!</v>
      </c>
      <c r="N230" s="14" t="e">
        <f>SUMIF(#REF!,A230,#REF!)</f>
        <v>#REF!</v>
      </c>
      <c r="O230" s="17" t="e">
        <f>SUMIF(#REF!,A230,#REF!)</f>
        <v>#REF!</v>
      </c>
      <c r="P230" s="8" t="e">
        <f t="shared" si="3"/>
        <v>#REF!</v>
      </c>
    </row>
    <row r="231" spans="1:16" ht="24.95" customHeight="1" thickTop="1" thickBot="1">
      <c r="A231" s="18">
        <v>228</v>
      </c>
      <c r="B231" s="3" t="s">
        <v>183</v>
      </c>
      <c r="C231" s="3"/>
      <c r="D231" s="13" t="e">
        <f>SUMIF(#REF!,A231,#REF!)</f>
        <v>#REF!</v>
      </c>
      <c r="E231" s="14" t="e">
        <f>SUMIF(#REF!,A231,#REF!)</f>
        <v>#REF!</v>
      </c>
      <c r="F231" s="14" t="e">
        <f>SUMIF(#REF!,A231,#REF!)</f>
        <v>#REF!</v>
      </c>
      <c r="G231" s="14" t="e">
        <f>SUMIF(#REF!,A231,#REF!)</f>
        <v>#REF!</v>
      </c>
      <c r="H231" s="14" t="e">
        <f>SUMIF(#REF!,A231,#REF!)</f>
        <v>#REF!</v>
      </c>
      <c r="I231" s="14" t="e">
        <f>SUMIF(#REF!,A231,#REF!)</f>
        <v>#REF!</v>
      </c>
      <c r="J231" s="14" t="e">
        <f>SUMIF(#REF!,A231,#REF!)</f>
        <v>#REF!</v>
      </c>
      <c r="K231" s="14" t="e">
        <f>SUMIF(#REF!,A231,#REF!)</f>
        <v>#REF!</v>
      </c>
      <c r="L231" s="14" t="e">
        <f>SUMIF(#REF!,A231,#REF!)</f>
        <v>#REF!</v>
      </c>
      <c r="M231" s="14" t="e">
        <f>SUMIF(#REF!,A231,#REF!)</f>
        <v>#REF!</v>
      </c>
      <c r="N231" s="14" t="e">
        <f>SUMIF(#REF!,A231,#REF!)</f>
        <v>#REF!</v>
      </c>
      <c r="O231" s="17" t="e">
        <f>SUMIF(#REF!,A231,#REF!)</f>
        <v>#REF!</v>
      </c>
      <c r="P231" s="8" t="e">
        <f t="shared" si="3"/>
        <v>#REF!</v>
      </c>
    </row>
    <row r="232" spans="1:16" ht="24.95" customHeight="1" thickTop="1" thickBot="1">
      <c r="A232" s="18">
        <v>229</v>
      </c>
      <c r="B232" s="3" t="s">
        <v>184</v>
      </c>
      <c r="C232" s="3"/>
      <c r="D232" s="13" t="e">
        <f>SUMIF(#REF!,A232,#REF!)</f>
        <v>#REF!</v>
      </c>
      <c r="E232" s="14" t="e">
        <f>SUMIF(#REF!,A232,#REF!)</f>
        <v>#REF!</v>
      </c>
      <c r="F232" s="14" t="e">
        <f>SUMIF(#REF!,A232,#REF!)</f>
        <v>#REF!</v>
      </c>
      <c r="G232" s="14" t="e">
        <f>SUMIF(#REF!,A232,#REF!)</f>
        <v>#REF!</v>
      </c>
      <c r="H232" s="14" t="e">
        <f>SUMIF(#REF!,A232,#REF!)</f>
        <v>#REF!</v>
      </c>
      <c r="I232" s="14" t="e">
        <f>SUMIF(#REF!,A232,#REF!)</f>
        <v>#REF!</v>
      </c>
      <c r="J232" s="14" t="e">
        <f>SUMIF(#REF!,A232,#REF!)</f>
        <v>#REF!</v>
      </c>
      <c r="K232" s="14" t="e">
        <f>SUMIF(#REF!,A232,#REF!)</f>
        <v>#REF!</v>
      </c>
      <c r="L232" s="14" t="e">
        <f>SUMIF(#REF!,A232,#REF!)</f>
        <v>#REF!</v>
      </c>
      <c r="M232" s="14" t="e">
        <f>SUMIF(#REF!,A232,#REF!)</f>
        <v>#REF!</v>
      </c>
      <c r="N232" s="14" t="e">
        <f>SUMIF(#REF!,A232,#REF!)</f>
        <v>#REF!</v>
      </c>
      <c r="O232" s="17" t="e">
        <f>SUMIF(#REF!,A232,#REF!)</f>
        <v>#REF!</v>
      </c>
      <c r="P232" s="8" t="e">
        <f t="shared" si="3"/>
        <v>#REF!</v>
      </c>
    </row>
    <row r="233" spans="1:16" ht="24.95" customHeight="1" thickTop="1" thickBot="1">
      <c r="A233" s="18">
        <v>230</v>
      </c>
      <c r="B233" s="3" t="s">
        <v>184</v>
      </c>
      <c r="C233" s="3"/>
      <c r="D233" s="13" t="e">
        <f>SUMIF(#REF!,A233,#REF!)</f>
        <v>#REF!</v>
      </c>
      <c r="E233" s="14" t="e">
        <f>SUMIF(#REF!,A233,#REF!)</f>
        <v>#REF!</v>
      </c>
      <c r="F233" s="14" t="e">
        <f>SUMIF(#REF!,A233,#REF!)</f>
        <v>#REF!</v>
      </c>
      <c r="G233" s="14" t="e">
        <f>SUMIF(#REF!,A233,#REF!)</f>
        <v>#REF!</v>
      </c>
      <c r="H233" s="14" t="e">
        <f>SUMIF(#REF!,A233,#REF!)</f>
        <v>#REF!</v>
      </c>
      <c r="I233" s="14" t="e">
        <f>SUMIF(#REF!,A233,#REF!)</f>
        <v>#REF!</v>
      </c>
      <c r="J233" s="14" t="e">
        <f>SUMIF(#REF!,A233,#REF!)</f>
        <v>#REF!</v>
      </c>
      <c r="K233" s="14" t="e">
        <f>SUMIF(#REF!,A233,#REF!)</f>
        <v>#REF!</v>
      </c>
      <c r="L233" s="14" t="e">
        <f>SUMIF(#REF!,A233,#REF!)</f>
        <v>#REF!</v>
      </c>
      <c r="M233" s="14" t="e">
        <f>SUMIF(#REF!,A233,#REF!)</f>
        <v>#REF!</v>
      </c>
      <c r="N233" s="14" t="e">
        <f>SUMIF(#REF!,A233,#REF!)</f>
        <v>#REF!</v>
      </c>
      <c r="O233" s="17" t="e">
        <f>SUMIF(#REF!,A233,#REF!)</f>
        <v>#REF!</v>
      </c>
      <c r="P233" s="8" t="e">
        <f t="shared" si="3"/>
        <v>#REF!</v>
      </c>
    </row>
    <row r="234" spans="1:16" ht="24.95" customHeight="1" thickTop="1" thickBot="1">
      <c r="A234" s="18">
        <v>231</v>
      </c>
      <c r="B234" s="3"/>
      <c r="C234" s="3"/>
      <c r="D234" s="13" t="e">
        <f>SUMIF(#REF!,A234,#REF!)</f>
        <v>#REF!</v>
      </c>
      <c r="E234" s="14" t="e">
        <f>SUMIF(#REF!,A234,#REF!)</f>
        <v>#REF!</v>
      </c>
      <c r="F234" s="14" t="e">
        <f>SUMIF(#REF!,A234,#REF!)</f>
        <v>#REF!</v>
      </c>
      <c r="G234" s="14" t="e">
        <f>SUMIF(#REF!,A234,#REF!)</f>
        <v>#REF!</v>
      </c>
      <c r="H234" s="14" t="e">
        <f>SUMIF(#REF!,A234,#REF!)</f>
        <v>#REF!</v>
      </c>
      <c r="I234" s="14" t="e">
        <f>SUMIF(#REF!,A234,#REF!)</f>
        <v>#REF!</v>
      </c>
      <c r="J234" s="14" t="e">
        <f>SUMIF(#REF!,A234,#REF!)</f>
        <v>#REF!</v>
      </c>
      <c r="K234" s="14" t="e">
        <f>SUMIF(#REF!,A234,#REF!)</f>
        <v>#REF!</v>
      </c>
      <c r="L234" s="14" t="e">
        <f>SUMIF(#REF!,A234,#REF!)</f>
        <v>#REF!</v>
      </c>
      <c r="M234" s="14" t="e">
        <f>SUMIF(#REF!,A234,#REF!)</f>
        <v>#REF!</v>
      </c>
      <c r="N234" s="14" t="e">
        <f>SUMIF(#REF!,A234,#REF!)</f>
        <v>#REF!</v>
      </c>
      <c r="O234" s="17" t="e">
        <f>SUMIF(#REF!,A234,#REF!)</f>
        <v>#REF!</v>
      </c>
      <c r="P234" s="8" t="e">
        <f t="shared" si="3"/>
        <v>#REF!</v>
      </c>
    </row>
    <row r="235" spans="1:16" ht="24.95" customHeight="1" thickTop="1" thickBot="1">
      <c r="A235" s="18">
        <v>232</v>
      </c>
      <c r="B235" s="3"/>
      <c r="C235" s="3"/>
      <c r="D235" s="13" t="e">
        <f>SUMIF(#REF!,A235,#REF!)</f>
        <v>#REF!</v>
      </c>
      <c r="E235" s="14" t="e">
        <f>SUMIF(#REF!,A235,#REF!)</f>
        <v>#REF!</v>
      </c>
      <c r="F235" s="14" t="e">
        <f>SUMIF(#REF!,A235,#REF!)</f>
        <v>#REF!</v>
      </c>
      <c r="G235" s="14" t="e">
        <f>SUMIF(#REF!,A235,#REF!)</f>
        <v>#REF!</v>
      </c>
      <c r="H235" s="14" t="e">
        <f>SUMIF(#REF!,A235,#REF!)</f>
        <v>#REF!</v>
      </c>
      <c r="I235" s="14" t="e">
        <f>SUMIF(#REF!,A235,#REF!)</f>
        <v>#REF!</v>
      </c>
      <c r="J235" s="14" t="e">
        <f>SUMIF(#REF!,A235,#REF!)</f>
        <v>#REF!</v>
      </c>
      <c r="K235" s="14" t="e">
        <f>SUMIF(#REF!,A235,#REF!)</f>
        <v>#REF!</v>
      </c>
      <c r="L235" s="14" t="e">
        <f>SUMIF(#REF!,A235,#REF!)</f>
        <v>#REF!</v>
      </c>
      <c r="M235" s="14" t="e">
        <f>SUMIF(#REF!,A235,#REF!)</f>
        <v>#REF!</v>
      </c>
      <c r="N235" s="14" t="e">
        <f>SUMIF(#REF!,A235,#REF!)</f>
        <v>#REF!</v>
      </c>
      <c r="O235" s="17" t="e">
        <f>SUMIF(#REF!,A235,#REF!)</f>
        <v>#REF!</v>
      </c>
      <c r="P235" s="8" t="e">
        <f t="shared" si="3"/>
        <v>#REF!</v>
      </c>
    </row>
    <row r="236" spans="1:16" ht="24.95" customHeight="1" thickTop="1" thickBot="1">
      <c r="A236" s="18">
        <v>233</v>
      </c>
      <c r="B236" s="3"/>
      <c r="C236" s="3"/>
      <c r="D236" s="13" t="e">
        <f>SUMIF(#REF!,A236,#REF!)</f>
        <v>#REF!</v>
      </c>
      <c r="E236" s="14" t="e">
        <f>SUMIF(#REF!,A236,#REF!)</f>
        <v>#REF!</v>
      </c>
      <c r="F236" s="14" t="e">
        <f>SUMIF(#REF!,A236,#REF!)</f>
        <v>#REF!</v>
      </c>
      <c r="G236" s="14" t="e">
        <f>SUMIF(#REF!,A236,#REF!)</f>
        <v>#REF!</v>
      </c>
      <c r="H236" s="14" t="e">
        <f>SUMIF(#REF!,A236,#REF!)</f>
        <v>#REF!</v>
      </c>
      <c r="I236" s="14" t="e">
        <f>SUMIF(#REF!,A236,#REF!)</f>
        <v>#REF!</v>
      </c>
      <c r="J236" s="14" t="e">
        <f>SUMIF(#REF!,A236,#REF!)</f>
        <v>#REF!</v>
      </c>
      <c r="K236" s="14" t="e">
        <f>SUMIF(#REF!,A236,#REF!)</f>
        <v>#REF!</v>
      </c>
      <c r="L236" s="14" t="e">
        <f>SUMIF(#REF!,A236,#REF!)</f>
        <v>#REF!</v>
      </c>
      <c r="M236" s="14" t="e">
        <f>SUMIF(#REF!,A236,#REF!)</f>
        <v>#REF!</v>
      </c>
      <c r="N236" s="14" t="e">
        <f>SUMIF(#REF!,A236,#REF!)</f>
        <v>#REF!</v>
      </c>
      <c r="O236" s="17" t="e">
        <f>SUMIF(#REF!,A236,#REF!)</f>
        <v>#REF!</v>
      </c>
      <c r="P236" s="8" t="e">
        <f t="shared" si="3"/>
        <v>#REF!</v>
      </c>
    </row>
    <row r="237" spans="1:16" ht="24.95" customHeight="1" thickTop="1" thickBot="1">
      <c r="A237" s="18">
        <v>234</v>
      </c>
      <c r="B237" s="3"/>
      <c r="C237" s="3"/>
      <c r="D237" s="13" t="e">
        <f>SUMIF(#REF!,A237,#REF!)</f>
        <v>#REF!</v>
      </c>
      <c r="E237" s="14" t="e">
        <f>SUMIF(#REF!,A237,#REF!)</f>
        <v>#REF!</v>
      </c>
      <c r="F237" s="14" t="e">
        <f>SUMIF(#REF!,A237,#REF!)</f>
        <v>#REF!</v>
      </c>
      <c r="G237" s="14" t="e">
        <f>SUMIF(#REF!,A237,#REF!)</f>
        <v>#REF!</v>
      </c>
      <c r="H237" s="14" t="e">
        <f>SUMIF(#REF!,A237,#REF!)</f>
        <v>#REF!</v>
      </c>
      <c r="I237" s="14" t="e">
        <f>SUMIF(#REF!,A237,#REF!)</f>
        <v>#REF!</v>
      </c>
      <c r="J237" s="14" t="e">
        <f>SUMIF(#REF!,A237,#REF!)</f>
        <v>#REF!</v>
      </c>
      <c r="K237" s="14" t="e">
        <f>SUMIF(#REF!,A237,#REF!)</f>
        <v>#REF!</v>
      </c>
      <c r="L237" s="14" t="e">
        <f>SUMIF(#REF!,A237,#REF!)</f>
        <v>#REF!</v>
      </c>
      <c r="M237" s="14" t="e">
        <f>SUMIF(#REF!,A237,#REF!)</f>
        <v>#REF!</v>
      </c>
      <c r="N237" s="14" t="e">
        <f>SUMIF(#REF!,A237,#REF!)</f>
        <v>#REF!</v>
      </c>
      <c r="O237" s="17" t="e">
        <f>SUMIF(#REF!,A237,#REF!)</f>
        <v>#REF!</v>
      </c>
      <c r="P237" s="8" t="e">
        <f t="shared" si="3"/>
        <v>#REF!</v>
      </c>
    </row>
    <row r="238" spans="1:16" ht="24.95" customHeight="1" thickTop="1" thickBot="1">
      <c r="A238" s="18">
        <v>235</v>
      </c>
      <c r="B238" s="3"/>
      <c r="C238" s="3"/>
      <c r="D238" s="13" t="e">
        <f>SUMIF(#REF!,A238,#REF!)</f>
        <v>#REF!</v>
      </c>
      <c r="E238" s="14" t="e">
        <f>SUMIF(#REF!,A238,#REF!)</f>
        <v>#REF!</v>
      </c>
      <c r="F238" s="14" t="e">
        <f>SUMIF(#REF!,A238,#REF!)</f>
        <v>#REF!</v>
      </c>
      <c r="G238" s="14" t="e">
        <f>SUMIF(#REF!,A238,#REF!)</f>
        <v>#REF!</v>
      </c>
      <c r="H238" s="14" t="e">
        <f>SUMIF(#REF!,A238,#REF!)</f>
        <v>#REF!</v>
      </c>
      <c r="I238" s="14" t="e">
        <f>SUMIF(#REF!,A238,#REF!)</f>
        <v>#REF!</v>
      </c>
      <c r="J238" s="14" t="e">
        <f>SUMIF(#REF!,A238,#REF!)</f>
        <v>#REF!</v>
      </c>
      <c r="K238" s="14" t="e">
        <f>SUMIF(#REF!,A238,#REF!)</f>
        <v>#REF!</v>
      </c>
      <c r="L238" s="14" t="e">
        <f>SUMIF(#REF!,A238,#REF!)</f>
        <v>#REF!</v>
      </c>
      <c r="M238" s="14" t="e">
        <f>SUMIF(#REF!,A238,#REF!)</f>
        <v>#REF!</v>
      </c>
      <c r="N238" s="14" t="e">
        <f>SUMIF(#REF!,A238,#REF!)</f>
        <v>#REF!</v>
      </c>
      <c r="O238" s="17" t="e">
        <f>SUMIF(#REF!,A238,#REF!)</f>
        <v>#REF!</v>
      </c>
      <c r="P238" s="8" t="e">
        <f t="shared" si="3"/>
        <v>#REF!</v>
      </c>
    </row>
    <row r="239" spans="1:16" ht="24.95" customHeight="1" thickTop="1" thickBot="1">
      <c r="A239" s="18">
        <v>236</v>
      </c>
      <c r="B239" s="3"/>
      <c r="C239" s="3"/>
      <c r="D239" s="13" t="e">
        <f>SUMIF(#REF!,A239,#REF!)</f>
        <v>#REF!</v>
      </c>
      <c r="E239" s="14" t="e">
        <f>SUMIF(#REF!,A239,#REF!)</f>
        <v>#REF!</v>
      </c>
      <c r="F239" s="14" t="e">
        <f>SUMIF(#REF!,A239,#REF!)</f>
        <v>#REF!</v>
      </c>
      <c r="G239" s="14" t="e">
        <f>SUMIF(#REF!,A239,#REF!)</f>
        <v>#REF!</v>
      </c>
      <c r="H239" s="14" t="e">
        <f>SUMIF(#REF!,A239,#REF!)</f>
        <v>#REF!</v>
      </c>
      <c r="I239" s="14" t="e">
        <f>SUMIF(#REF!,A239,#REF!)</f>
        <v>#REF!</v>
      </c>
      <c r="J239" s="14" t="e">
        <f>SUMIF(#REF!,A239,#REF!)</f>
        <v>#REF!</v>
      </c>
      <c r="K239" s="14" t="e">
        <f>SUMIF(#REF!,A239,#REF!)</f>
        <v>#REF!</v>
      </c>
      <c r="L239" s="14" t="e">
        <f>SUMIF(#REF!,A239,#REF!)</f>
        <v>#REF!</v>
      </c>
      <c r="M239" s="14" t="e">
        <f>SUMIF(#REF!,A239,#REF!)</f>
        <v>#REF!</v>
      </c>
      <c r="N239" s="14" t="e">
        <f>SUMIF(#REF!,A239,#REF!)</f>
        <v>#REF!</v>
      </c>
      <c r="O239" s="17" t="e">
        <f>SUMIF(#REF!,A239,#REF!)</f>
        <v>#REF!</v>
      </c>
      <c r="P239" s="8" t="e">
        <f t="shared" si="3"/>
        <v>#REF!</v>
      </c>
    </row>
    <row r="240" spans="1:16" ht="24.95" customHeight="1" thickTop="1" thickBot="1">
      <c r="A240" s="18">
        <v>237</v>
      </c>
      <c r="B240" s="3"/>
      <c r="C240" s="3"/>
      <c r="D240" s="13" t="e">
        <f>SUMIF(#REF!,A240,#REF!)</f>
        <v>#REF!</v>
      </c>
      <c r="E240" s="14" t="e">
        <f>SUMIF(#REF!,A240,#REF!)</f>
        <v>#REF!</v>
      </c>
      <c r="F240" s="14" t="e">
        <f>SUMIF(#REF!,A240,#REF!)</f>
        <v>#REF!</v>
      </c>
      <c r="G240" s="14" t="e">
        <f>SUMIF(#REF!,A240,#REF!)</f>
        <v>#REF!</v>
      </c>
      <c r="H240" s="14" t="e">
        <f>SUMIF(#REF!,A240,#REF!)</f>
        <v>#REF!</v>
      </c>
      <c r="I240" s="14" t="e">
        <f>SUMIF(#REF!,A240,#REF!)</f>
        <v>#REF!</v>
      </c>
      <c r="J240" s="14" t="e">
        <f>SUMIF(#REF!,A240,#REF!)</f>
        <v>#REF!</v>
      </c>
      <c r="K240" s="14" t="e">
        <f>SUMIF(#REF!,A240,#REF!)</f>
        <v>#REF!</v>
      </c>
      <c r="L240" s="14" t="e">
        <f>SUMIF(#REF!,A240,#REF!)</f>
        <v>#REF!</v>
      </c>
      <c r="M240" s="14" t="e">
        <f>SUMIF(#REF!,A240,#REF!)</f>
        <v>#REF!</v>
      </c>
      <c r="N240" s="14" t="e">
        <f>SUMIF(#REF!,A240,#REF!)</f>
        <v>#REF!</v>
      </c>
      <c r="O240" s="17" t="e">
        <f>SUMIF(#REF!,A240,#REF!)</f>
        <v>#REF!</v>
      </c>
      <c r="P240" s="8" t="e">
        <f t="shared" si="3"/>
        <v>#REF!</v>
      </c>
    </row>
    <row r="241" spans="1:16" ht="24.95" customHeight="1" thickTop="1" thickBot="1">
      <c r="A241" s="18">
        <v>238</v>
      </c>
      <c r="B241" s="3"/>
      <c r="C241" s="3"/>
      <c r="D241" s="13" t="e">
        <f>SUMIF(#REF!,A241,#REF!)</f>
        <v>#REF!</v>
      </c>
      <c r="E241" s="14" t="e">
        <f>SUMIF(#REF!,A241,#REF!)</f>
        <v>#REF!</v>
      </c>
      <c r="F241" s="14" t="e">
        <f>SUMIF(#REF!,A241,#REF!)</f>
        <v>#REF!</v>
      </c>
      <c r="G241" s="14" t="e">
        <f>SUMIF(#REF!,A241,#REF!)</f>
        <v>#REF!</v>
      </c>
      <c r="H241" s="14" t="e">
        <f>SUMIF(#REF!,A241,#REF!)</f>
        <v>#REF!</v>
      </c>
      <c r="I241" s="14" t="e">
        <f>SUMIF(#REF!,A241,#REF!)</f>
        <v>#REF!</v>
      </c>
      <c r="J241" s="14" t="e">
        <f>SUMIF(#REF!,A241,#REF!)</f>
        <v>#REF!</v>
      </c>
      <c r="K241" s="14" t="e">
        <f>SUMIF(#REF!,A241,#REF!)</f>
        <v>#REF!</v>
      </c>
      <c r="L241" s="14" t="e">
        <f>SUMIF(#REF!,A241,#REF!)</f>
        <v>#REF!</v>
      </c>
      <c r="M241" s="14" t="e">
        <f>SUMIF(#REF!,A241,#REF!)</f>
        <v>#REF!</v>
      </c>
      <c r="N241" s="14" t="e">
        <f>SUMIF(#REF!,A241,#REF!)</f>
        <v>#REF!</v>
      </c>
      <c r="O241" s="17" t="e">
        <f>SUMIF(#REF!,A241,#REF!)</f>
        <v>#REF!</v>
      </c>
      <c r="P241" s="8" t="e">
        <f t="shared" si="3"/>
        <v>#REF!</v>
      </c>
    </row>
    <row r="242" spans="1:16" ht="24.95" customHeight="1" thickTop="1" thickBot="1">
      <c r="A242" s="18">
        <v>239</v>
      </c>
      <c r="B242" s="3"/>
      <c r="C242" s="3"/>
      <c r="D242" s="13" t="e">
        <f>SUMIF(#REF!,A242,#REF!)</f>
        <v>#REF!</v>
      </c>
      <c r="E242" s="14" t="e">
        <f>SUMIF(#REF!,A242,#REF!)</f>
        <v>#REF!</v>
      </c>
      <c r="F242" s="14" t="e">
        <f>SUMIF(#REF!,A242,#REF!)</f>
        <v>#REF!</v>
      </c>
      <c r="G242" s="14" t="e">
        <f>SUMIF(#REF!,A242,#REF!)</f>
        <v>#REF!</v>
      </c>
      <c r="H242" s="14" t="e">
        <f>SUMIF(#REF!,A242,#REF!)</f>
        <v>#REF!</v>
      </c>
      <c r="I242" s="14" t="e">
        <f>SUMIF(#REF!,A242,#REF!)</f>
        <v>#REF!</v>
      </c>
      <c r="J242" s="14" t="e">
        <f>SUMIF(#REF!,A242,#REF!)</f>
        <v>#REF!</v>
      </c>
      <c r="K242" s="14" t="e">
        <f>SUMIF(#REF!,A242,#REF!)</f>
        <v>#REF!</v>
      </c>
      <c r="L242" s="14" t="e">
        <f>SUMIF(#REF!,A242,#REF!)</f>
        <v>#REF!</v>
      </c>
      <c r="M242" s="14" t="e">
        <f>SUMIF(#REF!,A242,#REF!)</f>
        <v>#REF!</v>
      </c>
      <c r="N242" s="14" t="e">
        <f>SUMIF(#REF!,A242,#REF!)</f>
        <v>#REF!</v>
      </c>
      <c r="O242" s="17" t="e">
        <f>SUMIF(#REF!,A242,#REF!)</f>
        <v>#REF!</v>
      </c>
      <c r="P242" s="8" t="e">
        <f t="shared" si="3"/>
        <v>#REF!</v>
      </c>
    </row>
    <row r="243" spans="1:16" ht="24.95" customHeight="1" thickTop="1" thickBot="1">
      <c r="A243" s="18">
        <v>240</v>
      </c>
      <c r="B243" s="3" t="s">
        <v>186</v>
      </c>
      <c r="C243" s="3"/>
      <c r="D243" s="13" t="e">
        <f>SUMIF(#REF!,A243,#REF!)</f>
        <v>#REF!</v>
      </c>
      <c r="E243" s="14" t="e">
        <f>SUMIF(#REF!,A243,#REF!)</f>
        <v>#REF!</v>
      </c>
      <c r="F243" s="14" t="e">
        <f>SUMIF(#REF!,A243,#REF!)</f>
        <v>#REF!</v>
      </c>
      <c r="G243" s="14" t="e">
        <f>SUMIF(#REF!,A243,#REF!)</f>
        <v>#REF!</v>
      </c>
      <c r="H243" s="14" t="e">
        <f>SUMIF(#REF!,A243,#REF!)</f>
        <v>#REF!</v>
      </c>
      <c r="I243" s="14" t="e">
        <f>SUMIF(#REF!,A243,#REF!)</f>
        <v>#REF!</v>
      </c>
      <c r="J243" s="14" t="e">
        <f>SUMIF(#REF!,A243,#REF!)</f>
        <v>#REF!</v>
      </c>
      <c r="K243" s="14" t="e">
        <f>SUMIF(#REF!,A243,#REF!)</f>
        <v>#REF!</v>
      </c>
      <c r="L243" s="14" t="e">
        <f>SUMIF(#REF!,A243,#REF!)</f>
        <v>#REF!</v>
      </c>
      <c r="M243" s="14" t="e">
        <f>SUMIF(#REF!,A243,#REF!)</f>
        <v>#REF!</v>
      </c>
      <c r="N243" s="14" t="e">
        <f>SUMIF(#REF!,A243,#REF!)</f>
        <v>#REF!</v>
      </c>
      <c r="O243" s="17" t="e">
        <f>SUMIF(#REF!,A243,#REF!)</f>
        <v>#REF!</v>
      </c>
      <c r="P243" s="8" t="e">
        <f t="shared" si="3"/>
        <v>#REF!</v>
      </c>
    </row>
    <row r="244" spans="1:16" ht="24.95" customHeight="1" thickTop="1" thickBot="1">
      <c r="A244" s="18">
        <v>241</v>
      </c>
      <c r="B244" s="3" t="s">
        <v>187</v>
      </c>
      <c r="C244" s="3"/>
      <c r="D244" s="13" t="e">
        <f>SUMIF(#REF!,A244,#REF!)</f>
        <v>#REF!</v>
      </c>
      <c r="E244" s="14" t="e">
        <f>SUMIF(#REF!,A244,#REF!)</f>
        <v>#REF!</v>
      </c>
      <c r="F244" s="14" t="e">
        <f>SUMIF(#REF!,A244,#REF!)</f>
        <v>#REF!</v>
      </c>
      <c r="G244" s="14" t="e">
        <f>SUMIF(#REF!,A244,#REF!)</f>
        <v>#REF!</v>
      </c>
      <c r="H244" s="14" t="e">
        <f>SUMIF(#REF!,A244,#REF!)</f>
        <v>#REF!</v>
      </c>
      <c r="I244" s="14" t="e">
        <f>SUMIF(#REF!,A244,#REF!)</f>
        <v>#REF!</v>
      </c>
      <c r="J244" s="14" t="e">
        <f>SUMIF(#REF!,A244,#REF!)</f>
        <v>#REF!</v>
      </c>
      <c r="K244" s="14" t="e">
        <f>SUMIF(#REF!,A244,#REF!)</f>
        <v>#REF!</v>
      </c>
      <c r="L244" s="14" t="e">
        <f>SUMIF(#REF!,A244,#REF!)</f>
        <v>#REF!</v>
      </c>
      <c r="M244" s="14" t="e">
        <f>SUMIF(#REF!,A244,#REF!)</f>
        <v>#REF!</v>
      </c>
      <c r="N244" s="14" t="e">
        <f>SUMIF(#REF!,A244,#REF!)</f>
        <v>#REF!</v>
      </c>
      <c r="O244" s="17" t="e">
        <f>SUMIF(#REF!,A244,#REF!)</f>
        <v>#REF!</v>
      </c>
      <c r="P244" s="8" t="e">
        <f t="shared" si="3"/>
        <v>#REF!</v>
      </c>
    </row>
    <row r="245" spans="1:16" ht="24.95" customHeight="1" thickTop="1" thickBot="1">
      <c r="A245" s="18">
        <v>242</v>
      </c>
      <c r="B245" s="3" t="s">
        <v>188</v>
      </c>
      <c r="C245" s="3"/>
      <c r="D245" s="13" t="e">
        <f>SUMIF(#REF!,A245,#REF!)</f>
        <v>#REF!</v>
      </c>
      <c r="E245" s="14" t="e">
        <f>SUMIF(#REF!,A245,#REF!)</f>
        <v>#REF!</v>
      </c>
      <c r="F245" s="14" t="e">
        <f>SUMIF(#REF!,A245,#REF!)</f>
        <v>#REF!</v>
      </c>
      <c r="G245" s="14" t="e">
        <f>SUMIF(#REF!,A245,#REF!)</f>
        <v>#REF!</v>
      </c>
      <c r="H245" s="14" t="e">
        <f>SUMIF(#REF!,A245,#REF!)</f>
        <v>#REF!</v>
      </c>
      <c r="I245" s="14" t="e">
        <f>SUMIF(#REF!,A245,#REF!)</f>
        <v>#REF!</v>
      </c>
      <c r="J245" s="14" t="e">
        <f>SUMIF(#REF!,A245,#REF!)</f>
        <v>#REF!</v>
      </c>
      <c r="K245" s="14" t="e">
        <f>SUMIF(#REF!,A245,#REF!)</f>
        <v>#REF!</v>
      </c>
      <c r="L245" s="14" t="e">
        <f>SUMIF(#REF!,A245,#REF!)</f>
        <v>#REF!</v>
      </c>
      <c r="M245" s="14" t="e">
        <f>SUMIF(#REF!,A245,#REF!)</f>
        <v>#REF!</v>
      </c>
      <c r="N245" s="14" t="e">
        <f>SUMIF(#REF!,A245,#REF!)</f>
        <v>#REF!</v>
      </c>
      <c r="O245" s="17" t="e">
        <f>SUMIF(#REF!,A245,#REF!)</f>
        <v>#REF!</v>
      </c>
      <c r="P245" s="8" t="e">
        <f t="shared" si="3"/>
        <v>#REF!</v>
      </c>
    </row>
    <row r="246" spans="1:16" ht="24.95" customHeight="1" thickTop="1" thickBot="1">
      <c r="A246" s="18">
        <v>243</v>
      </c>
      <c r="B246" s="3"/>
      <c r="C246" s="3"/>
      <c r="D246" s="13" t="e">
        <f>SUMIF(#REF!,A246,#REF!)</f>
        <v>#REF!</v>
      </c>
      <c r="E246" s="14" t="e">
        <f>SUMIF(#REF!,A246,#REF!)</f>
        <v>#REF!</v>
      </c>
      <c r="F246" s="14" t="e">
        <f>SUMIF(#REF!,A246,#REF!)</f>
        <v>#REF!</v>
      </c>
      <c r="G246" s="14" t="e">
        <f>SUMIF(#REF!,A246,#REF!)</f>
        <v>#REF!</v>
      </c>
      <c r="H246" s="14" t="e">
        <f>SUMIF(#REF!,A246,#REF!)</f>
        <v>#REF!</v>
      </c>
      <c r="I246" s="14" t="e">
        <f>SUMIF(#REF!,A246,#REF!)</f>
        <v>#REF!</v>
      </c>
      <c r="J246" s="14" t="e">
        <f>SUMIF(#REF!,A246,#REF!)</f>
        <v>#REF!</v>
      </c>
      <c r="K246" s="14" t="e">
        <f>SUMIF(#REF!,A246,#REF!)</f>
        <v>#REF!</v>
      </c>
      <c r="L246" s="14" t="e">
        <f>SUMIF(#REF!,A246,#REF!)</f>
        <v>#REF!</v>
      </c>
      <c r="M246" s="14" t="e">
        <f>SUMIF(#REF!,A246,#REF!)</f>
        <v>#REF!</v>
      </c>
      <c r="N246" s="14" t="e">
        <f>SUMIF(#REF!,A246,#REF!)</f>
        <v>#REF!</v>
      </c>
      <c r="O246" s="17" t="e">
        <f>SUMIF(#REF!,A246,#REF!)</f>
        <v>#REF!</v>
      </c>
      <c r="P246" s="8" t="e">
        <f t="shared" si="3"/>
        <v>#REF!</v>
      </c>
    </row>
    <row r="247" spans="1:16" ht="24.95" customHeight="1" thickTop="1" thickBot="1">
      <c r="A247" s="18">
        <v>244</v>
      </c>
      <c r="B247" s="3"/>
      <c r="C247" s="3"/>
      <c r="D247" s="13" t="e">
        <f>SUMIF(#REF!,A247,#REF!)</f>
        <v>#REF!</v>
      </c>
      <c r="E247" s="14" t="e">
        <f>SUMIF(#REF!,A247,#REF!)</f>
        <v>#REF!</v>
      </c>
      <c r="F247" s="14" t="e">
        <f>SUMIF(#REF!,A247,#REF!)</f>
        <v>#REF!</v>
      </c>
      <c r="G247" s="14" t="e">
        <f>SUMIF(#REF!,A247,#REF!)</f>
        <v>#REF!</v>
      </c>
      <c r="H247" s="14" t="e">
        <f>SUMIF(#REF!,A247,#REF!)</f>
        <v>#REF!</v>
      </c>
      <c r="I247" s="14" t="e">
        <f>SUMIF(#REF!,A247,#REF!)</f>
        <v>#REF!</v>
      </c>
      <c r="J247" s="14" t="e">
        <f>SUMIF(#REF!,A247,#REF!)</f>
        <v>#REF!</v>
      </c>
      <c r="K247" s="14" t="e">
        <f>SUMIF(#REF!,A247,#REF!)</f>
        <v>#REF!</v>
      </c>
      <c r="L247" s="14" t="e">
        <f>SUMIF(#REF!,A247,#REF!)</f>
        <v>#REF!</v>
      </c>
      <c r="M247" s="14" t="e">
        <f>SUMIF(#REF!,A247,#REF!)</f>
        <v>#REF!</v>
      </c>
      <c r="N247" s="14" t="e">
        <f>SUMIF(#REF!,A247,#REF!)</f>
        <v>#REF!</v>
      </c>
      <c r="O247" s="17" t="e">
        <f>SUMIF(#REF!,A247,#REF!)</f>
        <v>#REF!</v>
      </c>
      <c r="P247" s="8" t="e">
        <f t="shared" si="3"/>
        <v>#REF!</v>
      </c>
    </row>
    <row r="248" spans="1:16" ht="24.95" customHeight="1" thickTop="1" thickBot="1">
      <c r="A248" s="18">
        <v>245</v>
      </c>
      <c r="B248" s="3"/>
      <c r="C248" s="3"/>
      <c r="D248" s="13" t="e">
        <f>SUMIF(#REF!,A248,#REF!)</f>
        <v>#REF!</v>
      </c>
      <c r="E248" s="14" t="e">
        <f>SUMIF(#REF!,A248,#REF!)</f>
        <v>#REF!</v>
      </c>
      <c r="F248" s="14" t="e">
        <f>SUMIF(#REF!,A248,#REF!)</f>
        <v>#REF!</v>
      </c>
      <c r="G248" s="14" t="e">
        <f>SUMIF(#REF!,A248,#REF!)</f>
        <v>#REF!</v>
      </c>
      <c r="H248" s="14" t="e">
        <f>SUMIF(#REF!,A248,#REF!)</f>
        <v>#REF!</v>
      </c>
      <c r="I248" s="14" t="e">
        <f>SUMIF(#REF!,A248,#REF!)</f>
        <v>#REF!</v>
      </c>
      <c r="J248" s="14" t="e">
        <f>SUMIF(#REF!,A248,#REF!)</f>
        <v>#REF!</v>
      </c>
      <c r="K248" s="14" t="e">
        <f>SUMIF(#REF!,A248,#REF!)</f>
        <v>#REF!</v>
      </c>
      <c r="L248" s="14" t="e">
        <f>SUMIF(#REF!,A248,#REF!)</f>
        <v>#REF!</v>
      </c>
      <c r="M248" s="14" t="e">
        <f>SUMIF(#REF!,A248,#REF!)</f>
        <v>#REF!</v>
      </c>
      <c r="N248" s="14" t="e">
        <f>SUMIF(#REF!,A248,#REF!)</f>
        <v>#REF!</v>
      </c>
      <c r="O248" s="17" t="e">
        <f>SUMIF(#REF!,A248,#REF!)</f>
        <v>#REF!</v>
      </c>
      <c r="P248" s="8" t="e">
        <f t="shared" si="3"/>
        <v>#REF!</v>
      </c>
    </row>
    <row r="249" spans="1:16" ht="24.95" customHeight="1" thickTop="1" thickBot="1">
      <c r="A249" s="18">
        <v>246</v>
      </c>
      <c r="B249" s="3"/>
      <c r="C249" s="3"/>
      <c r="D249" s="13" t="e">
        <f>SUMIF(#REF!,A249,#REF!)</f>
        <v>#REF!</v>
      </c>
      <c r="E249" s="14" t="e">
        <f>SUMIF(#REF!,A249,#REF!)</f>
        <v>#REF!</v>
      </c>
      <c r="F249" s="14" t="e">
        <f>SUMIF(#REF!,A249,#REF!)</f>
        <v>#REF!</v>
      </c>
      <c r="G249" s="14" t="e">
        <f>SUMIF(#REF!,A249,#REF!)</f>
        <v>#REF!</v>
      </c>
      <c r="H249" s="14" t="e">
        <f>SUMIF(#REF!,A249,#REF!)</f>
        <v>#REF!</v>
      </c>
      <c r="I249" s="14" t="e">
        <f>SUMIF(#REF!,A249,#REF!)</f>
        <v>#REF!</v>
      </c>
      <c r="J249" s="14" t="e">
        <f>SUMIF(#REF!,A249,#REF!)</f>
        <v>#REF!</v>
      </c>
      <c r="K249" s="14" t="e">
        <f>SUMIF(#REF!,A249,#REF!)</f>
        <v>#REF!</v>
      </c>
      <c r="L249" s="14" t="e">
        <f>SUMIF(#REF!,A249,#REF!)</f>
        <v>#REF!</v>
      </c>
      <c r="M249" s="14" t="e">
        <f>SUMIF(#REF!,A249,#REF!)</f>
        <v>#REF!</v>
      </c>
      <c r="N249" s="14" t="e">
        <f>SUMIF(#REF!,A249,#REF!)</f>
        <v>#REF!</v>
      </c>
      <c r="O249" s="17" t="e">
        <f>SUMIF(#REF!,A249,#REF!)</f>
        <v>#REF!</v>
      </c>
      <c r="P249" s="8" t="e">
        <f t="shared" si="3"/>
        <v>#REF!</v>
      </c>
    </row>
    <row r="250" spans="1:16" ht="24.95" customHeight="1" thickTop="1" thickBot="1">
      <c r="A250" s="18">
        <v>247</v>
      </c>
      <c r="B250" s="3"/>
      <c r="C250" s="3"/>
      <c r="D250" s="13" t="e">
        <f>SUMIF(#REF!,A250,#REF!)</f>
        <v>#REF!</v>
      </c>
      <c r="E250" s="14" t="e">
        <f>SUMIF(#REF!,A250,#REF!)</f>
        <v>#REF!</v>
      </c>
      <c r="F250" s="14" t="e">
        <f>SUMIF(#REF!,A250,#REF!)</f>
        <v>#REF!</v>
      </c>
      <c r="G250" s="14" t="e">
        <f>SUMIF(#REF!,A250,#REF!)</f>
        <v>#REF!</v>
      </c>
      <c r="H250" s="14" t="e">
        <f>SUMIF(#REF!,A250,#REF!)</f>
        <v>#REF!</v>
      </c>
      <c r="I250" s="14" t="e">
        <f>SUMIF(#REF!,A250,#REF!)</f>
        <v>#REF!</v>
      </c>
      <c r="J250" s="14" t="e">
        <f>SUMIF(#REF!,A250,#REF!)</f>
        <v>#REF!</v>
      </c>
      <c r="K250" s="14" t="e">
        <f>SUMIF(#REF!,A250,#REF!)</f>
        <v>#REF!</v>
      </c>
      <c r="L250" s="14" t="e">
        <f>SUMIF(#REF!,A250,#REF!)</f>
        <v>#REF!</v>
      </c>
      <c r="M250" s="14" t="e">
        <f>SUMIF(#REF!,A250,#REF!)</f>
        <v>#REF!</v>
      </c>
      <c r="N250" s="14" t="e">
        <f>SUMIF(#REF!,A250,#REF!)</f>
        <v>#REF!</v>
      </c>
      <c r="O250" s="17" t="e">
        <f>SUMIF(#REF!,A250,#REF!)</f>
        <v>#REF!</v>
      </c>
      <c r="P250" s="8" t="e">
        <f t="shared" si="3"/>
        <v>#REF!</v>
      </c>
    </row>
    <row r="251" spans="1:16" ht="24.95" customHeight="1" thickTop="1" thickBot="1">
      <c r="A251" s="18">
        <v>248</v>
      </c>
      <c r="B251" s="3"/>
      <c r="C251" s="3"/>
      <c r="D251" s="13" t="e">
        <f>SUMIF(#REF!,A251,#REF!)</f>
        <v>#REF!</v>
      </c>
      <c r="E251" s="14" t="e">
        <f>SUMIF(#REF!,A251,#REF!)</f>
        <v>#REF!</v>
      </c>
      <c r="F251" s="14" t="e">
        <f>SUMIF(#REF!,A251,#REF!)</f>
        <v>#REF!</v>
      </c>
      <c r="G251" s="14" t="e">
        <f>SUMIF(#REF!,A251,#REF!)</f>
        <v>#REF!</v>
      </c>
      <c r="H251" s="14" t="e">
        <f>SUMIF(#REF!,A251,#REF!)</f>
        <v>#REF!</v>
      </c>
      <c r="I251" s="14" t="e">
        <f>SUMIF(#REF!,A251,#REF!)</f>
        <v>#REF!</v>
      </c>
      <c r="J251" s="14" t="e">
        <f>SUMIF(#REF!,A251,#REF!)</f>
        <v>#REF!</v>
      </c>
      <c r="K251" s="14" t="e">
        <f>SUMIF(#REF!,A251,#REF!)</f>
        <v>#REF!</v>
      </c>
      <c r="L251" s="14" t="e">
        <f>SUMIF(#REF!,A251,#REF!)</f>
        <v>#REF!</v>
      </c>
      <c r="M251" s="14" t="e">
        <f>SUMIF(#REF!,A251,#REF!)</f>
        <v>#REF!</v>
      </c>
      <c r="N251" s="14" t="e">
        <f>SUMIF(#REF!,A251,#REF!)</f>
        <v>#REF!</v>
      </c>
      <c r="O251" s="17" t="e">
        <f>SUMIF(#REF!,A251,#REF!)</f>
        <v>#REF!</v>
      </c>
      <c r="P251" s="8" t="e">
        <f t="shared" si="3"/>
        <v>#REF!</v>
      </c>
    </row>
    <row r="252" spans="1:16" ht="24.95" customHeight="1" thickTop="1" thickBot="1">
      <c r="A252" s="18">
        <v>249</v>
      </c>
      <c r="B252" s="3"/>
      <c r="C252" s="3"/>
      <c r="D252" s="13" t="e">
        <f>SUMIF(#REF!,A252,#REF!)</f>
        <v>#REF!</v>
      </c>
      <c r="E252" s="14" t="e">
        <f>SUMIF(#REF!,A252,#REF!)</f>
        <v>#REF!</v>
      </c>
      <c r="F252" s="14" t="e">
        <f>SUMIF(#REF!,A252,#REF!)</f>
        <v>#REF!</v>
      </c>
      <c r="G252" s="14" t="e">
        <f>SUMIF(#REF!,A252,#REF!)</f>
        <v>#REF!</v>
      </c>
      <c r="H252" s="14" t="e">
        <f>SUMIF(#REF!,A252,#REF!)</f>
        <v>#REF!</v>
      </c>
      <c r="I252" s="14" t="e">
        <f>SUMIF(#REF!,A252,#REF!)</f>
        <v>#REF!</v>
      </c>
      <c r="J252" s="14" t="e">
        <f>SUMIF(#REF!,A252,#REF!)</f>
        <v>#REF!</v>
      </c>
      <c r="K252" s="14" t="e">
        <f>SUMIF(#REF!,A252,#REF!)</f>
        <v>#REF!</v>
      </c>
      <c r="L252" s="14" t="e">
        <f>SUMIF(#REF!,A252,#REF!)</f>
        <v>#REF!</v>
      </c>
      <c r="M252" s="14" t="e">
        <f>SUMIF(#REF!,A252,#REF!)</f>
        <v>#REF!</v>
      </c>
      <c r="N252" s="14" t="e">
        <f>SUMIF(#REF!,A252,#REF!)</f>
        <v>#REF!</v>
      </c>
      <c r="O252" s="17" t="e">
        <f>SUMIF(#REF!,A252,#REF!)</f>
        <v>#REF!</v>
      </c>
      <c r="P252" s="8" t="e">
        <f t="shared" si="3"/>
        <v>#REF!</v>
      </c>
    </row>
    <row r="253" spans="1:16" ht="24.95" customHeight="1" thickTop="1" thickBot="1">
      <c r="A253" s="18">
        <v>250</v>
      </c>
      <c r="B253" s="3"/>
      <c r="C253" s="3"/>
      <c r="D253" s="13" t="e">
        <f>SUMIF(#REF!,A253,#REF!)</f>
        <v>#REF!</v>
      </c>
      <c r="E253" s="14" t="e">
        <f>SUMIF(#REF!,A253,#REF!)</f>
        <v>#REF!</v>
      </c>
      <c r="F253" s="14" t="e">
        <f>SUMIF(#REF!,A253,#REF!)</f>
        <v>#REF!</v>
      </c>
      <c r="G253" s="14" t="e">
        <f>SUMIF(#REF!,A253,#REF!)</f>
        <v>#REF!</v>
      </c>
      <c r="H253" s="14" t="e">
        <f>SUMIF(#REF!,A253,#REF!)</f>
        <v>#REF!</v>
      </c>
      <c r="I253" s="14" t="e">
        <f>SUMIF(#REF!,A253,#REF!)</f>
        <v>#REF!</v>
      </c>
      <c r="J253" s="14" t="e">
        <f>SUMIF(#REF!,A253,#REF!)</f>
        <v>#REF!</v>
      </c>
      <c r="K253" s="14" t="e">
        <f>SUMIF(#REF!,A253,#REF!)</f>
        <v>#REF!</v>
      </c>
      <c r="L253" s="14" t="e">
        <f>SUMIF(#REF!,A253,#REF!)</f>
        <v>#REF!</v>
      </c>
      <c r="M253" s="14" t="e">
        <f>SUMIF(#REF!,A253,#REF!)</f>
        <v>#REF!</v>
      </c>
      <c r="N253" s="14" t="e">
        <f>SUMIF(#REF!,A253,#REF!)</f>
        <v>#REF!</v>
      </c>
      <c r="O253" s="17" t="e">
        <f>SUMIF(#REF!,A253,#REF!)</f>
        <v>#REF!</v>
      </c>
      <c r="P253" s="8" t="e">
        <f t="shared" si="3"/>
        <v>#REF!</v>
      </c>
    </row>
    <row r="254" spans="1:16" ht="24.95" customHeight="1" thickTop="1" thickBot="1">
      <c r="A254" s="18">
        <v>251</v>
      </c>
      <c r="B254" s="3" t="s">
        <v>189</v>
      </c>
      <c r="C254" s="3"/>
      <c r="D254" s="13" t="e">
        <f>SUMIF(#REF!,A254,#REF!)</f>
        <v>#REF!</v>
      </c>
      <c r="E254" s="14" t="e">
        <f>SUMIF(#REF!,A254,#REF!)</f>
        <v>#REF!</v>
      </c>
      <c r="F254" s="14" t="e">
        <f>SUMIF(#REF!,A254,#REF!)</f>
        <v>#REF!</v>
      </c>
      <c r="G254" s="14" t="e">
        <f>SUMIF(#REF!,A254,#REF!)</f>
        <v>#REF!</v>
      </c>
      <c r="H254" s="14" t="e">
        <f>SUMIF(#REF!,A254,#REF!)</f>
        <v>#REF!</v>
      </c>
      <c r="I254" s="14" t="e">
        <f>SUMIF(#REF!,A254,#REF!)</f>
        <v>#REF!</v>
      </c>
      <c r="J254" s="14" t="e">
        <f>SUMIF(#REF!,A254,#REF!)</f>
        <v>#REF!</v>
      </c>
      <c r="K254" s="14" t="e">
        <f>SUMIF(#REF!,A254,#REF!)</f>
        <v>#REF!</v>
      </c>
      <c r="L254" s="14" t="e">
        <f>SUMIF(#REF!,A254,#REF!)</f>
        <v>#REF!</v>
      </c>
      <c r="M254" s="14" t="e">
        <f>SUMIF(#REF!,A254,#REF!)</f>
        <v>#REF!</v>
      </c>
      <c r="N254" s="14" t="e">
        <f>SUMIF(#REF!,A254,#REF!)</f>
        <v>#REF!</v>
      </c>
      <c r="O254" s="17" t="e">
        <f>SUMIF(#REF!,A254,#REF!)</f>
        <v>#REF!</v>
      </c>
      <c r="P254" s="8" t="e">
        <f t="shared" si="3"/>
        <v>#REF!</v>
      </c>
    </row>
    <row r="255" spans="1:16" ht="24.95" customHeight="1" thickTop="1" thickBot="1">
      <c r="A255" s="18">
        <v>252</v>
      </c>
      <c r="B255" s="3" t="s">
        <v>190</v>
      </c>
      <c r="C255" s="3"/>
      <c r="D255" s="13" t="e">
        <f>SUMIF(#REF!,A255,#REF!)</f>
        <v>#REF!</v>
      </c>
      <c r="E255" s="14" t="e">
        <f>SUMIF(#REF!,A255,#REF!)</f>
        <v>#REF!</v>
      </c>
      <c r="F255" s="14" t="e">
        <f>SUMIF(#REF!,A255,#REF!)</f>
        <v>#REF!</v>
      </c>
      <c r="G255" s="14" t="e">
        <f>SUMIF(#REF!,A255,#REF!)</f>
        <v>#REF!</v>
      </c>
      <c r="H255" s="14" t="e">
        <f>SUMIF(#REF!,A255,#REF!)</f>
        <v>#REF!</v>
      </c>
      <c r="I255" s="14" t="e">
        <f>SUMIF(#REF!,A255,#REF!)</f>
        <v>#REF!</v>
      </c>
      <c r="J255" s="14" t="e">
        <f>SUMIF(#REF!,A255,#REF!)</f>
        <v>#REF!</v>
      </c>
      <c r="K255" s="14" t="e">
        <f>SUMIF(#REF!,A255,#REF!)</f>
        <v>#REF!</v>
      </c>
      <c r="L255" s="14" t="e">
        <f>SUMIF(#REF!,A255,#REF!)</f>
        <v>#REF!</v>
      </c>
      <c r="M255" s="14" t="e">
        <f>SUMIF(#REF!,A255,#REF!)</f>
        <v>#REF!</v>
      </c>
      <c r="N255" s="14" t="e">
        <f>SUMIF(#REF!,A255,#REF!)</f>
        <v>#REF!</v>
      </c>
      <c r="O255" s="17" t="e">
        <f>SUMIF(#REF!,A255,#REF!)</f>
        <v>#REF!</v>
      </c>
      <c r="P255" s="8" t="e">
        <f t="shared" si="3"/>
        <v>#REF!</v>
      </c>
    </row>
    <row r="256" spans="1:16" ht="24.95" customHeight="1" thickTop="1" thickBot="1">
      <c r="A256" s="18">
        <v>253</v>
      </c>
      <c r="B256" s="3" t="s">
        <v>191</v>
      </c>
      <c r="C256" s="3"/>
      <c r="D256" s="13" t="e">
        <f>SUMIF(#REF!,A256,#REF!)</f>
        <v>#REF!</v>
      </c>
      <c r="E256" s="14" t="e">
        <f>SUMIF(#REF!,A256,#REF!)</f>
        <v>#REF!</v>
      </c>
      <c r="F256" s="14" t="e">
        <f>SUMIF(#REF!,A256,#REF!)</f>
        <v>#REF!</v>
      </c>
      <c r="G256" s="14" t="e">
        <f>SUMIF(#REF!,A256,#REF!)</f>
        <v>#REF!</v>
      </c>
      <c r="H256" s="14" t="e">
        <f>SUMIF(#REF!,A256,#REF!)</f>
        <v>#REF!</v>
      </c>
      <c r="I256" s="14" t="e">
        <f>SUMIF(#REF!,A256,#REF!)</f>
        <v>#REF!</v>
      </c>
      <c r="J256" s="14" t="e">
        <f>SUMIF(#REF!,A256,#REF!)</f>
        <v>#REF!</v>
      </c>
      <c r="K256" s="14" t="e">
        <f>SUMIF(#REF!,A256,#REF!)</f>
        <v>#REF!</v>
      </c>
      <c r="L256" s="14" t="e">
        <f>SUMIF(#REF!,A256,#REF!)</f>
        <v>#REF!</v>
      </c>
      <c r="M256" s="14" t="e">
        <f>SUMIF(#REF!,A256,#REF!)</f>
        <v>#REF!</v>
      </c>
      <c r="N256" s="14" t="e">
        <f>SUMIF(#REF!,A256,#REF!)</f>
        <v>#REF!</v>
      </c>
      <c r="O256" s="17" t="e">
        <f>SUMIF(#REF!,A256,#REF!)</f>
        <v>#REF!</v>
      </c>
      <c r="P256" s="8" t="e">
        <f t="shared" si="3"/>
        <v>#REF!</v>
      </c>
    </row>
    <row r="257" spans="1:16" ht="24.95" customHeight="1" thickTop="1" thickBot="1">
      <c r="A257" s="18">
        <v>254</v>
      </c>
      <c r="B257" s="3" t="s">
        <v>192</v>
      </c>
      <c r="C257" s="3"/>
      <c r="D257" s="13" t="e">
        <f>SUMIF(#REF!,A257,#REF!)</f>
        <v>#REF!</v>
      </c>
      <c r="E257" s="14" t="e">
        <f>SUMIF(#REF!,A257,#REF!)</f>
        <v>#REF!</v>
      </c>
      <c r="F257" s="14" t="e">
        <f>SUMIF(#REF!,A257,#REF!)</f>
        <v>#REF!</v>
      </c>
      <c r="G257" s="14" t="e">
        <f>SUMIF(#REF!,A257,#REF!)</f>
        <v>#REF!</v>
      </c>
      <c r="H257" s="14" t="e">
        <f>SUMIF(#REF!,A257,#REF!)</f>
        <v>#REF!</v>
      </c>
      <c r="I257" s="14" t="e">
        <f>SUMIF(#REF!,A257,#REF!)</f>
        <v>#REF!</v>
      </c>
      <c r="J257" s="14" t="e">
        <f>SUMIF(#REF!,A257,#REF!)</f>
        <v>#REF!</v>
      </c>
      <c r="K257" s="14" t="e">
        <f>SUMIF(#REF!,A257,#REF!)</f>
        <v>#REF!</v>
      </c>
      <c r="L257" s="14" t="e">
        <f>SUMIF(#REF!,A257,#REF!)</f>
        <v>#REF!</v>
      </c>
      <c r="M257" s="14" t="e">
        <f>SUMIF(#REF!,A257,#REF!)</f>
        <v>#REF!</v>
      </c>
      <c r="N257" s="14" t="e">
        <f>SUMIF(#REF!,A257,#REF!)</f>
        <v>#REF!</v>
      </c>
      <c r="O257" s="17" t="e">
        <f>SUMIF(#REF!,A257,#REF!)</f>
        <v>#REF!</v>
      </c>
      <c r="P257" s="8" t="e">
        <f t="shared" si="3"/>
        <v>#REF!</v>
      </c>
    </row>
    <row r="258" spans="1:16" ht="24.95" customHeight="1" thickTop="1" thickBot="1">
      <c r="A258" s="18">
        <v>255</v>
      </c>
      <c r="B258" s="3" t="s">
        <v>184</v>
      </c>
      <c r="C258" s="3"/>
      <c r="D258" s="13" t="e">
        <f>SUMIF(#REF!,A258,#REF!)</f>
        <v>#REF!</v>
      </c>
      <c r="E258" s="14" t="e">
        <f>SUMIF(#REF!,A258,#REF!)</f>
        <v>#REF!</v>
      </c>
      <c r="F258" s="14" t="e">
        <f>SUMIF(#REF!,A258,#REF!)</f>
        <v>#REF!</v>
      </c>
      <c r="G258" s="14" t="e">
        <f>SUMIF(#REF!,A258,#REF!)</f>
        <v>#REF!</v>
      </c>
      <c r="H258" s="14" t="e">
        <f>SUMIF(#REF!,A258,#REF!)</f>
        <v>#REF!</v>
      </c>
      <c r="I258" s="14" t="e">
        <f>SUMIF(#REF!,A258,#REF!)</f>
        <v>#REF!</v>
      </c>
      <c r="J258" s="14" t="e">
        <f>SUMIF(#REF!,A258,#REF!)</f>
        <v>#REF!</v>
      </c>
      <c r="K258" s="14" t="e">
        <f>SUMIF(#REF!,A258,#REF!)</f>
        <v>#REF!</v>
      </c>
      <c r="L258" s="14" t="e">
        <f>SUMIF(#REF!,A258,#REF!)</f>
        <v>#REF!</v>
      </c>
      <c r="M258" s="14" t="e">
        <f>SUMIF(#REF!,A258,#REF!)</f>
        <v>#REF!</v>
      </c>
      <c r="N258" s="14" t="e">
        <f>SUMIF(#REF!,A258,#REF!)</f>
        <v>#REF!</v>
      </c>
      <c r="O258" s="17" t="e">
        <f>SUMIF(#REF!,A258,#REF!)</f>
        <v>#REF!</v>
      </c>
      <c r="P258" s="8" t="e">
        <f t="shared" si="3"/>
        <v>#REF!</v>
      </c>
    </row>
    <row r="259" spans="1:16" ht="24.95" customHeight="1" thickTop="1" thickBot="1">
      <c r="A259" s="18">
        <v>256</v>
      </c>
      <c r="B259" s="3" t="s">
        <v>193</v>
      </c>
      <c r="C259" s="3"/>
      <c r="D259" s="13" t="e">
        <f>SUMIF(#REF!,A259,#REF!)</f>
        <v>#REF!</v>
      </c>
      <c r="E259" s="14" t="e">
        <f>SUMIF(#REF!,A259,#REF!)</f>
        <v>#REF!</v>
      </c>
      <c r="F259" s="14" t="e">
        <f>SUMIF(#REF!,A259,#REF!)</f>
        <v>#REF!</v>
      </c>
      <c r="G259" s="14" t="e">
        <f>SUMIF(#REF!,A259,#REF!)</f>
        <v>#REF!</v>
      </c>
      <c r="H259" s="14" t="e">
        <f>SUMIF(#REF!,A259,#REF!)</f>
        <v>#REF!</v>
      </c>
      <c r="I259" s="14" t="e">
        <f>SUMIF(#REF!,A259,#REF!)</f>
        <v>#REF!</v>
      </c>
      <c r="J259" s="14" t="e">
        <f>SUMIF(#REF!,A259,#REF!)</f>
        <v>#REF!</v>
      </c>
      <c r="K259" s="14" t="e">
        <f>SUMIF(#REF!,A259,#REF!)</f>
        <v>#REF!</v>
      </c>
      <c r="L259" s="14" t="e">
        <f>SUMIF(#REF!,A259,#REF!)</f>
        <v>#REF!</v>
      </c>
      <c r="M259" s="14" t="e">
        <f>SUMIF(#REF!,A259,#REF!)</f>
        <v>#REF!</v>
      </c>
      <c r="N259" s="14" t="e">
        <f>SUMIF(#REF!,A259,#REF!)</f>
        <v>#REF!</v>
      </c>
      <c r="O259" s="17" t="e">
        <f>SUMIF(#REF!,A259,#REF!)</f>
        <v>#REF!</v>
      </c>
      <c r="P259" s="8" t="e">
        <f t="shared" si="3"/>
        <v>#REF!</v>
      </c>
    </row>
    <row r="260" spans="1:16" ht="24.95" customHeight="1" thickTop="1" thickBot="1">
      <c r="A260" s="18">
        <v>257</v>
      </c>
      <c r="B260" s="3" t="s">
        <v>194</v>
      </c>
      <c r="C260" s="3"/>
      <c r="D260" s="13" t="e">
        <f>SUMIF(#REF!,A260,#REF!)</f>
        <v>#REF!</v>
      </c>
      <c r="E260" s="14" t="e">
        <f>SUMIF(#REF!,A260,#REF!)</f>
        <v>#REF!</v>
      </c>
      <c r="F260" s="14" t="e">
        <f>SUMIF(#REF!,A260,#REF!)</f>
        <v>#REF!</v>
      </c>
      <c r="G260" s="14" t="e">
        <f>SUMIF(#REF!,A260,#REF!)</f>
        <v>#REF!</v>
      </c>
      <c r="H260" s="14" t="e">
        <f>SUMIF(#REF!,A260,#REF!)</f>
        <v>#REF!</v>
      </c>
      <c r="I260" s="14" t="e">
        <f>SUMIF(#REF!,A260,#REF!)</f>
        <v>#REF!</v>
      </c>
      <c r="J260" s="14" t="e">
        <f>SUMIF(#REF!,A260,#REF!)</f>
        <v>#REF!</v>
      </c>
      <c r="K260" s="14" t="e">
        <f>SUMIF(#REF!,A260,#REF!)</f>
        <v>#REF!</v>
      </c>
      <c r="L260" s="14" t="e">
        <f>SUMIF(#REF!,A260,#REF!)</f>
        <v>#REF!</v>
      </c>
      <c r="M260" s="14" t="e">
        <f>SUMIF(#REF!,A260,#REF!)</f>
        <v>#REF!</v>
      </c>
      <c r="N260" s="14" t="e">
        <f>SUMIF(#REF!,A260,#REF!)</f>
        <v>#REF!</v>
      </c>
      <c r="O260" s="17" t="e">
        <f>SUMIF(#REF!,A260,#REF!)</f>
        <v>#REF!</v>
      </c>
      <c r="P260" s="8" t="e">
        <f t="shared" si="3"/>
        <v>#REF!</v>
      </c>
    </row>
    <row r="261" spans="1:16" ht="24.95" customHeight="1" thickTop="1" thickBot="1">
      <c r="A261" s="18">
        <v>258</v>
      </c>
      <c r="B261" s="3" t="s">
        <v>195</v>
      </c>
      <c r="C261" s="3"/>
      <c r="D261" s="13" t="e">
        <f>SUMIF(#REF!,A261,#REF!)</f>
        <v>#REF!</v>
      </c>
      <c r="E261" s="14" t="e">
        <f>SUMIF(#REF!,A261,#REF!)</f>
        <v>#REF!</v>
      </c>
      <c r="F261" s="14" t="e">
        <f>SUMIF(#REF!,A261,#REF!)</f>
        <v>#REF!</v>
      </c>
      <c r="G261" s="14" t="e">
        <f>SUMIF(#REF!,A261,#REF!)</f>
        <v>#REF!</v>
      </c>
      <c r="H261" s="14" t="e">
        <f>SUMIF(#REF!,A261,#REF!)</f>
        <v>#REF!</v>
      </c>
      <c r="I261" s="14" t="e">
        <f>SUMIF(#REF!,A261,#REF!)</f>
        <v>#REF!</v>
      </c>
      <c r="J261" s="14" t="e">
        <f>SUMIF(#REF!,A261,#REF!)</f>
        <v>#REF!</v>
      </c>
      <c r="K261" s="14" t="e">
        <f>SUMIF(#REF!,A261,#REF!)</f>
        <v>#REF!</v>
      </c>
      <c r="L261" s="14" t="e">
        <f>SUMIF(#REF!,A261,#REF!)</f>
        <v>#REF!</v>
      </c>
      <c r="M261" s="14" t="e">
        <f>SUMIF(#REF!,A261,#REF!)</f>
        <v>#REF!</v>
      </c>
      <c r="N261" s="14" t="e">
        <f>SUMIF(#REF!,A261,#REF!)</f>
        <v>#REF!</v>
      </c>
      <c r="O261" s="17" t="e">
        <f>SUMIF(#REF!,A261,#REF!)</f>
        <v>#REF!</v>
      </c>
      <c r="P261" s="8" t="e">
        <f t="shared" ref="P261:P324" si="4">SUM(D261:O261)</f>
        <v>#REF!</v>
      </c>
    </row>
    <row r="262" spans="1:16" ht="24.95" customHeight="1" thickTop="1" thickBot="1">
      <c r="A262" s="18">
        <v>259</v>
      </c>
      <c r="B262" s="3" t="s">
        <v>196</v>
      </c>
      <c r="C262" s="3"/>
      <c r="D262" s="13" t="e">
        <f>SUMIF(#REF!,A262,#REF!)</f>
        <v>#REF!</v>
      </c>
      <c r="E262" s="14" t="e">
        <f>SUMIF(#REF!,A262,#REF!)</f>
        <v>#REF!</v>
      </c>
      <c r="F262" s="14" t="e">
        <f>SUMIF(#REF!,A262,#REF!)</f>
        <v>#REF!</v>
      </c>
      <c r="G262" s="14" t="e">
        <f>SUMIF(#REF!,A262,#REF!)</f>
        <v>#REF!</v>
      </c>
      <c r="H262" s="14" t="e">
        <f>SUMIF(#REF!,A262,#REF!)</f>
        <v>#REF!</v>
      </c>
      <c r="I262" s="14" t="e">
        <f>SUMIF(#REF!,A262,#REF!)</f>
        <v>#REF!</v>
      </c>
      <c r="J262" s="14" t="e">
        <f>SUMIF(#REF!,A262,#REF!)</f>
        <v>#REF!</v>
      </c>
      <c r="K262" s="14" t="e">
        <f>SUMIF(#REF!,A262,#REF!)</f>
        <v>#REF!</v>
      </c>
      <c r="L262" s="14" t="e">
        <f>SUMIF(#REF!,A262,#REF!)</f>
        <v>#REF!</v>
      </c>
      <c r="M262" s="14" t="e">
        <f>SUMIF(#REF!,A262,#REF!)</f>
        <v>#REF!</v>
      </c>
      <c r="N262" s="14" t="e">
        <f>SUMIF(#REF!,A262,#REF!)</f>
        <v>#REF!</v>
      </c>
      <c r="O262" s="17" t="e">
        <f>SUMIF(#REF!,A262,#REF!)</f>
        <v>#REF!</v>
      </c>
      <c r="P262" s="8" t="e">
        <f t="shared" si="4"/>
        <v>#REF!</v>
      </c>
    </row>
    <row r="263" spans="1:16" ht="24.95" customHeight="1" thickTop="1" thickBot="1">
      <c r="A263" s="18">
        <v>260</v>
      </c>
      <c r="B263" s="3" t="s">
        <v>197</v>
      </c>
      <c r="C263" s="3"/>
      <c r="D263" s="13" t="e">
        <f>SUMIF(#REF!,A263,#REF!)</f>
        <v>#REF!</v>
      </c>
      <c r="E263" s="14" t="e">
        <f>SUMIF(#REF!,A263,#REF!)</f>
        <v>#REF!</v>
      </c>
      <c r="F263" s="14" t="e">
        <f>SUMIF(#REF!,A263,#REF!)</f>
        <v>#REF!</v>
      </c>
      <c r="G263" s="14" t="e">
        <f>SUMIF(#REF!,A263,#REF!)</f>
        <v>#REF!</v>
      </c>
      <c r="H263" s="14" t="e">
        <f>SUMIF(#REF!,A263,#REF!)</f>
        <v>#REF!</v>
      </c>
      <c r="I263" s="14" t="e">
        <f>SUMIF(#REF!,A263,#REF!)</f>
        <v>#REF!</v>
      </c>
      <c r="J263" s="14" t="e">
        <f>SUMIF(#REF!,A263,#REF!)</f>
        <v>#REF!</v>
      </c>
      <c r="K263" s="14" t="e">
        <f>SUMIF(#REF!,A263,#REF!)</f>
        <v>#REF!</v>
      </c>
      <c r="L263" s="14" t="e">
        <f>SUMIF(#REF!,A263,#REF!)</f>
        <v>#REF!</v>
      </c>
      <c r="M263" s="14" t="e">
        <f>SUMIF(#REF!,A263,#REF!)</f>
        <v>#REF!</v>
      </c>
      <c r="N263" s="14" t="e">
        <f>SUMIF(#REF!,A263,#REF!)</f>
        <v>#REF!</v>
      </c>
      <c r="O263" s="17" t="e">
        <f>SUMIF(#REF!,A263,#REF!)</f>
        <v>#REF!</v>
      </c>
      <c r="P263" s="8" t="e">
        <f t="shared" si="4"/>
        <v>#REF!</v>
      </c>
    </row>
    <row r="264" spans="1:16" ht="24.95" customHeight="1" thickTop="1" thickBot="1">
      <c r="A264" s="18">
        <v>261</v>
      </c>
      <c r="B264" s="3" t="s">
        <v>197</v>
      </c>
      <c r="C264" s="3"/>
      <c r="D264" s="13" t="e">
        <f>SUMIF(#REF!,A264,#REF!)</f>
        <v>#REF!</v>
      </c>
      <c r="E264" s="14" t="e">
        <f>SUMIF(#REF!,A264,#REF!)</f>
        <v>#REF!</v>
      </c>
      <c r="F264" s="14" t="e">
        <f>SUMIF(#REF!,A264,#REF!)</f>
        <v>#REF!</v>
      </c>
      <c r="G264" s="14" t="e">
        <f>SUMIF(#REF!,A264,#REF!)</f>
        <v>#REF!</v>
      </c>
      <c r="H264" s="14" t="e">
        <f>SUMIF(#REF!,A264,#REF!)</f>
        <v>#REF!</v>
      </c>
      <c r="I264" s="14" t="e">
        <f>SUMIF(#REF!,A264,#REF!)</f>
        <v>#REF!</v>
      </c>
      <c r="J264" s="14" t="e">
        <f>SUMIF(#REF!,A264,#REF!)</f>
        <v>#REF!</v>
      </c>
      <c r="K264" s="14" t="e">
        <f>SUMIF(#REF!,A264,#REF!)</f>
        <v>#REF!</v>
      </c>
      <c r="L264" s="14" t="e">
        <f>SUMIF(#REF!,A264,#REF!)</f>
        <v>#REF!</v>
      </c>
      <c r="M264" s="14" t="e">
        <f>SUMIF(#REF!,A264,#REF!)</f>
        <v>#REF!</v>
      </c>
      <c r="N264" s="14" t="e">
        <f>SUMIF(#REF!,A264,#REF!)</f>
        <v>#REF!</v>
      </c>
      <c r="O264" s="17" t="e">
        <f>SUMIF(#REF!,A264,#REF!)</f>
        <v>#REF!</v>
      </c>
      <c r="P264" s="8" t="e">
        <f t="shared" si="4"/>
        <v>#REF!</v>
      </c>
    </row>
    <row r="265" spans="1:16" ht="24.95" customHeight="1" thickTop="1" thickBot="1">
      <c r="A265" s="18">
        <v>262</v>
      </c>
      <c r="B265" s="3" t="s">
        <v>197</v>
      </c>
      <c r="C265" s="3"/>
      <c r="D265" s="13" t="e">
        <f>SUMIF(#REF!,A265,#REF!)</f>
        <v>#REF!</v>
      </c>
      <c r="E265" s="14" t="e">
        <f>SUMIF(#REF!,A265,#REF!)</f>
        <v>#REF!</v>
      </c>
      <c r="F265" s="14" t="e">
        <f>SUMIF(#REF!,A265,#REF!)</f>
        <v>#REF!</v>
      </c>
      <c r="G265" s="14" t="e">
        <f>SUMIF(#REF!,A265,#REF!)</f>
        <v>#REF!</v>
      </c>
      <c r="H265" s="14" t="e">
        <f>SUMIF(#REF!,A265,#REF!)</f>
        <v>#REF!</v>
      </c>
      <c r="I265" s="14" t="e">
        <f>SUMIF(#REF!,A265,#REF!)</f>
        <v>#REF!</v>
      </c>
      <c r="J265" s="14" t="e">
        <f>SUMIF(#REF!,A265,#REF!)</f>
        <v>#REF!</v>
      </c>
      <c r="K265" s="14" t="e">
        <f>SUMIF(#REF!,A265,#REF!)</f>
        <v>#REF!</v>
      </c>
      <c r="L265" s="14" t="e">
        <f>SUMIF(#REF!,A265,#REF!)</f>
        <v>#REF!</v>
      </c>
      <c r="M265" s="14" t="e">
        <f>SUMIF(#REF!,A265,#REF!)</f>
        <v>#REF!</v>
      </c>
      <c r="N265" s="14" t="e">
        <f>SUMIF(#REF!,A265,#REF!)</f>
        <v>#REF!</v>
      </c>
      <c r="O265" s="17" t="e">
        <f>SUMIF(#REF!,A265,#REF!)</f>
        <v>#REF!</v>
      </c>
      <c r="P265" s="8" t="e">
        <f t="shared" si="4"/>
        <v>#REF!</v>
      </c>
    </row>
    <row r="266" spans="1:16" ht="24.95" customHeight="1" thickTop="1" thickBot="1">
      <c r="A266" s="18">
        <v>263</v>
      </c>
      <c r="B266" s="3" t="s">
        <v>197</v>
      </c>
      <c r="C266" s="3"/>
      <c r="D266" s="13" t="e">
        <f>SUMIF(#REF!,A266,#REF!)</f>
        <v>#REF!</v>
      </c>
      <c r="E266" s="14" t="e">
        <f>SUMIF(#REF!,A266,#REF!)</f>
        <v>#REF!</v>
      </c>
      <c r="F266" s="14" t="e">
        <f>SUMIF(#REF!,A266,#REF!)</f>
        <v>#REF!</v>
      </c>
      <c r="G266" s="14" t="e">
        <f>SUMIF(#REF!,A266,#REF!)</f>
        <v>#REF!</v>
      </c>
      <c r="H266" s="14" t="e">
        <f>SUMIF(#REF!,A266,#REF!)</f>
        <v>#REF!</v>
      </c>
      <c r="I266" s="14" t="e">
        <f>SUMIF(#REF!,A266,#REF!)</f>
        <v>#REF!</v>
      </c>
      <c r="J266" s="14" t="e">
        <f>SUMIF(#REF!,A266,#REF!)</f>
        <v>#REF!</v>
      </c>
      <c r="K266" s="14" t="e">
        <f>SUMIF(#REF!,A266,#REF!)</f>
        <v>#REF!</v>
      </c>
      <c r="L266" s="14" t="e">
        <f>SUMIF(#REF!,A266,#REF!)</f>
        <v>#REF!</v>
      </c>
      <c r="M266" s="14" t="e">
        <f>SUMIF(#REF!,A266,#REF!)</f>
        <v>#REF!</v>
      </c>
      <c r="N266" s="14" t="e">
        <f>SUMIF(#REF!,A266,#REF!)</f>
        <v>#REF!</v>
      </c>
      <c r="O266" s="17" t="e">
        <f>SUMIF(#REF!,A266,#REF!)</f>
        <v>#REF!</v>
      </c>
      <c r="P266" s="8" t="e">
        <f t="shared" si="4"/>
        <v>#REF!</v>
      </c>
    </row>
    <row r="267" spans="1:16" ht="24.95" customHeight="1" thickTop="1" thickBot="1">
      <c r="A267" s="18">
        <v>264</v>
      </c>
      <c r="B267" s="3" t="s">
        <v>197</v>
      </c>
      <c r="C267" s="3"/>
      <c r="D267" s="13" t="e">
        <f>SUMIF(#REF!,A267,#REF!)</f>
        <v>#REF!</v>
      </c>
      <c r="E267" s="14" t="e">
        <f>SUMIF(#REF!,A267,#REF!)</f>
        <v>#REF!</v>
      </c>
      <c r="F267" s="14" t="e">
        <f>SUMIF(#REF!,A267,#REF!)</f>
        <v>#REF!</v>
      </c>
      <c r="G267" s="14" t="e">
        <f>SUMIF(#REF!,A267,#REF!)</f>
        <v>#REF!</v>
      </c>
      <c r="H267" s="14" t="e">
        <f>SUMIF(#REF!,A267,#REF!)</f>
        <v>#REF!</v>
      </c>
      <c r="I267" s="14" t="e">
        <f>SUMIF(#REF!,A267,#REF!)</f>
        <v>#REF!</v>
      </c>
      <c r="J267" s="14" t="e">
        <f>SUMIF(#REF!,A267,#REF!)</f>
        <v>#REF!</v>
      </c>
      <c r="K267" s="14" t="e">
        <f>SUMIF(#REF!,A267,#REF!)</f>
        <v>#REF!</v>
      </c>
      <c r="L267" s="14" t="e">
        <f>SUMIF(#REF!,A267,#REF!)</f>
        <v>#REF!</v>
      </c>
      <c r="M267" s="14" t="e">
        <f>SUMIF(#REF!,A267,#REF!)</f>
        <v>#REF!</v>
      </c>
      <c r="N267" s="14" t="e">
        <f>SUMIF(#REF!,A267,#REF!)</f>
        <v>#REF!</v>
      </c>
      <c r="O267" s="17" t="e">
        <f>SUMIF(#REF!,A267,#REF!)</f>
        <v>#REF!</v>
      </c>
      <c r="P267" s="8" t="e">
        <f t="shared" si="4"/>
        <v>#REF!</v>
      </c>
    </row>
    <row r="268" spans="1:16" ht="24.95" customHeight="1" thickTop="1" thickBot="1">
      <c r="A268" s="18">
        <v>265</v>
      </c>
      <c r="B268" s="3" t="s">
        <v>197</v>
      </c>
      <c r="C268" s="3"/>
      <c r="D268" s="13" t="e">
        <f>SUMIF(#REF!,A268,#REF!)</f>
        <v>#REF!</v>
      </c>
      <c r="E268" s="14" t="e">
        <f>SUMIF(#REF!,A268,#REF!)</f>
        <v>#REF!</v>
      </c>
      <c r="F268" s="14" t="e">
        <f>SUMIF(#REF!,A268,#REF!)</f>
        <v>#REF!</v>
      </c>
      <c r="G268" s="14" t="e">
        <f>SUMIF(#REF!,A268,#REF!)</f>
        <v>#REF!</v>
      </c>
      <c r="H268" s="14" t="e">
        <f>SUMIF(#REF!,A268,#REF!)</f>
        <v>#REF!</v>
      </c>
      <c r="I268" s="14" t="e">
        <f>SUMIF(#REF!,A268,#REF!)</f>
        <v>#REF!</v>
      </c>
      <c r="J268" s="14" t="e">
        <f>SUMIF(#REF!,A268,#REF!)</f>
        <v>#REF!</v>
      </c>
      <c r="K268" s="14" t="e">
        <f>SUMIF(#REF!,A268,#REF!)</f>
        <v>#REF!</v>
      </c>
      <c r="L268" s="14" t="e">
        <f>SUMIF(#REF!,A268,#REF!)</f>
        <v>#REF!</v>
      </c>
      <c r="M268" s="14" t="e">
        <f>SUMIF(#REF!,A268,#REF!)</f>
        <v>#REF!</v>
      </c>
      <c r="N268" s="14" t="e">
        <f>SUMIF(#REF!,A268,#REF!)</f>
        <v>#REF!</v>
      </c>
      <c r="O268" s="17" t="e">
        <f>SUMIF(#REF!,A268,#REF!)</f>
        <v>#REF!</v>
      </c>
      <c r="P268" s="8" t="e">
        <f t="shared" si="4"/>
        <v>#REF!</v>
      </c>
    </row>
    <row r="269" spans="1:16" ht="24.95" customHeight="1" thickTop="1" thickBot="1">
      <c r="A269" s="18">
        <v>266</v>
      </c>
      <c r="B269" s="3" t="s">
        <v>197</v>
      </c>
      <c r="C269" s="3"/>
      <c r="D269" s="13" t="e">
        <f>SUMIF(#REF!,A269,#REF!)</f>
        <v>#REF!</v>
      </c>
      <c r="E269" s="14" t="e">
        <f>SUMIF(#REF!,A269,#REF!)</f>
        <v>#REF!</v>
      </c>
      <c r="F269" s="14" t="e">
        <f>SUMIF(#REF!,A269,#REF!)</f>
        <v>#REF!</v>
      </c>
      <c r="G269" s="14" t="e">
        <f>SUMIF(#REF!,A269,#REF!)</f>
        <v>#REF!</v>
      </c>
      <c r="H269" s="14" t="e">
        <f>SUMIF(#REF!,A269,#REF!)</f>
        <v>#REF!</v>
      </c>
      <c r="I269" s="14" t="e">
        <f>SUMIF(#REF!,A269,#REF!)</f>
        <v>#REF!</v>
      </c>
      <c r="J269" s="14" t="e">
        <f>SUMIF(#REF!,A269,#REF!)</f>
        <v>#REF!</v>
      </c>
      <c r="K269" s="14" t="e">
        <f>SUMIF(#REF!,A269,#REF!)</f>
        <v>#REF!</v>
      </c>
      <c r="L269" s="14" t="e">
        <f>SUMIF(#REF!,A269,#REF!)</f>
        <v>#REF!</v>
      </c>
      <c r="M269" s="14" t="e">
        <f>SUMIF(#REF!,A269,#REF!)</f>
        <v>#REF!</v>
      </c>
      <c r="N269" s="14" t="e">
        <f>SUMIF(#REF!,A269,#REF!)</f>
        <v>#REF!</v>
      </c>
      <c r="O269" s="17" t="e">
        <f>SUMIF(#REF!,A269,#REF!)</f>
        <v>#REF!</v>
      </c>
      <c r="P269" s="8" t="e">
        <f t="shared" si="4"/>
        <v>#REF!</v>
      </c>
    </row>
    <row r="270" spans="1:16" ht="24.95" customHeight="1" thickTop="1" thickBot="1">
      <c r="A270" s="18">
        <v>267</v>
      </c>
      <c r="B270" s="3" t="s">
        <v>197</v>
      </c>
      <c r="C270" s="3"/>
      <c r="D270" s="13" t="e">
        <f>SUMIF(#REF!,A270,#REF!)</f>
        <v>#REF!</v>
      </c>
      <c r="E270" s="14" t="e">
        <f>SUMIF(#REF!,A270,#REF!)</f>
        <v>#REF!</v>
      </c>
      <c r="F270" s="14" t="e">
        <f>SUMIF(#REF!,A270,#REF!)</f>
        <v>#REF!</v>
      </c>
      <c r="G270" s="14" t="e">
        <f>SUMIF(#REF!,A270,#REF!)</f>
        <v>#REF!</v>
      </c>
      <c r="H270" s="14" t="e">
        <f>SUMIF(#REF!,A270,#REF!)</f>
        <v>#REF!</v>
      </c>
      <c r="I270" s="14" t="e">
        <f>SUMIF(#REF!,A270,#REF!)</f>
        <v>#REF!</v>
      </c>
      <c r="J270" s="14" t="e">
        <f>SUMIF(#REF!,A270,#REF!)</f>
        <v>#REF!</v>
      </c>
      <c r="K270" s="14" t="e">
        <f>SUMIF(#REF!,A270,#REF!)</f>
        <v>#REF!</v>
      </c>
      <c r="L270" s="14" t="e">
        <f>SUMIF(#REF!,A270,#REF!)</f>
        <v>#REF!</v>
      </c>
      <c r="M270" s="14" t="e">
        <f>SUMIF(#REF!,A270,#REF!)</f>
        <v>#REF!</v>
      </c>
      <c r="N270" s="14" t="e">
        <f>SUMIF(#REF!,A270,#REF!)</f>
        <v>#REF!</v>
      </c>
      <c r="O270" s="17" t="e">
        <f>SUMIF(#REF!,A270,#REF!)</f>
        <v>#REF!</v>
      </c>
      <c r="P270" s="8" t="e">
        <f t="shared" si="4"/>
        <v>#REF!</v>
      </c>
    </row>
    <row r="271" spans="1:16" ht="24.95" customHeight="1" thickTop="1" thickBot="1">
      <c r="A271" s="18">
        <v>268</v>
      </c>
      <c r="B271" s="3" t="s">
        <v>197</v>
      </c>
      <c r="C271" s="3"/>
      <c r="D271" s="13" t="e">
        <f>SUMIF(#REF!,A271,#REF!)</f>
        <v>#REF!</v>
      </c>
      <c r="E271" s="14" t="e">
        <f>SUMIF(#REF!,A271,#REF!)</f>
        <v>#REF!</v>
      </c>
      <c r="F271" s="14" t="e">
        <f>SUMIF(#REF!,A271,#REF!)</f>
        <v>#REF!</v>
      </c>
      <c r="G271" s="14" t="e">
        <f>SUMIF(#REF!,A271,#REF!)</f>
        <v>#REF!</v>
      </c>
      <c r="H271" s="14" t="e">
        <f>SUMIF(#REF!,A271,#REF!)</f>
        <v>#REF!</v>
      </c>
      <c r="I271" s="14" t="e">
        <f>SUMIF(#REF!,A271,#REF!)</f>
        <v>#REF!</v>
      </c>
      <c r="J271" s="14" t="e">
        <f>SUMIF(#REF!,A271,#REF!)</f>
        <v>#REF!</v>
      </c>
      <c r="K271" s="14" t="e">
        <f>SUMIF(#REF!,A271,#REF!)</f>
        <v>#REF!</v>
      </c>
      <c r="L271" s="14" t="e">
        <f>SUMIF(#REF!,A271,#REF!)</f>
        <v>#REF!</v>
      </c>
      <c r="M271" s="14" t="e">
        <f>SUMIF(#REF!,A271,#REF!)</f>
        <v>#REF!</v>
      </c>
      <c r="N271" s="14" t="e">
        <f>SUMIF(#REF!,A271,#REF!)</f>
        <v>#REF!</v>
      </c>
      <c r="O271" s="17" t="e">
        <f>SUMIF(#REF!,A271,#REF!)</f>
        <v>#REF!</v>
      </c>
      <c r="P271" s="8" t="e">
        <f t="shared" si="4"/>
        <v>#REF!</v>
      </c>
    </row>
    <row r="272" spans="1:16" ht="24.95" customHeight="1" thickTop="1" thickBot="1">
      <c r="A272" s="18">
        <v>269</v>
      </c>
      <c r="B272" s="3" t="s">
        <v>197</v>
      </c>
      <c r="C272" s="3"/>
      <c r="D272" s="13" t="e">
        <f>SUMIF(#REF!,A272,#REF!)</f>
        <v>#REF!</v>
      </c>
      <c r="E272" s="14" t="e">
        <f>SUMIF(#REF!,A272,#REF!)</f>
        <v>#REF!</v>
      </c>
      <c r="F272" s="14" t="e">
        <f>SUMIF(#REF!,A272,#REF!)</f>
        <v>#REF!</v>
      </c>
      <c r="G272" s="14" t="e">
        <f>SUMIF(#REF!,A272,#REF!)</f>
        <v>#REF!</v>
      </c>
      <c r="H272" s="14" t="e">
        <f>SUMIF(#REF!,A272,#REF!)</f>
        <v>#REF!</v>
      </c>
      <c r="I272" s="14" t="e">
        <f>SUMIF(#REF!,A272,#REF!)</f>
        <v>#REF!</v>
      </c>
      <c r="J272" s="14" t="e">
        <f>SUMIF(#REF!,A272,#REF!)</f>
        <v>#REF!</v>
      </c>
      <c r="K272" s="14" t="e">
        <f>SUMIF(#REF!,A272,#REF!)</f>
        <v>#REF!</v>
      </c>
      <c r="L272" s="14" t="e">
        <f>SUMIF(#REF!,A272,#REF!)</f>
        <v>#REF!</v>
      </c>
      <c r="M272" s="14" t="e">
        <f>SUMIF(#REF!,A272,#REF!)</f>
        <v>#REF!</v>
      </c>
      <c r="N272" s="14" t="e">
        <f>SUMIF(#REF!,A272,#REF!)</f>
        <v>#REF!</v>
      </c>
      <c r="O272" s="17" t="e">
        <f>SUMIF(#REF!,A272,#REF!)</f>
        <v>#REF!</v>
      </c>
      <c r="P272" s="8" t="e">
        <f t="shared" si="4"/>
        <v>#REF!</v>
      </c>
    </row>
    <row r="273" spans="1:16" ht="24.95" customHeight="1" thickTop="1" thickBot="1">
      <c r="A273" s="18">
        <v>270</v>
      </c>
      <c r="B273" s="3" t="s">
        <v>197</v>
      </c>
      <c r="C273" s="3"/>
      <c r="D273" s="13" t="e">
        <f>SUMIF(#REF!,A273,#REF!)</f>
        <v>#REF!</v>
      </c>
      <c r="E273" s="14" t="e">
        <f>SUMIF(#REF!,A273,#REF!)</f>
        <v>#REF!</v>
      </c>
      <c r="F273" s="14" t="e">
        <f>SUMIF(#REF!,A273,#REF!)</f>
        <v>#REF!</v>
      </c>
      <c r="G273" s="14" t="e">
        <f>SUMIF(#REF!,A273,#REF!)</f>
        <v>#REF!</v>
      </c>
      <c r="H273" s="14" t="e">
        <f>SUMIF(#REF!,A273,#REF!)</f>
        <v>#REF!</v>
      </c>
      <c r="I273" s="14" t="e">
        <f>SUMIF(#REF!,A273,#REF!)</f>
        <v>#REF!</v>
      </c>
      <c r="J273" s="14" t="e">
        <f>SUMIF(#REF!,A273,#REF!)</f>
        <v>#REF!</v>
      </c>
      <c r="K273" s="14" t="e">
        <f>SUMIF(#REF!,A273,#REF!)</f>
        <v>#REF!</v>
      </c>
      <c r="L273" s="14" t="e">
        <f>SUMIF(#REF!,A273,#REF!)</f>
        <v>#REF!</v>
      </c>
      <c r="M273" s="14" t="e">
        <f>SUMIF(#REF!,A273,#REF!)</f>
        <v>#REF!</v>
      </c>
      <c r="N273" s="14" t="e">
        <f>SUMIF(#REF!,A273,#REF!)</f>
        <v>#REF!</v>
      </c>
      <c r="O273" s="17" t="e">
        <f>SUMIF(#REF!,A273,#REF!)</f>
        <v>#REF!</v>
      </c>
      <c r="P273" s="8" t="e">
        <f t="shared" si="4"/>
        <v>#REF!</v>
      </c>
    </row>
    <row r="274" spans="1:16" ht="24.95" customHeight="1" thickTop="1" thickBot="1">
      <c r="A274" s="18">
        <v>271</v>
      </c>
      <c r="B274" s="3" t="s">
        <v>198</v>
      </c>
      <c r="C274" s="3" t="s">
        <v>199</v>
      </c>
      <c r="D274" s="13" t="e">
        <f>SUMIF(#REF!,A274,#REF!)</f>
        <v>#REF!</v>
      </c>
      <c r="E274" s="14" t="e">
        <f>SUMIF(#REF!,A274,#REF!)</f>
        <v>#REF!</v>
      </c>
      <c r="F274" s="14" t="e">
        <f>SUMIF(#REF!,A274,#REF!)</f>
        <v>#REF!</v>
      </c>
      <c r="G274" s="14" t="e">
        <f>SUMIF(#REF!,A274,#REF!)</f>
        <v>#REF!</v>
      </c>
      <c r="H274" s="14" t="e">
        <f>SUMIF(#REF!,A274,#REF!)</f>
        <v>#REF!</v>
      </c>
      <c r="I274" s="14" t="e">
        <f>SUMIF(#REF!,A274,#REF!)</f>
        <v>#REF!</v>
      </c>
      <c r="J274" s="14" t="e">
        <f>SUMIF(#REF!,A274,#REF!)</f>
        <v>#REF!</v>
      </c>
      <c r="K274" s="14" t="e">
        <f>SUMIF(#REF!,A274,#REF!)</f>
        <v>#REF!</v>
      </c>
      <c r="L274" s="14" t="e">
        <f>SUMIF(#REF!,A274,#REF!)</f>
        <v>#REF!</v>
      </c>
      <c r="M274" s="14" t="e">
        <f>SUMIF(#REF!,A274,#REF!)</f>
        <v>#REF!</v>
      </c>
      <c r="N274" s="14" t="e">
        <f>SUMIF(#REF!,A274,#REF!)</f>
        <v>#REF!</v>
      </c>
      <c r="O274" s="17" t="e">
        <f>SUMIF(#REF!,A274,#REF!)</f>
        <v>#REF!</v>
      </c>
      <c r="P274" s="8" t="e">
        <f t="shared" si="4"/>
        <v>#REF!</v>
      </c>
    </row>
    <row r="275" spans="1:16" ht="24.95" customHeight="1" thickTop="1" thickBot="1">
      <c r="A275" s="18">
        <v>272</v>
      </c>
      <c r="B275" s="3" t="s">
        <v>200</v>
      </c>
      <c r="C275" s="3" t="s">
        <v>201</v>
      </c>
      <c r="D275" s="13" t="e">
        <f>SUMIF(#REF!,A275,#REF!)</f>
        <v>#REF!</v>
      </c>
      <c r="E275" s="14" t="e">
        <f>SUMIF(#REF!,A275,#REF!)</f>
        <v>#REF!</v>
      </c>
      <c r="F275" s="14" t="e">
        <f>SUMIF(#REF!,A275,#REF!)</f>
        <v>#REF!</v>
      </c>
      <c r="G275" s="14" t="e">
        <f>SUMIF(#REF!,A275,#REF!)</f>
        <v>#REF!</v>
      </c>
      <c r="H275" s="14" t="e">
        <f>SUMIF(#REF!,A275,#REF!)</f>
        <v>#REF!</v>
      </c>
      <c r="I275" s="14" t="e">
        <f>SUMIF(#REF!,A275,#REF!)</f>
        <v>#REF!</v>
      </c>
      <c r="J275" s="14" t="e">
        <f>SUMIF(#REF!,A275,#REF!)</f>
        <v>#REF!</v>
      </c>
      <c r="K275" s="14" t="e">
        <f>SUMIF(#REF!,A275,#REF!)</f>
        <v>#REF!</v>
      </c>
      <c r="L275" s="14" t="e">
        <f>SUMIF(#REF!,A275,#REF!)</f>
        <v>#REF!</v>
      </c>
      <c r="M275" s="14" t="e">
        <f>SUMIF(#REF!,A275,#REF!)</f>
        <v>#REF!</v>
      </c>
      <c r="N275" s="14" t="e">
        <f>SUMIF(#REF!,A275,#REF!)</f>
        <v>#REF!</v>
      </c>
      <c r="O275" s="17" t="e">
        <f>SUMIF(#REF!,A275,#REF!)</f>
        <v>#REF!</v>
      </c>
      <c r="P275" s="8" t="e">
        <f t="shared" si="4"/>
        <v>#REF!</v>
      </c>
    </row>
    <row r="276" spans="1:16" ht="24.95" customHeight="1" thickTop="1" thickBot="1">
      <c r="A276" s="18">
        <v>273</v>
      </c>
      <c r="B276" s="3" t="s">
        <v>202</v>
      </c>
      <c r="C276" s="3" t="s">
        <v>203</v>
      </c>
      <c r="D276" s="13" t="e">
        <f>SUMIF(#REF!,A276,#REF!)</f>
        <v>#REF!</v>
      </c>
      <c r="E276" s="14" t="e">
        <f>SUMIF(#REF!,A276,#REF!)</f>
        <v>#REF!</v>
      </c>
      <c r="F276" s="14" t="e">
        <f>SUMIF(#REF!,A276,#REF!)</f>
        <v>#REF!</v>
      </c>
      <c r="G276" s="14" t="e">
        <f>SUMIF(#REF!,A276,#REF!)</f>
        <v>#REF!</v>
      </c>
      <c r="H276" s="14" t="e">
        <f>SUMIF(#REF!,A276,#REF!)</f>
        <v>#REF!</v>
      </c>
      <c r="I276" s="14" t="e">
        <f>SUMIF(#REF!,A276,#REF!)</f>
        <v>#REF!</v>
      </c>
      <c r="J276" s="14" t="e">
        <f>SUMIF(#REF!,A276,#REF!)</f>
        <v>#REF!</v>
      </c>
      <c r="K276" s="14" t="e">
        <f>SUMIF(#REF!,A276,#REF!)</f>
        <v>#REF!</v>
      </c>
      <c r="L276" s="14" t="e">
        <f>SUMIF(#REF!,A276,#REF!)</f>
        <v>#REF!</v>
      </c>
      <c r="M276" s="14" t="e">
        <f>SUMIF(#REF!,A276,#REF!)</f>
        <v>#REF!</v>
      </c>
      <c r="N276" s="14" t="e">
        <f>SUMIF(#REF!,A276,#REF!)</f>
        <v>#REF!</v>
      </c>
      <c r="O276" s="17" t="e">
        <f>SUMIF(#REF!,A276,#REF!)</f>
        <v>#REF!</v>
      </c>
      <c r="P276" s="8" t="e">
        <f t="shared" si="4"/>
        <v>#REF!</v>
      </c>
    </row>
    <row r="277" spans="1:16" ht="24.95" customHeight="1" thickTop="1" thickBot="1">
      <c r="A277" s="18">
        <v>274</v>
      </c>
      <c r="B277" s="3" t="s">
        <v>204</v>
      </c>
      <c r="C277" s="3" t="s">
        <v>205</v>
      </c>
      <c r="D277" s="13" t="e">
        <f>SUMIF(#REF!,A277,#REF!)</f>
        <v>#REF!</v>
      </c>
      <c r="E277" s="14" t="e">
        <f>SUMIF(#REF!,A277,#REF!)</f>
        <v>#REF!</v>
      </c>
      <c r="F277" s="14" t="e">
        <f>SUMIF(#REF!,A277,#REF!)</f>
        <v>#REF!</v>
      </c>
      <c r="G277" s="14" t="e">
        <f>SUMIF(#REF!,A277,#REF!)</f>
        <v>#REF!</v>
      </c>
      <c r="H277" s="14" t="e">
        <f>SUMIF(#REF!,A277,#REF!)</f>
        <v>#REF!</v>
      </c>
      <c r="I277" s="14" t="e">
        <f>SUMIF(#REF!,A277,#REF!)</f>
        <v>#REF!</v>
      </c>
      <c r="J277" s="14" t="e">
        <f>SUMIF(#REF!,A277,#REF!)</f>
        <v>#REF!</v>
      </c>
      <c r="K277" s="14" t="e">
        <f>SUMIF(#REF!,A277,#REF!)</f>
        <v>#REF!</v>
      </c>
      <c r="L277" s="14" t="e">
        <f>SUMIF(#REF!,A277,#REF!)</f>
        <v>#REF!</v>
      </c>
      <c r="M277" s="14" t="e">
        <f>SUMIF(#REF!,A277,#REF!)</f>
        <v>#REF!</v>
      </c>
      <c r="N277" s="14" t="e">
        <f>SUMIF(#REF!,A277,#REF!)</f>
        <v>#REF!</v>
      </c>
      <c r="O277" s="17" t="e">
        <f>SUMIF(#REF!,A277,#REF!)</f>
        <v>#REF!</v>
      </c>
      <c r="P277" s="8" t="e">
        <f t="shared" si="4"/>
        <v>#REF!</v>
      </c>
    </row>
    <row r="278" spans="1:16" ht="24.95" customHeight="1" thickTop="1" thickBot="1">
      <c r="A278" s="18">
        <v>275</v>
      </c>
      <c r="B278" s="3" t="s">
        <v>206</v>
      </c>
      <c r="C278" s="3" t="s">
        <v>207</v>
      </c>
      <c r="D278" s="13" t="e">
        <f>SUMIF(#REF!,A278,#REF!)</f>
        <v>#REF!</v>
      </c>
      <c r="E278" s="14" t="e">
        <f>SUMIF(#REF!,A278,#REF!)</f>
        <v>#REF!</v>
      </c>
      <c r="F278" s="14" t="e">
        <f>SUMIF(#REF!,A278,#REF!)</f>
        <v>#REF!</v>
      </c>
      <c r="G278" s="14" t="e">
        <f>SUMIF(#REF!,A278,#REF!)</f>
        <v>#REF!</v>
      </c>
      <c r="H278" s="14" t="e">
        <f>SUMIF(#REF!,A278,#REF!)</f>
        <v>#REF!</v>
      </c>
      <c r="I278" s="14" t="e">
        <f>SUMIF(#REF!,A278,#REF!)</f>
        <v>#REF!</v>
      </c>
      <c r="J278" s="14" t="e">
        <f>SUMIF(#REF!,A278,#REF!)</f>
        <v>#REF!</v>
      </c>
      <c r="K278" s="14" t="e">
        <f>SUMIF(#REF!,A278,#REF!)</f>
        <v>#REF!</v>
      </c>
      <c r="L278" s="14" t="e">
        <f>SUMIF(#REF!,A278,#REF!)</f>
        <v>#REF!</v>
      </c>
      <c r="M278" s="14" t="e">
        <f>SUMIF(#REF!,A278,#REF!)</f>
        <v>#REF!</v>
      </c>
      <c r="N278" s="14" t="e">
        <f>SUMIF(#REF!,A278,#REF!)</f>
        <v>#REF!</v>
      </c>
      <c r="O278" s="17" t="e">
        <f>SUMIF(#REF!,A278,#REF!)</f>
        <v>#REF!</v>
      </c>
      <c r="P278" s="8" t="e">
        <f t="shared" si="4"/>
        <v>#REF!</v>
      </c>
    </row>
    <row r="279" spans="1:16" ht="24.95" customHeight="1" thickTop="1" thickBot="1">
      <c r="A279" s="18">
        <v>276</v>
      </c>
      <c r="B279" s="3" t="s">
        <v>208</v>
      </c>
      <c r="C279" s="3" t="s">
        <v>209</v>
      </c>
      <c r="D279" s="13" t="e">
        <f>SUMIF(#REF!,A279,#REF!)</f>
        <v>#REF!</v>
      </c>
      <c r="E279" s="14" t="e">
        <f>SUMIF(#REF!,A279,#REF!)</f>
        <v>#REF!</v>
      </c>
      <c r="F279" s="14" t="e">
        <f>SUMIF(#REF!,A279,#REF!)</f>
        <v>#REF!</v>
      </c>
      <c r="G279" s="14" t="e">
        <f>SUMIF(#REF!,A279,#REF!)</f>
        <v>#REF!</v>
      </c>
      <c r="H279" s="14" t="e">
        <f>SUMIF(#REF!,A279,#REF!)</f>
        <v>#REF!</v>
      </c>
      <c r="I279" s="14" t="e">
        <f>SUMIF(#REF!,A279,#REF!)</f>
        <v>#REF!</v>
      </c>
      <c r="J279" s="14" t="e">
        <f>SUMIF(#REF!,A279,#REF!)</f>
        <v>#REF!</v>
      </c>
      <c r="K279" s="14" t="e">
        <f>SUMIF(#REF!,A279,#REF!)</f>
        <v>#REF!</v>
      </c>
      <c r="L279" s="14" t="e">
        <f>SUMIF(#REF!,A279,#REF!)</f>
        <v>#REF!</v>
      </c>
      <c r="M279" s="14" t="e">
        <f>SUMIF(#REF!,A279,#REF!)</f>
        <v>#REF!</v>
      </c>
      <c r="N279" s="14" t="e">
        <f>SUMIF(#REF!,A279,#REF!)</f>
        <v>#REF!</v>
      </c>
      <c r="O279" s="17" t="e">
        <f>SUMIF(#REF!,A279,#REF!)</f>
        <v>#REF!</v>
      </c>
      <c r="P279" s="8" t="e">
        <f t="shared" si="4"/>
        <v>#REF!</v>
      </c>
    </row>
    <row r="280" spans="1:16" ht="24.95" customHeight="1" thickTop="1" thickBot="1">
      <c r="A280" s="18">
        <v>277</v>
      </c>
      <c r="B280" s="3" t="s">
        <v>210</v>
      </c>
      <c r="C280" s="3" t="s">
        <v>211</v>
      </c>
      <c r="D280" s="13" t="e">
        <f>SUMIF(#REF!,A280,#REF!)</f>
        <v>#REF!</v>
      </c>
      <c r="E280" s="14" t="e">
        <f>SUMIF(#REF!,A280,#REF!)</f>
        <v>#REF!</v>
      </c>
      <c r="F280" s="14" t="e">
        <f>SUMIF(#REF!,A280,#REF!)</f>
        <v>#REF!</v>
      </c>
      <c r="G280" s="14" t="e">
        <f>SUMIF(#REF!,A280,#REF!)</f>
        <v>#REF!</v>
      </c>
      <c r="H280" s="14" t="e">
        <f>SUMIF(#REF!,A280,#REF!)</f>
        <v>#REF!</v>
      </c>
      <c r="I280" s="14" t="e">
        <f>SUMIF(#REF!,A280,#REF!)</f>
        <v>#REF!</v>
      </c>
      <c r="J280" s="14" t="e">
        <f>SUMIF(#REF!,A280,#REF!)</f>
        <v>#REF!</v>
      </c>
      <c r="K280" s="14" t="e">
        <f>SUMIF(#REF!,A280,#REF!)</f>
        <v>#REF!</v>
      </c>
      <c r="L280" s="14" t="e">
        <f>SUMIF(#REF!,A280,#REF!)</f>
        <v>#REF!</v>
      </c>
      <c r="M280" s="14" t="e">
        <f>SUMIF(#REF!,A280,#REF!)</f>
        <v>#REF!</v>
      </c>
      <c r="N280" s="14" t="e">
        <f>SUMIF(#REF!,A280,#REF!)</f>
        <v>#REF!</v>
      </c>
      <c r="O280" s="17" t="e">
        <f>SUMIF(#REF!,A280,#REF!)</f>
        <v>#REF!</v>
      </c>
      <c r="P280" s="8" t="e">
        <f t="shared" si="4"/>
        <v>#REF!</v>
      </c>
    </row>
    <row r="281" spans="1:16" ht="24.95" customHeight="1" thickTop="1" thickBot="1">
      <c r="A281" s="18">
        <v>278</v>
      </c>
      <c r="B281" s="3" t="s">
        <v>212</v>
      </c>
      <c r="C281" s="3" t="s">
        <v>213</v>
      </c>
      <c r="D281" s="13" t="e">
        <f>SUMIF(#REF!,A281,#REF!)</f>
        <v>#REF!</v>
      </c>
      <c r="E281" s="14" t="e">
        <f>SUMIF(#REF!,A281,#REF!)</f>
        <v>#REF!</v>
      </c>
      <c r="F281" s="14" t="e">
        <f>SUMIF(#REF!,A281,#REF!)</f>
        <v>#REF!</v>
      </c>
      <c r="G281" s="14" t="e">
        <f>SUMIF(#REF!,A281,#REF!)</f>
        <v>#REF!</v>
      </c>
      <c r="H281" s="14" t="e">
        <f>SUMIF(#REF!,A281,#REF!)</f>
        <v>#REF!</v>
      </c>
      <c r="I281" s="14" t="e">
        <f>SUMIF(#REF!,A281,#REF!)</f>
        <v>#REF!</v>
      </c>
      <c r="J281" s="14" t="e">
        <f>SUMIF(#REF!,A281,#REF!)</f>
        <v>#REF!</v>
      </c>
      <c r="K281" s="14" t="e">
        <f>SUMIF(#REF!,A281,#REF!)</f>
        <v>#REF!</v>
      </c>
      <c r="L281" s="14" t="e">
        <f>SUMIF(#REF!,A281,#REF!)</f>
        <v>#REF!</v>
      </c>
      <c r="M281" s="14" t="e">
        <f>SUMIF(#REF!,A281,#REF!)</f>
        <v>#REF!</v>
      </c>
      <c r="N281" s="14" t="e">
        <f>SUMIF(#REF!,A281,#REF!)</f>
        <v>#REF!</v>
      </c>
      <c r="O281" s="17" t="e">
        <f>SUMIF(#REF!,A281,#REF!)</f>
        <v>#REF!</v>
      </c>
      <c r="P281" s="8" t="e">
        <f t="shared" si="4"/>
        <v>#REF!</v>
      </c>
    </row>
    <row r="282" spans="1:16" ht="24.95" customHeight="1" thickTop="1" thickBot="1">
      <c r="A282" s="18">
        <v>279</v>
      </c>
      <c r="B282" s="3" t="s">
        <v>214</v>
      </c>
      <c r="C282" s="3" t="s">
        <v>215</v>
      </c>
      <c r="D282" s="13" t="e">
        <f>SUMIF(#REF!,A282,#REF!)</f>
        <v>#REF!</v>
      </c>
      <c r="E282" s="14" t="e">
        <f>SUMIF(#REF!,A282,#REF!)</f>
        <v>#REF!</v>
      </c>
      <c r="F282" s="14" t="e">
        <f>SUMIF(#REF!,A282,#REF!)</f>
        <v>#REF!</v>
      </c>
      <c r="G282" s="14" t="e">
        <f>SUMIF(#REF!,A282,#REF!)</f>
        <v>#REF!</v>
      </c>
      <c r="H282" s="14" t="e">
        <f>SUMIF(#REF!,A282,#REF!)</f>
        <v>#REF!</v>
      </c>
      <c r="I282" s="14" t="e">
        <f>SUMIF(#REF!,A282,#REF!)</f>
        <v>#REF!</v>
      </c>
      <c r="J282" s="14" t="e">
        <f>SUMIF(#REF!,A282,#REF!)</f>
        <v>#REF!</v>
      </c>
      <c r="K282" s="14" t="e">
        <f>SUMIF(#REF!,A282,#REF!)</f>
        <v>#REF!</v>
      </c>
      <c r="L282" s="14" t="e">
        <f>SUMIF(#REF!,A282,#REF!)</f>
        <v>#REF!</v>
      </c>
      <c r="M282" s="14" t="e">
        <f>SUMIF(#REF!,A282,#REF!)</f>
        <v>#REF!</v>
      </c>
      <c r="N282" s="14" t="e">
        <f>SUMIF(#REF!,A282,#REF!)</f>
        <v>#REF!</v>
      </c>
      <c r="O282" s="17" t="e">
        <f>SUMIF(#REF!,A282,#REF!)</f>
        <v>#REF!</v>
      </c>
      <c r="P282" s="8" t="e">
        <f t="shared" si="4"/>
        <v>#REF!</v>
      </c>
    </row>
    <row r="283" spans="1:16" ht="24.95" customHeight="1" thickTop="1" thickBot="1">
      <c r="A283" s="18">
        <v>280</v>
      </c>
      <c r="B283" s="3" t="s">
        <v>216</v>
      </c>
      <c r="C283" s="3" t="s">
        <v>217</v>
      </c>
      <c r="D283" s="13" t="e">
        <f>SUMIF(#REF!,A283,#REF!)</f>
        <v>#REF!</v>
      </c>
      <c r="E283" s="14" t="e">
        <f>SUMIF(#REF!,A283,#REF!)</f>
        <v>#REF!</v>
      </c>
      <c r="F283" s="14" t="e">
        <f>SUMIF(#REF!,A283,#REF!)</f>
        <v>#REF!</v>
      </c>
      <c r="G283" s="14" t="e">
        <f>SUMIF(#REF!,A283,#REF!)</f>
        <v>#REF!</v>
      </c>
      <c r="H283" s="14" t="e">
        <f>SUMIF(#REF!,A283,#REF!)</f>
        <v>#REF!</v>
      </c>
      <c r="I283" s="14" t="e">
        <f>SUMIF(#REF!,A283,#REF!)</f>
        <v>#REF!</v>
      </c>
      <c r="J283" s="14" t="e">
        <f>SUMIF(#REF!,A283,#REF!)</f>
        <v>#REF!</v>
      </c>
      <c r="K283" s="14" t="e">
        <f>SUMIF(#REF!,A283,#REF!)</f>
        <v>#REF!</v>
      </c>
      <c r="L283" s="14" t="e">
        <f>SUMIF(#REF!,A283,#REF!)</f>
        <v>#REF!</v>
      </c>
      <c r="M283" s="14" t="e">
        <f>SUMIF(#REF!,A283,#REF!)</f>
        <v>#REF!</v>
      </c>
      <c r="N283" s="14" t="e">
        <f>SUMIF(#REF!,A283,#REF!)</f>
        <v>#REF!</v>
      </c>
      <c r="O283" s="17" t="e">
        <f>SUMIF(#REF!,A283,#REF!)</f>
        <v>#REF!</v>
      </c>
      <c r="P283" s="8" t="e">
        <f t="shared" si="4"/>
        <v>#REF!</v>
      </c>
    </row>
    <row r="284" spans="1:16" ht="24.95" customHeight="1" thickTop="1" thickBot="1">
      <c r="A284" s="18">
        <v>281</v>
      </c>
      <c r="B284" s="3" t="s">
        <v>218</v>
      </c>
      <c r="C284" s="3" t="s">
        <v>217</v>
      </c>
      <c r="D284" s="13" t="e">
        <f>SUMIF(#REF!,A284,#REF!)</f>
        <v>#REF!</v>
      </c>
      <c r="E284" s="14" t="e">
        <f>SUMIF(#REF!,A284,#REF!)</f>
        <v>#REF!</v>
      </c>
      <c r="F284" s="14" t="e">
        <f>SUMIF(#REF!,A284,#REF!)</f>
        <v>#REF!</v>
      </c>
      <c r="G284" s="14" t="e">
        <f>SUMIF(#REF!,A284,#REF!)</f>
        <v>#REF!</v>
      </c>
      <c r="H284" s="14" t="e">
        <f>SUMIF(#REF!,A284,#REF!)</f>
        <v>#REF!</v>
      </c>
      <c r="I284" s="14" t="e">
        <f>SUMIF(#REF!,A284,#REF!)</f>
        <v>#REF!</v>
      </c>
      <c r="J284" s="14" t="e">
        <f>SUMIF(#REF!,A284,#REF!)</f>
        <v>#REF!</v>
      </c>
      <c r="K284" s="14" t="e">
        <f>SUMIF(#REF!,A284,#REF!)</f>
        <v>#REF!</v>
      </c>
      <c r="L284" s="14" t="e">
        <f>SUMIF(#REF!,A284,#REF!)</f>
        <v>#REF!</v>
      </c>
      <c r="M284" s="14" t="e">
        <f>SUMIF(#REF!,A284,#REF!)</f>
        <v>#REF!</v>
      </c>
      <c r="N284" s="14" t="e">
        <f>SUMIF(#REF!,A284,#REF!)</f>
        <v>#REF!</v>
      </c>
      <c r="O284" s="17" t="e">
        <f>SUMIF(#REF!,A284,#REF!)</f>
        <v>#REF!</v>
      </c>
      <c r="P284" s="8" t="e">
        <f t="shared" si="4"/>
        <v>#REF!</v>
      </c>
    </row>
    <row r="285" spans="1:16" ht="24.95" customHeight="1" thickTop="1" thickBot="1">
      <c r="A285" s="18">
        <v>282</v>
      </c>
      <c r="B285" s="3" t="s">
        <v>219</v>
      </c>
      <c r="C285" s="3"/>
      <c r="D285" s="13" t="e">
        <f>SUMIF(#REF!,A285,#REF!)</f>
        <v>#REF!</v>
      </c>
      <c r="E285" s="14" t="e">
        <f>SUMIF(#REF!,A285,#REF!)</f>
        <v>#REF!</v>
      </c>
      <c r="F285" s="14" t="e">
        <f>SUMIF(#REF!,A285,#REF!)</f>
        <v>#REF!</v>
      </c>
      <c r="G285" s="14" t="e">
        <f>SUMIF(#REF!,A285,#REF!)</f>
        <v>#REF!</v>
      </c>
      <c r="H285" s="14" t="e">
        <f>SUMIF(#REF!,A285,#REF!)</f>
        <v>#REF!</v>
      </c>
      <c r="I285" s="14" t="e">
        <f>SUMIF(#REF!,A285,#REF!)</f>
        <v>#REF!</v>
      </c>
      <c r="J285" s="14" t="e">
        <f>SUMIF(#REF!,A285,#REF!)</f>
        <v>#REF!</v>
      </c>
      <c r="K285" s="14" t="e">
        <f>SUMIF(#REF!,A285,#REF!)</f>
        <v>#REF!</v>
      </c>
      <c r="L285" s="14" t="e">
        <f>SUMIF(#REF!,A285,#REF!)</f>
        <v>#REF!</v>
      </c>
      <c r="M285" s="14" t="e">
        <f>SUMIF(#REF!,A285,#REF!)</f>
        <v>#REF!</v>
      </c>
      <c r="N285" s="14" t="e">
        <f>SUMIF(#REF!,A285,#REF!)</f>
        <v>#REF!</v>
      </c>
      <c r="O285" s="17" t="e">
        <f>SUMIF(#REF!,A285,#REF!)</f>
        <v>#REF!</v>
      </c>
      <c r="P285" s="8" t="e">
        <f t="shared" si="4"/>
        <v>#REF!</v>
      </c>
    </row>
    <row r="286" spans="1:16" ht="24.95" customHeight="1" thickTop="1" thickBot="1">
      <c r="A286" s="18">
        <v>283</v>
      </c>
      <c r="B286" s="3" t="s">
        <v>204</v>
      </c>
      <c r="C286" s="3" t="s">
        <v>220</v>
      </c>
      <c r="D286" s="13" t="e">
        <f>SUMIF(#REF!,A286,#REF!)</f>
        <v>#REF!</v>
      </c>
      <c r="E286" s="14" t="e">
        <f>SUMIF(#REF!,A286,#REF!)</f>
        <v>#REF!</v>
      </c>
      <c r="F286" s="14" t="e">
        <f>SUMIF(#REF!,A286,#REF!)</f>
        <v>#REF!</v>
      </c>
      <c r="G286" s="14" t="e">
        <f>SUMIF(#REF!,A286,#REF!)</f>
        <v>#REF!</v>
      </c>
      <c r="H286" s="14" t="e">
        <f>SUMIF(#REF!,A286,#REF!)</f>
        <v>#REF!</v>
      </c>
      <c r="I286" s="14" t="e">
        <f>SUMIF(#REF!,A286,#REF!)</f>
        <v>#REF!</v>
      </c>
      <c r="J286" s="14" t="e">
        <f>SUMIF(#REF!,A286,#REF!)</f>
        <v>#REF!</v>
      </c>
      <c r="K286" s="14" t="e">
        <f>SUMIF(#REF!,A286,#REF!)</f>
        <v>#REF!</v>
      </c>
      <c r="L286" s="14" t="e">
        <f>SUMIF(#REF!,A286,#REF!)</f>
        <v>#REF!</v>
      </c>
      <c r="M286" s="14" t="e">
        <f>SUMIF(#REF!,A286,#REF!)</f>
        <v>#REF!</v>
      </c>
      <c r="N286" s="14" t="e">
        <f>SUMIF(#REF!,A286,#REF!)</f>
        <v>#REF!</v>
      </c>
      <c r="O286" s="17" t="e">
        <f>SUMIF(#REF!,A286,#REF!)</f>
        <v>#REF!</v>
      </c>
      <c r="P286" s="8" t="e">
        <f t="shared" si="4"/>
        <v>#REF!</v>
      </c>
    </row>
    <row r="287" spans="1:16" ht="24.95" customHeight="1" thickTop="1" thickBot="1">
      <c r="A287" s="18">
        <v>284</v>
      </c>
      <c r="B287" s="3" t="s">
        <v>221</v>
      </c>
      <c r="C287" s="3" t="s">
        <v>222</v>
      </c>
      <c r="D287" s="13" t="e">
        <f>SUMIF(#REF!,A287,#REF!)</f>
        <v>#REF!</v>
      </c>
      <c r="E287" s="14" t="e">
        <f>SUMIF(#REF!,A287,#REF!)</f>
        <v>#REF!</v>
      </c>
      <c r="F287" s="14" t="e">
        <f>SUMIF(#REF!,A287,#REF!)</f>
        <v>#REF!</v>
      </c>
      <c r="G287" s="14" t="e">
        <f>SUMIF(#REF!,A287,#REF!)</f>
        <v>#REF!</v>
      </c>
      <c r="H287" s="14" t="e">
        <f>SUMIF(#REF!,A287,#REF!)</f>
        <v>#REF!</v>
      </c>
      <c r="I287" s="14" t="e">
        <f>SUMIF(#REF!,A287,#REF!)</f>
        <v>#REF!</v>
      </c>
      <c r="J287" s="14" t="e">
        <f>SUMIF(#REF!,A287,#REF!)</f>
        <v>#REF!</v>
      </c>
      <c r="K287" s="14" t="e">
        <f>SUMIF(#REF!,A287,#REF!)</f>
        <v>#REF!</v>
      </c>
      <c r="L287" s="14" t="e">
        <f>SUMIF(#REF!,A287,#REF!)</f>
        <v>#REF!</v>
      </c>
      <c r="M287" s="14" t="e">
        <f>SUMIF(#REF!,A287,#REF!)</f>
        <v>#REF!</v>
      </c>
      <c r="N287" s="14" t="e">
        <f>SUMIF(#REF!,A287,#REF!)</f>
        <v>#REF!</v>
      </c>
      <c r="O287" s="17" t="e">
        <f>SUMIF(#REF!,A287,#REF!)</f>
        <v>#REF!</v>
      </c>
      <c r="P287" s="8" t="e">
        <f t="shared" si="4"/>
        <v>#REF!</v>
      </c>
    </row>
    <row r="288" spans="1:16" ht="24.95" customHeight="1" thickTop="1" thickBot="1">
      <c r="A288" s="18">
        <v>285</v>
      </c>
      <c r="B288" s="3" t="s">
        <v>223</v>
      </c>
      <c r="C288" s="3" t="s">
        <v>224</v>
      </c>
      <c r="D288" s="13" t="e">
        <f>SUMIF(#REF!,A288,#REF!)</f>
        <v>#REF!</v>
      </c>
      <c r="E288" s="14" t="e">
        <f>SUMIF(#REF!,A288,#REF!)</f>
        <v>#REF!</v>
      </c>
      <c r="F288" s="14" t="e">
        <f>SUMIF(#REF!,A288,#REF!)</f>
        <v>#REF!</v>
      </c>
      <c r="G288" s="14" t="e">
        <f>SUMIF(#REF!,A288,#REF!)</f>
        <v>#REF!</v>
      </c>
      <c r="H288" s="14" t="e">
        <f>SUMIF(#REF!,A288,#REF!)</f>
        <v>#REF!</v>
      </c>
      <c r="I288" s="14" t="e">
        <f>SUMIF(#REF!,A288,#REF!)</f>
        <v>#REF!</v>
      </c>
      <c r="J288" s="14" t="e">
        <f>SUMIF(#REF!,A288,#REF!)</f>
        <v>#REF!</v>
      </c>
      <c r="K288" s="14" t="e">
        <f>SUMIF(#REF!,A288,#REF!)</f>
        <v>#REF!</v>
      </c>
      <c r="L288" s="14" t="e">
        <f>SUMIF(#REF!,A288,#REF!)</f>
        <v>#REF!</v>
      </c>
      <c r="M288" s="14" t="e">
        <f>SUMIF(#REF!,A288,#REF!)</f>
        <v>#REF!</v>
      </c>
      <c r="N288" s="14" t="e">
        <f>SUMIF(#REF!,A288,#REF!)</f>
        <v>#REF!</v>
      </c>
      <c r="O288" s="17" t="e">
        <f>SUMIF(#REF!,A288,#REF!)</f>
        <v>#REF!</v>
      </c>
      <c r="P288" s="8" t="e">
        <f t="shared" si="4"/>
        <v>#REF!</v>
      </c>
    </row>
    <row r="289" spans="1:16" ht="24.95" customHeight="1" thickTop="1" thickBot="1">
      <c r="A289" s="18">
        <v>286</v>
      </c>
      <c r="B289" s="3" t="s">
        <v>225</v>
      </c>
      <c r="C289" s="3" t="s">
        <v>226</v>
      </c>
      <c r="D289" s="13" t="e">
        <f>SUMIF(#REF!,A289,#REF!)</f>
        <v>#REF!</v>
      </c>
      <c r="E289" s="14" t="e">
        <f>SUMIF(#REF!,A289,#REF!)</f>
        <v>#REF!</v>
      </c>
      <c r="F289" s="14" t="e">
        <f>SUMIF(#REF!,A289,#REF!)</f>
        <v>#REF!</v>
      </c>
      <c r="G289" s="14" t="e">
        <f>SUMIF(#REF!,A289,#REF!)</f>
        <v>#REF!</v>
      </c>
      <c r="H289" s="14" t="e">
        <f>SUMIF(#REF!,A289,#REF!)</f>
        <v>#REF!</v>
      </c>
      <c r="I289" s="14" t="e">
        <f>SUMIF(#REF!,A289,#REF!)</f>
        <v>#REF!</v>
      </c>
      <c r="J289" s="14" t="e">
        <f>SUMIF(#REF!,A289,#REF!)</f>
        <v>#REF!</v>
      </c>
      <c r="K289" s="14" t="e">
        <f>SUMIF(#REF!,A289,#REF!)</f>
        <v>#REF!</v>
      </c>
      <c r="L289" s="14" t="e">
        <f>SUMIF(#REF!,A289,#REF!)</f>
        <v>#REF!</v>
      </c>
      <c r="M289" s="14" t="e">
        <f>SUMIF(#REF!,A289,#REF!)</f>
        <v>#REF!</v>
      </c>
      <c r="N289" s="14" t="e">
        <f>SUMIF(#REF!,A289,#REF!)</f>
        <v>#REF!</v>
      </c>
      <c r="O289" s="17" t="e">
        <f>SUMIF(#REF!,A289,#REF!)</f>
        <v>#REF!</v>
      </c>
      <c r="P289" s="8" t="e">
        <f t="shared" si="4"/>
        <v>#REF!</v>
      </c>
    </row>
    <row r="290" spans="1:16" ht="24.95" customHeight="1" thickTop="1" thickBot="1">
      <c r="A290" s="18">
        <v>287</v>
      </c>
      <c r="B290" s="3" t="s">
        <v>227</v>
      </c>
      <c r="C290" s="3" t="s">
        <v>228</v>
      </c>
      <c r="D290" s="13" t="e">
        <f>SUMIF(#REF!,A290,#REF!)</f>
        <v>#REF!</v>
      </c>
      <c r="E290" s="14" t="e">
        <f>SUMIF(#REF!,A290,#REF!)</f>
        <v>#REF!</v>
      </c>
      <c r="F290" s="14" t="e">
        <f>SUMIF(#REF!,A290,#REF!)</f>
        <v>#REF!</v>
      </c>
      <c r="G290" s="14" t="e">
        <f>SUMIF(#REF!,A290,#REF!)</f>
        <v>#REF!</v>
      </c>
      <c r="H290" s="14" t="e">
        <f>SUMIF(#REF!,A290,#REF!)</f>
        <v>#REF!</v>
      </c>
      <c r="I290" s="14" t="e">
        <f>SUMIF(#REF!,A290,#REF!)</f>
        <v>#REF!</v>
      </c>
      <c r="J290" s="14" t="e">
        <f>SUMIF(#REF!,A290,#REF!)</f>
        <v>#REF!</v>
      </c>
      <c r="K290" s="14" t="e">
        <f>SUMIF(#REF!,A290,#REF!)</f>
        <v>#REF!</v>
      </c>
      <c r="L290" s="14" t="e">
        <f>SUMIF(#REF!,A290,#REF!)</f>
        <v>#REF!</v>
      </c>
      <c r="M290" s="14" t="e">
        <f>SUMIF(#REF!,A290,#REF!)</f>
        <v>#REF!</v>
      </c>
      <c r="N290" s="14" t="e">
        <f>SUMIF(#REF!,A290,#REF!)</f>
        <v>#REF!</v>
      </c>
      <c r="O290" s="17" t="e">
        <f>SUMIF(#REF!,A290,#REF!)</f>
        <v>#REF!</v>
      </c>
      <c r="P290" s="8" t="e">
        <f t="shared" si="4"/>
        <v>#REF!</v>
      </c>
    </row>
    <row r="291" spans="1:16" ht="24.95" customHeight="1" thickTop="1" thickBot="1">
      <c r="A291" s="18">
        <v>288</v>
      </c>
      <c r="B291" s="3" t="s">
        <v>229</v>
      </c>
      <c r="C291" s="3" t="s">
        <v>230</v>
      </c>
      <c r="D291" s="13" t="e">
        <f>SUMIF(#REF!,A291,#REF!)</f>
        <v>#REF!</v>
      </c>
      <c r="E291" s="14" t="e">
        <f>SUMIF(#REF!,A291,#REF!)</f>
        <v>#REF!</v>
      </c>
      <c r="F291" s="14" t="e">
        <f>SUMIF(#REF!,A291,#REF!)</f>
        <v>#REF!</v>
      </c>
      <c r="G291" s="14" t="e">
        <f>SUMIF(#REF!,A291,#REF!)</f>
        <v>#REF!</v>
      </c>
      <c r="H291" s="14" t="e">
        <f>SUMIF(#REF!,A291,#REF!)</f>
        <v>#REF!</v>
      </c>
      <c r="I291" s="14" t="e">
        <f>SUMIF(#REF!,A291,#REF!)</f>
        <v>#REF!</v>
      </c>
      <c r="J291" s="14" t="e">
        <f>SUMIF(#REF!,A291,#REF!)</f>
        <v>#REF!</v>
      </c>
      <c r="K291" s="14" t="e">
        <f>SUMIF(#REF!,A291,#REF!)</f>
        <v>#REF!</v>
      </c>
      <c r="L291" s="14" t="e">
        <f>SUMIF(#REF!,A291,#REF!)</f>
        <v>#REF!</v>
      </c>
      <c r="M291" s="14" t="e">
        <f>SUMIF(#REF!,A291,#REF!)</f>
        <v>#REF!</v>
      </c>
      <c r="N291" s="14" t="e">
        <f>SUMIF(#REF!,A291,#REF!)</f>
        <v>#REF!</v>
      </c>
      <c r="O291" s="17" t="e">
        <f>SUMIF(#REF!,A291,#REF!)</f>
        <v>#REF!</v>
      </c>
      <c r="P291" s="8" t="e">
        <f t="shared" si="4"/>
        <v>#REF!</v>
      </c>
    </row>
    <row r="292" spans="1:16" ht="24.95" customHeight="1" thickTop="1" thickBot="1">
      <c r="A292" s="18">
        <v>289</v>
      </c>
      <c r="B292" s="3" t="s">
        <v>231</v>
      </c>
      <c r="C292" s="3" t="s">
        <v>232</v>
      </c>
      <c r="D292" s="13" t="e">
        <f>SUMIF(#REF!,A292,#REF!)</f>
        <v>#REF!</v>
      </c>
      <c r="E292" s="14" t="e">
        <f>SUMIF(#REF!,A292,#REF!)</f>
        <v>#REF!</v>
      </c>
      <c r="F292" s="14" t="e">
        <f>SUMIF(#REF!,A292,#REF!)</f>
        <v>#REF!</v>
      </c>
      <c r="G292" s="14" t="e">
        <f>SUMIF(#REF!,A292,#REF!)</f>
        <v>#REF!</v>
      </c>
      <c r="H292" s="14" t="e">
        <f>SUMIF(#REF!,A292,#REF!)</f>
        <v>#REF!</v>
      </c>
      <c r="I292" s="14" t="e">
        <f>SUMIF(#REF!,A292,#REF!)</f>
        <v>#REF!</v>
      </c>
      <c r="J292" s="14" t="e">
        <f>SUMIF(#REF!,A292,#REF!)</f>
        <v>#REF!</v>
      </c>
      <c r="K292" s="14" t="e">
        <f>SUMIF(#REF!,A292,#REF!)</f>
        <v>#REF!</v>
      </c>
      <c r="L292" s="14" t="e">
        <f>SUMIF(#REF!,A292,#REF!)</f>
        <v>#REF!</v>
      </c>
      <c r="M292" s="14" t="e">
        <f>SUMIF(#REF!,A292,#REF!)</f>
        <v>#REF!</v>
      </c>
      <c r="N292" s="14" t="e">
        <f>SUMIF(#REF!,A292,#REF!)</f>
        <v>#REF!</v>
      </c>
      <c r="O292" s="17" t="e">
        <f>SUMIF(#REF!,A292,#REF!)</f>
        <v>#REF!</v>
      </c>
      <c r="P292" s="8" t="e">
        <f t="shared" si="4"/>
        <v>#REF!</v>
      </c>
    </row>
    <row r="293" spans="1:16" ht="24.95" customHeight="1" thickTop="1" thickBot="1">
      <c r="A293" s="18">
        <v>290</v>
      </c>
      <c r="B293" s="3" t="s">
        <v>233</v>
      </c>
      <c r="C293" s="3" t="s">
        <v>234</v>
      </c>
      <c r="D293" s="13" t="e">
        <f>SUMIF(#REF!,A293,#REF!)</f>
        <v>#REF!</v>
      </c>
      <c r="E293" s="14" t="e">
        <f>SUMIF(#REF!,A293,#REF!)</f>
        <v>#REF!</v>
      </c>
      <c r="F293" s="14" t="e">
        <f>SUMIF(#REF!,A293,#REF!)</f>
        <v>#REF!</v>
      </c>
      <c r="G293" s="14" t="e">
        <f>SUMIF(#REF!,A293,#REF!)</f>
        <v>#REF!</v>
      </c>
      <c r="H293" s="14" t="e">
        <f>SUMIF(#REF!,A293,#REF!)</f>
        <v>#REF!</v>
      </c>
      <c r="I293" s="14" t="e">
        <f>SUMIF(#REF!,A293,#REF!)</f>
        <v>#REF!</v>
      </c>
      <c r="J293" s="14" t="e">
        <f>SUMIF(#REF!,A293,#REF!)</f>
        <v>#REF!</v>
      </c>
      <c r="K293" s="14" t="e">
        <f>SUMIF(#REF!,A293,#REF!)</f>
        <v>#REF!</v>
      </c>
      <c r="L293" s="14" t="e">
        <f>SUMIF(#REF!,A293,#REF!)</f>
        <v>#REF!</v>
      </c>
      <c r="M293" s="14" t="e">
        <f>SUMIF(#REF!,A293,#REF!)</f>
        <v>#REF!</v>
      </c>
      <c r="N293" s="14" t="e">
        <f>SUMIF(#REF!,A293,#REF!)</f>
        <v>#REF!</v>
      </c>
      <c r="O293" s="17" t="e">
        <f>SUMIF(#REF!,A293,#REF!)</f>
        <v>#REF!</v>
      </c>
      <c r="P293" s="8" t="e">
        <f t="shared" si="4"/>
        <v>#REF!</v>
      </c>
    </row>
    <row r="294" spans="1:16" ht="24.95" customHeight="1" thickTop="1" thickBot="1">
      <c r="A294" s="18">
        <v>291</v>
      </c>
      <c r="B294" s="3" t="s">
        <v>235</v>
      </c>
      <c r="C294" s="3" t="s">
        <v>236</v>
      </c>
      <c r="D294" s="13" t="e">
        <f>SUMIF(#REF!,A294,#REF!)</f>
        <v>#REF!</v>
      </c>
      <c r="E294" s="14" t="e">
        <f>SUMIF(#REF!,A294,#REF!)</f>
        <v>#REF!</v>
      </c>
      <c r="F294" s="14" t="e">
        <f>SUMIF(#REF!,A294,#REF!)</f>
        <v>#REF!</v>
      </c>
      <c r="G294" s="14" t="e">
        <f>SUMIF(#REF!,A294,#REF!)</f>
        <v>#REF!</v>
      </c>
      <c r="H294" s="14" t="e">
        <f>SUMIF(#REF!,A294,#REF!)</f>
        <v>#REF!</v>
      </c>
      <c r="I294" s="14" t="e">
        <f>SUMIF(#REF!,A294,#REF!)</f>
        <v>#REF!</v>
      </c>
      <c r="J294" s="14" t="e">
        <f>SUMIF(#REF!,A294,#REF!)</f>
        <v>#REF!</v>
      </c>
      <c r="K294" s="14" t="e">
        <f>SUMIF(#REF!,A294,#REF!)</f>
        <v>#REF!</v>
      </c>
      <c r="L294" s="14" t="e">
        <f>SUMIF(#REF!,A294,#REF!)</f>
        <v>#REF!</v>
      </c>
      <c r="M294" s="14" t="e">
        <f>SUMIF(#REF!,A294,#REF!)</f>
        <v>#REF!</v>
      </c>
      <c r="N294" s="14" t="e">
        <f>SUMIF(#REF!,A294,#REF!)</f>
        <v>#REF!</v>
      </c>
      <c r="O294" s="17" t="e">
        <f>SUMIF(#REF!,A294,#REF!)</f>
        <v>#REF!</v>
      </c>
      <c r="P294" s="8" t="e">
        <f t="shared" si="4"/>
        <v>#REF!</v>
      </c>
    </row>
    <row r="295" spans="1:16" ht="24.95" customHeight="1" thickTop="1" thickBot="1">
      <c r="A295" s="18">
        <v>292</v>
      </c>
      <c r="B295" s="3" t="s">
        <v>197</v>
      </c>
      <c r="C295" s="3" t="s">
        <v>197</v>
      </c>
      <c r="D295" s="13" t="e">
        <f>SUMIF(#REF!,A295,#REF!)</f>
        <v>#REF!</v>
      </c>
      <c r="E295" s="14" t="e">
        <f>SUMIF(#REF!,A295,#REF!)</f>
        <v>#REF!</v>
      </c>
      <c r="F295" s="14" t="e">
        <f>SUMIF(#REF!,A295,#REF!)</f>
        <v>#REF!</v>
      </c>
      <c r="G295" s="14" t="e">
        <f>SUMIF(#REF!,A295,#REF!)</f>
        <v>#REF!</v>
      </c>
      <c r="H295" s="14" t="e">
        <f>SUMIF(#REF!,A295,#REF!)</f>
        <v>#REF!</v>
      </c>
      <c r="I295" s="14" t="e">
        <f>SUMIF(#REF!,A295,#REF!)</f>
        <v>#REF!</v>
      </c>
      <c r="J295" s="14" t="e">
        <f>SUMIF(#REF!,A295,#REF!)</f>
        <v>#REF!</v>
      </c>
      <c r="K295" s="14" t="e">
        <f>SUMIF(#REF!,A295,#REF!)</f>
        <v>#REF!</v>
      </c>
      <c r="L295" s="14" t="e">
        <f>SUMIF(#REF!,A295,#REF!)</f>
        <v>#REF!</v>
      </c>
      <c r="M295" s="14" t="e">
        <f>SUMIF(#REF!,A295,#REF!)</f>
        <v>#REF!</v>
      </c>
      <c r="N295" s="14" t="e">
        <f>SUMIF(#REF!,A295,#REF!)</f>
        <v>#REF!</v>
      </c>
      <c r="O295" s="17" t="e">
        <f>SUMIF(#REF!,A295,#REF!)</f>
        <v>#REF!</v>
      </c>
      <c r="P295" s="8" t="e">
        <f t="shared" si="4"/>
        <v>#REF!</v>
      </c>
    </row>
    <row r="296" spans="1:16" ht="24.95" customHeight="1" thickTop="1" thickBot="1">
      <c r="A296" s="18">
        <v>293</v>
      </c>
      <c r="B296" s="3" t="s">
        <v>197</v>
      </c>
      <c r="C296" s="3" t="s">
        <v>197</v>
      </c>
      <c r="D296" s="13" t="e">
        <f>SUMIF(#REF!,A296,#REF!)</f>
        <v>#REF!</v>
      </c>
      <c r="E296" s="14" t="e">
        <f>SUMIF(#REF!,A296,#REF!)</f>
        <v>#REF!</v>
      </c>
      <c r="F296" s="14" t="e">
        <f>SUMIF(#REF!,A296,#REF!)</f>
        <v>#REF!</v>
      </c>
      <c r="G296" s="14" t="e">
        <f>SUMIF(#REF!,A296,#REF!)</f>
        <v>#REF!</v>
      </c>
      <c r="H296" s="14" t="e">
        <f>SUMIF(#REF!,A296,#REF!)</f>
        <v>#REF!</v>
      </c>
      <c r="I296" s="14" t="e">
        <f>SUMIF(#REF!,A296,#REF!)</f>
        <v>#REF!</v>
      </c>
      <c r="J296" s="14" t="e">
        <f>SUMIF(#REF!,A296,#REF!)</f>
        <v>#REF!</v>
      </c>
      <c r="K296" s="14" t="e">
        <f>SUMIF(#REF!,A296,#REF!)</f>
        <v>#REF!</v>
      </c>
      <c r="L296" s="14" t="e">
        <f>SUMIF(#REF!,A296,#REF!)</f>
        <v>#REF!</v>
      </c>
      <c r="M296" s="14" t="e">
        <f>SUMIF(#REF!,A296,#REF!)</f>
        <v>#REF!</v>
      </c>
      <c r="N296" s="14" t="e">
        <f>SUMIF(#REF!,A296,#REF!)</f>
        <v>#REF!</v>
      </c>
      <c r="O296" s="17" t="e">
        <f>SUMIF(#REF!,A296,#REF!)</f>
        <v>#REF!</v>
      </c>
      <c r="P296" s="8" t="e">
        <f t="shared" si="4"/>
        <v>#REF!</v>
      </c>
    </row>
    <row r="297" spans="1:16" ht="24.95" customHeight="1" thickTop="1" thickBot="1">
      <c r="A297" s="18">
        <v>294</v>
      </c>
      <c r="B297" s="3" t="s">
        <v>197</v>
      </c>
      <c r="C297" s="3" t="s">
        <v>197</v>
      </c>
      <c r="D297" s="13" t="e">
        <f>SUMIF(#REF!,A297,#REF!)</f>
        <v>#REF!</v>
      </c>
      <c r="E297" s="14" t="e">
        <f>SUMIF(#REF!,A297,#REF!)</f>
        <v>#REF!</v>
      </c>
      <c r="F297" s="14" t="e">
        <f>SUMIF(#REF!,A297,#REF!)</f>
        <v>#REF!</v>
      </c>
      <c r="G297" s="14" t="e">
        <f>SUMIF(#REF!,A297,#REF!)</f>
        <v>#REF!</v>
      </c>
      <c r="H297" s="14" t="e">
        <f>SUMIF(#REF!,A297,#REF!)</f>
        <v>#REF!</v>
      </c>
      <c r="I297" s="14" t="e">
        <f>SUMIF(#REF!,A297,#REF!)</f>
        <v>#REF!</v>
      </c>
      <c r="J297" s="14" t="e">
        <f>SUMIF(#REF!,A297,#REF!)</f>
        <v>#REF!</v>
      </c>
      <c r="K297" s="14" t="e">
        <f>SUMIF(#REF!,A297,#REF!)</f>
        <v>#REF!</v>
      </c>
      <c r="L297" s="14" t="e">
        <f>SUMIF(#REF!,A297,#REF!)</f>
        <v>#REF!</v>
      </c>
      <c r="M297" s="14" t="e">
        <f>SUMIF(#REF!,A297,#REF!)</f>
        <v>#REF!</v>
      </c>
      <c r="N297" s="14" t="e">
        <f>SUMIF(#REF!,A297,#REF!)</f>
        <v>#REF!</v>
      </c>
      <c r="O297" s="17" t="e">
        <f>SUMIF(#REF!,A297,#REF!)</f>
        <v>#REF!</v>
      </c>
      <c r="P297" s="8" t="e">
        <f t="shared" si="4"/>
        <v>#REF!</v>
      </c>
    </row>
    <row r="298" spans="1:16" ht="24.95" customHeight="1" thickTop="1" thickBot="1">
      <c r="A298" s="18">
        <v>295</v>
      </c>
      <c r="B298" s="3" t="s">
        <v>197</v>
      </c>
      <c r="C298" s="3" t="s">
        <v>197</v>
      </c>
      <c r="D298" s="13" t="e">
        <f>SUMIF(#REF!,A298,#REF!)</f>
        <v>#REF!</v>
      </c>
      <c r="E298" s="14" t="e">
        <f>SUMIF(#REF!,A298,#REF!)</f>
        <v>#REF!</v>
      </c>
      <c r="F298" s="14" t="e">
        <f>SUMIF(#REF!,A298,#REF!)</f>
        <v>#REF!</v>
      </c>
      <c r="G298" s="14" t="e">
        <f>SUMIF(#REF!,A298,#REF!)</f>
        <v>#REF!</v>
      </c>
      <c r="H298" s="14" t="e">
        <f>SUMIF(#REF!,A298,#REF!)</f>
        <v>#REF!</v>
      </c>
      <c r="I298" s="14" t="e">
        <f>SUMIF(#REF!,A298,#REF!)</f>
        <v>#REF!</v>
      </c>
      <c r="J298" s="14" t="e">
        <f>SUMIF(#REF!,A298,#REF!)</f>
        <v>#REF!</v>
      </c>
      <c r="K298" s="14" t="e">
        <f>SUMIF(#REF!,A298,#REF!)</f>
        <v>#REF!</v>
      </c>
      <c r="L298" s="14" t="e">
        <f>SUMIF(#REF!,A298,#REF!)</f>
        <v>#REF!</v>
      </c>
      <c r="M298" s="14" t="e">
        <f>SUMIF(#REF!,A298,#REF!)</f>
        <v>#REF!</v>
      </c>
      <c r="N298" s="14" t="e">
        <f>SUMIF(#REF!,A298,#REF!)</f>
        <v>#REF!</v>
      </c>
      <c r="O298" s="17" t="e">
        <f>SUMIF(#REF!,A298,#REF!)</f>
        <v>#REF!</v>
      </c>
      <c r="P298" s="8" t="e">
        <f t="shared" si="4"/>
        <v>#REF!</v>
      </c>
    </row>
    <row r="299" spans="1:16" ht="24.95" customHeight="1" thickTop="1" thickBot="1">
      <c r="A299" s="18">
        <v>296</v>
      </c>
      <c r="B299" s="3" t="s">
        <v>197</v>
      </c>
      <c r="C299" s="3" t="s">
        <v>197</v>
      </c>
      <c r="D299" s="13" t="e">
        <f>SUMIF(#REF!,A299,#REF!)</f>
        <v>#REF!</v>
      </c>
      <c r="E299" s="14" t="e">
        <f>SUMIF(#REF!,A299,#REF!)</f>
        <v>#REF!</v>
      </c>
      <c r="F299" s="14" t="e">
        <f>SUMIF(#REF!,A299,#REF!)</f>
        <v>#REF!</v>
      </c>
      <c r="G299" s="14" t="e">
        <f>SUMIF(#REF!,A299,#REF!)</f>
        <v>#REF!</v>
      </c>
      <c r="H299" s="14" t="e">
        <f>SUMIF(#REF!,A299,#REF!)</f>
        <v>#REF!</v>
      </c>
      <c r="I299" s="14" t="e">
        <f>SUMIF(#REF!,A299,#REF!)</f>
        <v>#REF!</v>
      </c>
      <c r="J299" s="14" t="e">
        <f>SUMIF(#REF!,A299,#REF!)</f>
        <v>#REF!</v>
      </c>
      <c r="K299" s="14" t="e">
        <f>SUMIF(#REF!,A299,#REF!)</f>
        <v>#REF!</v>
      </c>
      <c r="L299" s="14" t="e">
        <f>SUMIF(#REF!,A299,#REF!)</f>
        <v>#REF!</v>
      </c>
      <c r="M299" s="14" t="e">
        <f>SUMIF(#REF!,A299,#REF!)</f>
        <v>#REF!</v>
      </c>
      <c r="N299" s="14" t="e">
        <f>SUMIF(#REF!,A299,#REF!)</f>
        <v>#REF!</v>
      </c>
      <c r="O299" s="17" t="e">
        <f>SUMIF(#REF!,A299,#REF!)</f>
        <v>#REF!</v>
      </c>
      <c r="P299" s="8" t="e">
        <f t="shared" si="4"/>
        <v>#REF!</v>
      </c>
    </row>
    <row r="300" spans="1:16" ht="24.95" customHeight="1" thickTop="1" thickBot="1">
      <c r="A300" s="18">
        <v>297</v>
      </c>
      <c r="B300" s="3" t="s">
        <v>197</v>
      </c>
      <c r="C300" s="3" t="s">
        <v>197</v>
      </c>
      <c r="D300" s="13" t="e">
        <f>SUMIF(#REF!,A300,#REF!)</f>
        <v>#REF!</v>
      </c>
      <c r="E300" s="14" t="e">
        <f>SUMIF(#REF!,A300,#REF!)</f>
        <v>#REF!</v>
      </c>
      <c r="F300" s="14" t="e">
        <f>SUMIF(#REF!,A300,#REF!)</f>
        <v>#REF!</v>
      </c>
      <c r="G300" s="14" t="e">
        <f>SUMIF(#REF!,A300,#REF!)</f>
        <v>#REF!</v>
      </c>
      <c r="H300" s="14" t="e">
        <f>SUMIF(#REF!,A300,#REF!)</f>
        <v>#REF!</v>
      </c>
      <c r="I300" s="14" t="e">
        <f>SUMIF(#REF!,A300,#REF!)</f>
        <v>#REF!</v>
      </c>
      <c r="J300" s="14" t="e">
        <f>SUMIF(#REF!,A300,#REF!)</f>
        <v>#REF!</v>
      </c>
      <c r="K300" s="14" t="e">
        <f>SUMIF(#REF!,A300,#REF!)</f>
        <v>#REF!</v>
      </c>
      <c r="L300" s="14" t="e">
        <f>SUMIF(#REF!,A300,#REF!)</f>
        <v>#REF!</v>
      </c>
      <c r="M300" s="14" t="e">
        <f>SUMIF(#REF!,A300,#REF!)</f>
        <v>#REF!</v>
      </c>
      <c r="N300" s="14" t="e">
        <f>SUMIF(#REF!,A300,#REF!)</f>
        <v>#REF!</v>
      </c>
      <c r="O300" s="17" t="e">
        <f>SUMIF(#REF!,A300,#REF!)</f>
        <v>#REF!</v>
      </c>
      <c r="P300" s="8" t="e">
        <f t="shared" si="4"/>
        <v>#REF!</v>
      </c>
    </row>
    <row r="301" spans="1:16" ht="24.95" customHeight="1" thickTop="1" thickBot="1">
      <c r="A301" s="18">
        <v>298</v>
      </c>
      <c r="B301" s="3" t="s">
        <v>197</v>
      </c>
      <c r="C301" s="3" t="s">
        <v>197</v>
      </c>
      <c r="D301" s="13" t="e">
        <f>SUMIF(#REF!,A301,#REF!)</f>
        <v>#REF!</v>
      </c>
      <c r="E301" s="14" t="e">
        <f>SUMIF(#REF!,A301,#REF!)</f>
        <v>#REF!</v>
      </c>
      <c r="F301" s="14" t="e">
        <f>SUMIF(#REF!,A301,#REF!)</f>
        <v>#REF!</v>
      </c>
      <c r="G301" s="14" t="e">
        <f>SUMIF(#REF!,A301,#REF!)</f>
        <v>#REF!</v>
      </c>
      <c r="H301" s="14" t="e">
        <f>SUMIF(#REF!,A301,#REF!)</f>
        <v>#REF!</v>
      </c>
      <c r="I301" s="14" t="e">
        <f>SUMIF(#REF!,A301,#REF!)</f>
        <v>#REF!</v>
      </c>
      <c r="J301" s="14" t="e">
        <f>SUMIF(#REF!,A301,#REF!)</f>
        <v>#REF!</v>
      </c>
      <c r="K301" s="14" t="e">
        <f>SUMIF(#REF!,A301,#REF!)</f>
        <v>#REF!</v>
      </c>
      <c r="L301" s="14" t="e">
        <f>SUMIF(#REF!,A301,#REF!)</f>
        <v>#REF!</v>
      </c>
      <c r="M301" s="14" t="e">
        <f>SUMIF(#REF!,A301,#REF!)</f>
        <v>#REF!</v>
      </c>
      <c r="N301" s="14" t="e">
        <f>SUMIF(#REF!,A301,#REF!)</f>
        <v>#REF!</v>
      </c>
      <c r="O301" s="17" t="e">
        <f>SUMIF(#REF!,A301,#REF!)</f>
        <v>#REF!</v>
      </c>
      <c r="P301" s="8" t="e">
        <f t="shared" si="4"/>
        <v>#REF!</v>
      </c>
    </row>
    <row r="302" spans="1:16" ht="24.95" customHeight="1" thickTop="1" thickBot="1">
      <c r="A302" s="18">
        <v>299</v>
      </c>
      <c r="B302" s="3" t="s">
        <v>197</v>
      </c>
      <c r="C302" s="3" t="s">
        <v>197</v>
      </c>
      <c r="D302" s="13" t="e">
        <f>SUMIF(#REF!,A302,#REF!)</f>
        <v>#REF!</v>
      </c>
      <c r="E302" s="14" t="e">
        <f>SUMIF(#REF!,A302,#REF!)</f>
        <v>#REF!</v>
      </c>
      <c r="F302" s="14" t="e">
        <f>SUMIF(#REF!,A302,#REF!)</f>
        <v>#REF!</v>
      </c>
      <c r="G302" s="14" t="e">
        <f>SUMIF(#REF!,A302,#REF!)</f>
        <v>#REF!</v>
      </c>
      <c r="H302" s="14" t="e">
        <f>SUMIF(#REF!,A302,#REF!)</f>
        <v>#REF!</v>
      </c>
      <c r="I302" s="14" t="e">
        <f>SUMIF(#REF!,A302,#REF!)</f>
        <v>#REF!</v>
      </c>
      <c r="J302" s="14" t="e">
        <f>SUMIF(#REF!,A302,#REF!)</f>
        <v>#REF!</v>
      </c>
      <c r="K302" s="14" t="e">
        <f>SUMIF(#REF!,A302,#REF!)</f>
        <v>#REF!</v>
      </c>
      <c r="L302" s="14" t="e">
        <f>SUMIF(#REF!,A302,#REF!)</f>
        <v>#REF!</v>
      </c>
      <c r="M302" s="14" t="e">
        <f>SUMIF(#REF!,A302,#REF!)</f>
        <v>#REF!</v>
      </c>
      <c r="N302" s="14" t="e">
        <f>SUMIF(#REF!,A302,#REF!)</f>
        <v>#REF!</v>
      </c>
      <c r="O302" s="17" t="e">
        <f>SUMIF(#REF!,A302,#REF!)</f>
        <v>#REF!</v>
      </c>
      <c r="P302" s="8" t="e">
        <f t="shared" si="4"/>
        <v>#REF!</v>
      </c>
    </row>
    <row r="303" spans="1:16" ht="24.95" customHeight="1" thickTop="1" thickBot="1">
      <c r="A303" s="18">
        <v>300</v>
      </c>
      <c r="B303" s="3" t="s">
        <v>197</v>
      </c>
      <c r="C303" s="3"/>
      <c r="D303" s="13" t="e">
        <f>SUMIF(#REF!,A303,#REF!)</f>
        <v>#REF!</v>
      </c>
      <c r="E303" s="14" t="e">
        <f>SUMIF(#REF!,A303,#REF!)</f>
        <v>#REF!</v>
      </c>
      <c r="F303" s="14" t="e">
        <f>SUMIF(#REF!,A303,#REF!)</f>
        <v>#REF!</v>
      </c>
      <c r="G303" s="14" t="e">
        <f>SUMIF(#REF!,A303,#REF!)</f>
        <v>#REF!</v>
      </c>
      <c r="H303" s="14" t="e">
        <f>SUMIF(#REF!,A303,#REF!)</f>
        <v>#REF!</v>
      </c>
      <c r="I303" s="14" t="e">
        <f>SUMIF(#REF!,A303,#REF!)</f>
        <v>#REF!</v>
      </c>
      <c r="J303" s="14" t="e">
        <f>SUMIF(#REF!,A303,#REF!)</f>
        <v>#REF!</v>
      </c>
      <c r="K303" s="14" t="e">
        <f>SUMIF(#REF!,A303,#REF!)</f>
        <v>#REF!</v>
      </c>
      <c r="L303" s="14" t="e">
        <f>SUMIF(#REF!,A303,#REF!)</f>
        <v>#REF!</v>
      </c>
      <c r="M303" s="14" t="e">
        <f>SUMIF(#REF!,A303,#REF!)</f>
        <v>#REF!</v>
      </c>
      <c r="N303" s="14" t="e">
        <f>SUMIF(#REF!,A303,#REF!)</f>
        <v>#REF!</v>
      </c>
      <c r="O303" s="17" t="e">
        <f>SUMIF(#REF!,A303,#REF!)</f>
        <v>#REF!</v>
      </c>
      <c r="P303" s="8" t="e">
        <f t="shared" si="4"/>
        <v>#REF!</v>
      </c>
    </row>
    <row r="304" spans="1:16" ht="24.95" customHeight="1" thickTop="1" thickBot="1">
      <c r="A304" s="18">
        <v>301</v>
      </c>
      <c r="B304" s="3" t="s">
        <v>237</v>
      </c>
      <c r="C304" s="3" t="s">
        <v>239</v>
      </c>
      <c r="D304" s="13" t="e">
        <f>SUMIF(#REF!,A304,#REF!)</f>
        <v>#REF!</v>
      </c>
      <c r="E304" s="14" t="e">
        <f>SUMIF(#REF!,A304,#REF!)</f>
        <v>#REF!</v>
      </c>
      <c r="F304" s="14" t="e">
        <f>SUMIF(#REF!,A304,#REF!)</f>
        <v>#REF!</v>
      </c>
      <c r="G304" s="14" t="e">
        <f>SUMIF(#REF!,A304,#REF!)</f>
        <v>#REF!</v>
      </c>
      <c r="H304" s="14" t="e">
        <f>SUMIF(#REF!,A304,#REF!)</f>
        <v>#REF!</v>
      </c>
      <c r="I304" s="14" t="e">
        <f>SUMIF(#REF!,A304,#REF!)</f>
        <v>#REF!</v>
      </c>
      <c r="J304" s="14" t="e">
        <f>SUMIF(#REF!,A304,#REF!)</f>
        <v>#REF!</v>
      </c>
      <c r="K304" s="14" t="e">
        <f>SUMIF(#REF!,A304,#REF!)</f>
        <v>#REF!</v>
      </c>
      <c r="L304" s="14" t="e">
        <f>SUMIF(#REF!,A304,#REF!)</f>
        <v>#REF!</v>
      </c>
      <c r="M304" s="14" t="e">
        <f>SUMIF(#REF!,A304,#REF!)</f>
        <v>#REF!</v>
      </c>
      <c r="N304" s="14" t="e">
        <f>SUMIF(#REF!,A304,#REF!)</f>
        <v>#REF!</v>
      </c>
      <c r="O304" s="17" t="e">
        <f>SUMIF(#REF!,A304,#REF!)</f>
        <v>#REF!</v>
      </c>
      <c r="P304" s="8" t="e">
        <f t="shared" si="4"/>
        <v>#REF!</v>
      </c>
    </row>
    <row r="305" spans="1:16" ht="24.95" customHeight="1" thickTop="1" thickBot="1">
      <c r="A305" s="18">
        <v>302</v>
      </c>
      <c r="B305" s="3" t="s">
        <v>240</v>
      </c>
      <c r="C305" s="3" t="s">
        <v>241</v>
      </c>
      <c r="D305" s="13" t="e">
        <f>SUMIF(#REF!,A305,#REF!)</f>
        <v>#REF!</v>
      </c>
      <c r="E305" s="14" t="e">
        <f>SUMIF(#REF!,A305,#REF!)</f>
        <v>#REF!</v>
      </c>
      <c r="F305" s="14" t="e">
        <f>SUMIF(#REF!,A305,#REF!)</f>
        <v>#REF!</v>
      </c>
      <c r="G305" s="14" t="e">
        <f>SUMIF(#REF!,A305,#REF!)</f>
        <v>#REF!</v>
      </c>
      <c r="H305" s="14" t="e">
        <f>SUMIF(#REF!,A305,#REF!)</f>
        <v>#REF!</v>
      </c>
      <c r="I305" s="14" t="e">
        <f>SUMIF(#REF!,A305,#REF!)</f>
        <v>#REF!</v>
      </c>
      <c r="J305" s="14" t="e">
        <f>SUMIF(#REF!,A305,#REF!)</f>
        <v>#REF!</v>
      </c>
      <c r="K305" s="14" t="e">
        <f>SUMIF(#REF!,A305,#REF!)</f>
        <v>#REF!</v>
      </c>
      <c r="L305" s="14" t="e">
        <f>SUMIF(#REF!,A305,#REF!)</f>
        <v>#REF!</v>
      </c>
      <c r="M305" s="14" t="e">
        <f>SUMIF(#REF!,A305,#REF!)</f>
        <v>#REF!</v>
      </c>
      <c r="N305" s="14" t="e">
        <f>SUMIF(#REF!,A305,#REF!)</f>
        <v>#REF!</v>
      </c>
      <c r="O305" s="17" t="e">
        <f>SUMIF(#REF!,A305,#REF!)</f>
        <v>#REF!</v>
      </c>
      <c r="P305" s="8" t="e">
        <f t="shared" si="4"/>
        <v>#REF!</v>
      </c>
    </row>
    <row r="306" spans="1:16" ht="24.95" customHeight="1" thickTop="1" thickBot="1">
      <c r="A306" s="18">
        <v>303</v>
      </c>
      <c r="B306" s="3" t="s">
        <v>242</v>
      </c>
      <c r="C306" s="3" t="s">
        <v>243</v>
      </c>
      <c r="D306" s="13" t="e">
        <f>SUMIF(#REF!,A306,#REF!)</f>
        <v>#REF!</v>
      </c>
      <c r="E306" s="14" t="e">
        <f>SUMIF(#REF!,A306,#REF!)</f>
        <v>#REF!</v>
      </c>
      <c r="F306" s="14" t="e">
        <f>SUMIF(#REF!,A306,#REF!)</f>
        <v>#REF!</v>
      </c>
      <c r="G306" s="14" t="e">
        <f>SUMIF(#REF!,A306,#REF!)</f>
        <v>#REF!</v>
      </c>
      <c r="H306" s="14" t="e">
        <f>SUMIF(#REF!,A306,#REF!)</f>
        <v>#REF!</v>
      </c>
      <c r="I306" s="14" t="e">
        <f>SUMIF(#REF!,A306,#REF!)</f>
        <v>#REF!</v>
      </c>
      <c r="J306" s="14" t="e">
        <f>SUMIF(#REF!,A306,#REF!)</f>
        <v>#REF!</v>
      </c>
      <c r="K306" s="14" t="e">
        <f>SUMIF(#REF!,A306,#REF!)</f>
        <v>#REF!</v>
      </c>
      <c r="L306" s="14" t="e">
        <f>SUMIF(#REF!,A306,#REF!)</f>
        <v>#REF!</v>
      </c>
      <c r="M306" s="14" t="e">
        <f>SUMIF(#REF!,A306,#REF!)</f>
        <v>#REF!</v>
      </c>
      <c r="N306" s="14" t="e">
        <f>SUMIF(#REF!,A306,#REF!)</f>
        <v>#REF!</v>
      </c>
      <c r="O306" s="17" t="e">
        <f>SUMIF(#REF!,A306,#REF!)</f>
        <v>#REF!</v>
      </c>
      <c r="P306" s="8" t="e">
        <f t="shared" si="4"/>
        <v>#REF!</v>
      </c>
    </row>
    <row r="307" spans="1:16" ht="24.95" customHeight="1" thickTop="1" thickBot="1">
      <c r="A307" s="18">
        <v>304</v>
      </c>
      <c r="B307" s="3" t="s">
        <v>244</v>
      </c>
      <c r="C307" s="3"/>
      <c r="D307" s="13" t="e">
        <f>SUMIF(#REF!,A307,#REF!)</f>
        <v>#REF!</v>
      </c>
      <c r="E307" s="14" t="e">
        <f>SUMIF(#REF!,A307,#REF!)</f>
        <v>#REF!</v>
      </c>
      <c r="F307" s="14" t="e">
        <f>SUMIF(#REF!,A307,#REF!)</f>
        <v>#REF!</v>
      </c>
      <c r="G307" s="14" t="e">
        <f>SUMIF(#REF!,A307,#REF!)</f>
        <v>#REF!</v>
      </c>
      <c r="H307" s="14" t="e">
        <f>SUMIF(#REF!,A307,#REF!)</f>
        <v>#REF!</v>
      </c>
      <c r="I307" s="14" t="e">
        <f>SUMIF(#REF!,A307,#REF!)</f>
        <v>#REF!</v>
      </c>
      <c r="J307" s="14" t="e">
        <f>SUMIF(#REF!,A307,#REF!)</f>
        <v>#REF!</v>
      </c>
      <c r="K307" s="14" t="e">
        <f>SUMIF(#REF!,A307,#REF!)</f>
        <v>#REF!</v>
      </c>
      <c r="L307" s="14" t="e">
        <f>SUMIF(#REF!,A307,#REF!)</f>
        <v>#REF!</v>
      </c>
      <c r="M307" s="14" t="e">
        <f>SUMIF(#REF!,A307,#REF!)</f>
        <v>#REF!</v>
      </c>
      <c r="N307" s="14" t="e">
        <f>SUMIF(#REF!,A307,#REF!)</f>
        <v>#REF!</v>
      </c>
      <c r="O307" s="17" t="e">
        <f>SUMIF(#REF!,A307,#REF!)</f>
        <v>#REF!</v>
      </c>
      <c r="P307" s="8" t="e">
        <f t="shared" si="4"/>
        <v>#REF!</v>
      </c>
    </row>
    <row r="308" spans="1:16" ht="24.95" customHeight="1" thickTop="1" thickBot="1">
      <c r="A308" s="18">
        <v>305</v>
      </c>
      <c r="B308" s="3" t="s">
        <v>245</v>
      </c>
      <c r="C308" s="3" t="s">
        <v>246</v>
      </c>
      <c r="D308" s="13" t="e">
        <f>SUMIF(#REF!,A308,#REF!)</f>
        <v>#REF!</v>
      </c>
      <c r="E308" s="14" t="e">
        <f>SUMIF(#REF!,A308,#REF!)</f>
        <v>#REF!</v>
      </c>
      <c r="F308" s="14" t="e">
        <f>SUMIF(#REF!,A308,#REF!)</f>
        <v>#REF!</v>
      </c>
      <c r="G308" s="14" t="e">
        <f>SUMIF(#REF!,A308,#REF!)</f>
        <v>#REF!</v>
      </c>
      <c r="H308" s="14" t="e">
        <f>SUMIF(#REF!,A308,#REF!)</f>
        <v>#REF!</v>
      </c>
      <c r="I308" s="14" t="e">
        <f>SUMIF(#REF!,A308,#REF!)</f>
        <v>#REF!</v>
      </c>
      <c r="J308" s="14" t="e">
        <f>SUMIF(#REF!,A308,#REF!)</f>
        <v>#REF!</v>
      </c>
      <c r="K308" s="14" t="e">
        <f>SUMIF(#REF!,A308,#REF!)</f>
        <v>#REF!</v>
      </c>
      <c r="L308" s="14" t="e">
        <f>SUMIF(#REF!,A308,#REF!)</f>
        <v>#REF!</v>
      </c>
      <c r="M308" s="14" t="e">
        <f>SUMIF(#REF!,A308,#REF!)</f>
        <v>#REF!</v>
      </c>
      <c r="N308" s="14" t="e">
        <f>SUMIF(#REF!,A308,#REF!)</f>
        <v>#REF!</v>
      </c>
      <c r="O308" s="17" t="e">
        <f>SUMIF(#REF!,A308,#REF!)</f>
        <v>#REF!</v>
      </c>
      <c r="P308" s="8" t="e">
        <f t="shared" si="4"/>
        <v>#REF!</v>
      </c>
    </row>
    <row r="309" spans="1:16" ht="24.95" customHeight="1" thickTop="1" thickBot="1">
      <c r="A309" s="18">
        <v>306</v>
      </c>
      <c r="B309" s="3" t="s">
        <v>247</v>
      </c>
      <c r="C309" s="3" t="s">
        <v>248</v>
      </c>
      <c r="D309" s="13" t="e">
        <f>SUMIF(#REF!,A309,#REF!)</f>
        <v>#REF!</v>
      </c>
      <c r="E309" s="14" t="e">
        <f>SUMIF(#REF!,A309,#REF!)</f>
        <v>#REF!</v>
      </c>
      <c r="F309" s="14" t="e">
        <f>SUMIF(#REF!,A309,#REF!)</f>
        <v>#REF!</v>
      </c>
      <c r="G309" s="14" t="e">
        <f>SUMIF(#REF!,A309,#REF!)</f>
        <v>#REF!</v>
      </c>
      <c r="H309" s="14" t="e">
        <f>SUMIF(#REF!,A309,#REF!)</f>
        <v>#REF!</v>
      </c>
      <c r="I309" s="14" t="e">
        <f>SUMIF(#REF!,A309,#REF!)</f>
        <v>#REF!</v>
      </c>
      <c r="J309" s="14" t="e">
        <f>SUMIF(#REF!,A309,#REF!)</f>
        <v>#REF!</v>
      </c>
      <c r="K309" s="14" t="e">
        <f>SUMIF(#REF!,A309,#REF!)</f>
        <v>#REF!</v>
      </c>
      <c r="L309" s="14" t="e">
        <f>SUMIF(#REF!,A309,#REF!)</f>
        <v>#REF!</v>
      </c>
      <c r="M309" s="14" t="e">
        <f>SUMIF(#REF!,A309,#REF!)</f>
        <v>#REF!</v>
      </c>
      <c r="N309" s="14" t="e">
        <f>SUMIF(#REF!,A309,#REF!)</f>
        <v>#REF!</v>
      </c>
      <c r="O309" s="17" t="e">
        <f>SUMIF(#REF!,A309,#REF!)</f>
        <v>#REF!</v>
      </c>
      <c r="P309" s="8" t="e">
        <f t="shared" si="4"/>
        <v>#REF!</v>
      </c>
    </row>
    <row r="310" spans="1:16" ht="24.95" customHeight="1" thickTop="1" thickBot="1">
      <c r="A310" s="18">
        <v>307</v>
      </c>
      <c r="B310" s="3" t="s">
        <v>249</v>
      </c>
      <c r="C310" s="3" t="s">
        <v>241</v>
      </c>
      <c r="D310" s="13" t="e">
        <f>SUMIF(#REF!,A310,#REF!)</f>
        <v>#REF!</v>
      </c>
      <c r="E310" s="14" t="e">
        <f>SUMIF(#REF!,A310,#REF!)</f>
        <v>#REF!</v>
      </c>
      <c r="F310" s="14" t="e">
        <f>SUMIF(#REF!,A310,#REF!)</f>
        <v>#REF!</v>
      </c>
      <c r="G310" s="14" t="e">
        <f>SUMIF(#REF!,A310,#REF!)</f>
        <v>#REF!</v>
      </c>
      <c r="H310" s="14" t="e">
        <f>SUMIF(#REF!,A310,#REF!)</f>
        <v>#REF!</v>
      </c>
      <c r="I310" s="14" t="e">
        <f>SUMIF(#REF!,A310,#REF!)</f>
        <v>#REF!</v>
      </c>
      <c r="J310" s="14" t="e">
        <f>SUMIF(#REF!,A310,#REF!)</f>
        <v>#REF!</v>
      </c>
      <c r="K310" s="14" t="e">
        <f>SUMIF(#REF!,A310,#REF!)</f>
        <v>#REF!</v>
      </c>
      <c r="L310" s="14" t="e">
        <f>SUMIF(#REF!,A310,#REF!)</f>
        <v>#REF!</v>
      </c>
      <c r="M310" s="14" t="e">
        <f>SUMIF(#REF!,A310,#REF!)</f>
        <v>#REF!</v>
      </c>
      <c r="N310" s="14" t="e">
        <f>SUMIF(#REF!,A310,#REF!)</f>
        <v>#REF!</v>
      </c>
      <c r="O310" s="17" t="e">
        <f>SUMIF(#REF!,A310,#REF!)</f>
        <v>#REF!</v>
      </c>
      <c r="P310" s="8" t="e">
        <f t="shared" si="4"/>
        <v>#REF!</v>
      </c>
    </row>
    <row r="311" spans="1:16" ht="24.95" customHeight="1" thickTop="1" thickBot="1">
      <c r="A311" s="18">
        <v>308</v>
      </c>
      <c r="B311" s="3" t="s">
        <v>250</v>
      </c>
      <c r="C311" s="3" t="s">
        <v>251</v>
      </c>
      <c r="D311" s="13" t="e">
        <f>SUMIF(#REF!,A311,#REF!)</f>
        <v>#REF!</v>
      </c>
      <c r="E311" s="14" t="e">
        <f>SUMIF(#REF!,A311,#REF!)</f>
        <v>#REF!</v>
      </c>
      <c r="F311" s="14" t="e">
        <f>SUMIF(#REF!,A311,#REF!)</f>
        <v>#REF!</v>
      </c>
      <c r="G311" s="14" t="e">
        <f>SUMIF(#REF!,A311,#REF!)</f>
        <v>#REF!</v>
      </c>
      <c r="H311" s="14" t="e">
        <f>SUMIF(#REF!,A311,#REF!)</f>
        <v>#REF!</v>
      </c>
      <c r="I311" s="14" t="e">
        <f>SUMIF(#REF!,A311,#REF!)</f>
        <v>#REF!</v>
      </c>
      <c r="J311" s="14" t="e">
        <f>SUMIF(#REF!,A311,#REF!)</f>
        <v>#REF!</v>
      </c>
      <c r="K311" s="14" t="e">
        <f>SUMIF(#REF!,A311,#REF!)</f>
        <v>#REF!</v>
      </c>
      <c r="L311" s="14" t="e">
        <f>SUMIF(#REF!,A311,#REF!)</f>
        <v>#REF!</v>
      </c>
      <c r="M311" s="14" t="e">
        <f>SUMIF(#REF!,A311,#REF!)</f>
        <v>#REF!</v>
      </c>
      <c r="N311" s="14" t="e">
        <f>SUMIF(#REF!,A311,#REF!)</f>
        <v>#REF!</v>
      </c>
      <c r="O311" s="17" t="e">
        <f>SUMIF(#REF!,A311,#REF!)</f>
        <v>#REF!</v>
      </c>
      <c r="P311" s="8" t="e">
        <f t="shared" si="4"/>
        <v>#REF!</v>
      </c>
    </row>
    <row r="312" spans="1:16" ht="24.95" customHeight="1" thickTop="1" thickBot="1">
      <c r="A312" s="18">
        <v>309</v>
      </c>
      <c r="B312" s="3" t="s">
        <v>252</v>
      </c>
      <c r="C312" s="3" t="s">
        <v>253</v>
      </c>
      <c r="D312" s="13" t="e">
        <f>SUMIF(#REF!,A312,#REF!)</f>
        <v>#REF!</v>
      </c>
      <c r="E312" s="14" t="e">
        <f>SUMIF(#REF!,A312,#REF!)</f>
        <v>#REF!</v>
      </c>
      <c r="F312" s="14" t="e">
        <f>SUMIF(#REF!,A312,#REF!)</f>
        <v>#REF!</v>
      </c>
      <c r="G312" s="14" t="e">
        <f>SUMIF(#REF!,A312,#REF!)</f>
        <v>#REF!</v>
      </c>
      <c r="H312" s="14" t="e">
        <f>SUMIF(#REF!,A312,#REF!)</f>
        <v>#REF!</v>
      </c>
      <c r="I312" s="14" t="e">
        <f>SUMIF(#REF!,A312,#REF!)</f>
        <v>#REF!</v>
      </c>
      <c r="J312" s="14" t="e">
        <f>SUMIF(#REF!,A312,#REF!)</f>
        <v>#REF!</v>
      </c>
      <c r="K312" s="14" t="e">
        <f>SUMIF(#REF!,A312,#REF!)</f>
        <v>#REF!</v>
      </c>
      <c r="L312" s="14" t="e">
        <f>SUMIF(#REF!,A312,#REF!)</f>
        <v>#REF!</v>
      </c>
      <c r="M312" s="14" t="e">
        <f>SUMIF(#REF!,A312,#REF!)</f>
        <v>#REF!</v>
      </c>
      <c r="N312" s="14" t="e">
        <f>SUMIF(#REF!,A312,#REF!)</f>
        <v>#REF!</v>
      </c>
      <c r="O312" s="17" t="e">
        <f>SUMIF(#REF!,A312,#REF!)</f>
        <v>#REF!</v>
      </c>
      <c r="P312" s="8" t="e">
        <f t="shared" si="4"/>
        <v>#REF!</v>
      </c>
    </row>
    <row r="313" spans="1:16" ht="24.95" customHeight="1" thickTop="1" thickBot="1">
      <c r="A313" s="18">
        <v>310</v>
      </c>
      <c r="B313" s="3" t="s">
        <v>254</v>
      </c>
      <c r="C313" s="3" t="s">
        <v>255</v>
      </c>
      <c r="D313" s="13" t="e">
        <f>SUMIF(#REF!,A313,#REF!)</f>
        <v>#REF!</v>
      </c>
      <c r="E313" s="14" t="e">
        <f>SUMIF(#REF!,A313,#REF!)</f>
        <v>#REF!</v>
      </c>
      <c r="F313" s="14" t="e">
        <f>SUMIF(#REF!,A313,#REF!)</f>
        <v>#REF!</v>
      </c>
      <c r="G313" s="14" t="e">
        <f>SUMIF(#REF!,A313,#REF!)</f>
        <v>#REF!</v>
      </c>
      <c r="H313" s="14" t="e">
        <f>SUMIF(#REF!,A313,#REF!)</f>
        <v>#REF!</v>
      </c>
      <c r="I313" s="14" t="e">
        <f>SUMIF(#REF!,A313,#REF!)</f>
        <v>#REF!</v>
      </c>
      <c r="J313" s="14" t="e">
        <f>SUMIF(#REF!,A313,#REF!)</f>
        <v>#REF!</v>
      </c>
      <c r="K313" s="14" t="e">
        <f>SUMIF(#REF!,A313,#REF!)</f>
        <v>#REF!</v>
      </c>
      <c r="L313" s="14" t="e">
        <f>SUMIF(#REF!,A313,#REF!)</f>
        <v>#REF!</v>
      </c>
      <c r="M313" s="14" t="e">
        <f>SUMIF(#REF!,A313,#REF!)</f>
        <v>#REF!</v>
      </c>
      <c r="N313" s="14" t="e">
        <f>SUMIF(#REF!,A313,#REF!)</f>
        <v>#REF!</v>
      </c>
      <c r="O313" s="17" t="e">
        <f>SUMIF(#REF!,A313,#REF!)</f>
        <v>#REF!</v>
      </c>
      <c r="P313" s="8" t="e">
        <f t="shared" si="4"/>
        <v>#REF!</v>
      </c>
    </row>
    <row r="314" spans="1:16" ht="24.95" customHeight="1" thickTop="1" thickBot="1">
      <c r="A314" s="18">
        <v>311</v>
      </c>
      <c r="B314" s="3" t="s">
        <v>256</v>
      </c>
      <c r="C314" s="3"/>
      <c r="D314" s="13" t="e">
        <f>SUMIF(#REF!,A314,#REF!)</f>
        <v>#REF!</v>
      </c>
      <c r="E314" s="14" t="e">
        <f>SUMIF(#REF!,A314,#REF!)</f>
        <v>#REF!</v>
      </c>
      <c r="F314" s="14" t="e">
        <f>SUMIF(#REF!,A314,#REF!)</f>
        <v>#REF!</v>
      </c>
      <c r="G314" s="14" t="e">
        <f>SUMIF(#REF!,A314,#REF!)</f>
        <v>#REF!</v>
      </c>
      <c r="H314" s="14" t="e">
        <f>SUMIF(#REF!,A314,#REF!)</f>
        <v>#REF!</v>
      </c>
      <c r="I314" s="14" t="e">
        <f>SUMIF(#REF!,A314,#REF!)</f>
        <v>#REF!</v>
      </c>
      <c r="J314" s="14" t="e">
        <f>SUMIF(#REF!,A314,#REF!)</f>
        <v>#REF!</v>
      </c>
      <c r="K314" s="14" t="e">
        <f>SUMIF(#REF!,A314,#REF!)</f>
        <v>#REF!</v>
      </c>
      <c r="L314" s="14" t="e">
        <f>SUMIF(#REF!,A314,#REF!)</f>
        <v>#REF!</v>
      </c>
      <c r="M314" s="14" t="e">
        <f>SUMIF(#REF!,A314,#REF!)</f>
        <v>#REF!</v>
      </c>
      <c r="N314" s="14" t="e">
        <f>SUMIF(#REF!,A314,#REF!)</f>
        <v>#REF!</v>
      </c>
      <c r="O314" s="17" t="e">
        <f>SUMIF(#REF!,A314,#REF!)</f>
        <v>#REF!</v>
      </c>
      <c r="P314" s="8" t="e">
        <f t="shared" si="4"/>
        <v>#REF!</v>
      </c>
    </row>
    <row r="315" spans="1:16" ht="24.95" customHeight="1" thickTop="1" thickBot="1">
      <c r="A315" s="18">
        <v>312</v>
      </c>
      <c r="B315" s="3" t="s">
        <v>257</v>
      </c>
      <c r="C315" s="3"/>
      <c r="D315" s="13" t="e">
        <f>SUMIF(#REF!,A315,#REF!)</f>
        <v>#REF!</v>
      </c>
      <c r="E315" s="14" t="e">
        <f>SUMIF(#REF!,A315,#REF!)</f>
        <v>#REF!</v>
      </c>
      <c r="F315" s="14" t="e">
        <f>SUMIF(#REF!,A315,#REF!)</f>
        <v>#REF!</v>
      </c>
      <c r="G315" s="14" t="e">
        <f>SUMIF(#REF!,A315,#REF!)</f>
        <v>#REF!</v>
      </c>
      <c r="H315" s="14" t="e">
        <f>SUMIF(#REF!,A315,#REF!)</f>
        <v>#REF!</v>
      </c>
      <c r="I315" s="14" t="e">
        <f>SUMIF(#REF!,A315,#REF!)</f>
        <v>#REF!</v>
      </c>
      <c r="J315" s="14" t="e">
        <f>SUMIF(#REF!,A315,#REF!)</f>
        <v>#REF!</v>
      </c>
      <c r="K315" s="14" t="e">
        <f>SUMIF(#REF!,A315,#REF!)</f>
        <v>#REF!</v>
      </c>
      <c r="L315" s="14" t="e">
        <f>SUMIF(#REF!,A315,#REF!)</f>
        <v>#REF!</v>
      </c>
      <c r="M315" s="14" t="e">
        <f>SUMIF(#REF!,A315,#REF!)</f>
        <v>#REF!</v>
      </c>
      <c r="N315" s="14" t="e">
        <f>SUMIF(#REF!,A315,#REF!)</f>
        <v>#REF!</v>
      </c>
      <c r="O315" s="17" t="e">
        <f>SUMIF(#REF!,A315,#REF!)</f>
        <v>#REF!</v>
      </c>
      <c r="P315" s="8" t="e">
        <f t="shared" si="4"/>
        <v>#REF!</v>
      </c>
    </row>
    <row r="316" spans="1:16" ht="24.95" customHeight="1" thickTop="1" thickBot="1">
      <c r="A316" s="18">
        <v>313</v>
      </c>
      <c r="B316" s="3" t="s">
        <v>258</v>
      </c>
      <c r="C316" s="3"/>
      <c r="D316" s="13" t="e">
        <f>SUMIF(#REF!,A316,#REF!)</f>
        <v>#REF!</v>
      </c>
      <c r="E316" s="14" t="e">
        <f>SUMIF(#REF!,A316,#REF!)</f>
        <v>#REF!</v>
      </c>
      <c r="F316" s="14" t="e">
        <f>SUMIF(#REF!,A316,#REF!)</f>
        <v>#REF!</v>
      </c>
      <c r="G316" s="14" t="e">
        <f>SUMIF(#REF!,A316,#REF!)</f>
        <v>#REF!</v>
      </c>
      <c r="H316" s="14" t="e">
        <f>SUMIF(#REF!,A316,#REF!)</f>
        <v>#REF!</v>
      </c>
      <c r="I316" s="14" t="e">
        <f>SUMIF(#REF!,A316,#REF!)</f>
        <v>#REF!</v>
      </c>
      <c r="J316" s="14" t="e">
        <f>SUMIF(#REF!,A316,#REF!)</f>
        <v>#REF!</v>
      </c>
      <c r="K316" s="14" t="e">
        <f>SUMIF(#REF!,A316,#REF!)</f>
        <v>#REF!</v>
      </c>
      <c r="L316" s="14" t="e">
        <f>SUMIF(#REF!,A316,#REF!)</f>
        <v>#REF!</v>
      </c>
      <c r="M316" s="14" t="e">
        <f>SUMIF(#REF!,A316,#REF!)</f>
        <v>#REF!</v>
      </c>
      <c r="N316" s="14" t="e">
        <f>SUMIF(#REF!,A316,#REF!)</f>
        <v>#REF!</v>
      </c>
      <c r="O316" s="17" t="e">
        <f>SUMIF(#REF!,A316,#REF!)</f>
        <v>#REF!</v>
      </c>
      <c r="P316" s="8" t="e">
        <f t="shared" si="4"/>
        <v>#REF!</v>
      </c>
    </row>
    <row r="317" spans="1:16" ht="24.95" customHeight="1" thickTop="1" thickBot="1">
      <c r="A317" s="18">
        <v>314</v>
      </c>
      <c r="B317" s="3" t="s">
        <v>259</v>
      </c>
      <c r="C317" s="3" t="s">
        <v>260</v>
      </c>
      <c r="D317" s="13" t="e">
        <f>SUMIF(#REF!,A317,#REF!)</f>
        <v>#REF!</v>
      </c>
      <c r="E317" s="14" t="e">
        <f>SUMIF(#REF!,A317,#REF!)</f>
        <v>#REF!</v>
      </c>
      <c r="F317" s="14" t="e">
        <f>SUMIF(#REF!,A317,#REF!)</f>
        <v>#REF!</v>
      </c>
      <c r="G317" s="14" t="e">
        <f>SUMIF(#REF!,A317,#REF!)</f>
        <v>#REF!</v>
      </c>
      <c r="H317" s="14" t="e">
        <f>SUMIF(#REF!,A317,#REF!)</f>
        <v>#REF!</v>
      </c>
      <c r="I317" s="14" t="e">
        <f>SUMIF(#REF!,A317,#REF!)</f>
        <v>#REF!</v>
      </c>
      <c r="J317" s="14" t="e">
        <f>SUMIF(#REF!,A317,#REF!)</f>
        <v>#REF!</v>
      </c>
      <c r="K317" s="14" t="e">
        <f>SUMIF(#REF!,A317,#REF!)</f>
        <v>#REF!</v>
      </c>
      <c r="L317" s="14" t="e">
        <f>SUMIF(#REF!,A317,#REF!)</f>
        <v>#REF!</v>
      </c>
      <c r="M317" s="14" t="e">
        <f>SUMIF(#REF!,A317,#REF!)</f>
        <v>#REF!</v>
      </c>
      <c r="N317" s="14" t="e">
        <f>SUMIF(#REF!,A317,#REF!)</f>
        <v>#REF!</v>
      </c>
      <c r="O317" s="17" t="e">
        <f>SUMIF(#REF!,A317,#REF!)</f>
        <v>#REF!</v>
      </c>
      <c r="P317" s="8" t="e">
        <f t="shared" si="4"/>
        <v>#REF!</v>
      </c>
    </row>
    <row r="318" spans="1:16" ht="24.95" customHeight="1" thickTop="1" thickBot="1">
      <c r="A318" s="18">
        <v>315</v>
      </c>
      <c r="B318" s="3" t="s">
        <v>261</v>
      </c>
      <c r="C318" s="3" t="s">
        <v>262</v>
      </c>
      <c r="D318" s="13" t="e">
        <f>SUMIF(#REF!,A318,#REF!)</f>
        <v>#REF!</v>
      </c>
      <c r="E318" s="14" t="e">
        <f>SUMIF(#REF!,A318,#REF!)</f>
        <v>#REF!</v>
      </c>
      <c r="F318" s="14" t="e">
        <f>SUMIF(#REF!,A318,#REF!)</f>
        <v>#REF!</v>
      </c>
      <c r="G318" s="14" t="e">
        <f>SUMIF(#REF!,A318,#REF!)</f>
        <v>#REF!</v>
      </c>
      <c r="H318" s="14" t="e">
        <f>SUMIF(#REF!,A318,#REF!)</f>
        <v>#REF!</v>
      </c>
      <c r="I318" s="14" t="e">
        <f>SUMIF(#REF!,A318,#REF!)</f>
        <v>#REF!</v>
      </c>
      <c r="J318" s="14" t="e">
        <f>SUMIF(#REF!,A318,#REF!)</f>
        <v>#REF!</v>
      </c>
      <c r="K318" s="14" t="e">
        <f>SUMIF(#REF!,A318,#REF!)</f>
        <v>#REF!</v>
      </c>
      <c r="L318" s="14" t="e">
        <f>SUMIF(#REF!,A318,#REF!)</f>
        <v>#REF!</v>
      </c>
      <c r="M318" s="14" t="e">
        <f>SUMIF(#REF!,A318,#REF!)</f>
        <v>#REF!</v>
      </c>
      <c r="N318" s="14" t="e">
        <f>SUMIF(#REF!,A318,#REF!)</f>
        <v>#REF!</v>
      </c>
      <c r="O318" s="17" t="e">
        <f>SUMIF(#REF!,A318,#REF!)</f>
        <v>#REF!</v>
      </c>
      <c r="P318" s="8" t="e">
        <f t="shared" si="4"/>
        <v>#REF!</v>
      </c>
    </row>
    <row r="319" spans="1:16" ht="24.95" customHeight="1" thickTop="1" thickBot="1">
      <c r="A319" s="18">
        <v>316</v>
      </c>
      <c r="B319" s="3" t="s">
        <v>263</v>
      </c>
      <c r="C319" s="3" t="s">
        <v>264</v>
      </c>
      <c r="D319" s="13" t="e">
        <f>SUMIF(#REF!,A319,#REF!)</f>
        <v>#REF!</v>
      </c>
      <c r="E319" s="14" t="e">
        <f>SUMIF(#REF!,A319,#REF!)</f>
        <v>#REF!</v>
      </c>
      <c r="F319" s="14" t="e">
        <f>SUMIF(#REF!,A319,#REF!)</f>
        <v>#REF!</v>
      </c>
      <c r="G319" s="14" t="e">
        <f>SUMIF(#REF!,A319,#REF!)</f>
        <v>#REF!</v>
      </c>
      <c r="H319" s="14" t="e">
        <f>SUMIF(#REF!,A319,#REF!)</f>
        <v>#REF!</v>
      </c>
      <c r="I319" s="14" t="e">
        <f>SUMIF(#REF!,A319,#REF!)</f>
        <v>#REF!</v>
      </c>
      <c r="J319" s="14" t="e">
        <f>SUMIF(#REF!,A319,#REF!)</f>
        <v>#REF!</v>
      </c>
      <c r="K319" s="14" t="e">
        <f>SUMIF(#REF!,A319,#REF!)</f>
        <v>#REF!</v>
      </c>
      <c r="L319" s="14" t="e">
        <f>SUMIF(#REF!,A319,#REF!)</f>
        <v>#REF!</v>
      </c>
      <c r="M319" s="14" t="e">
        <f>SUMIF(#REF!,A319,#REF!)</f>
        <v>#REF!</v>
      </c>
      <c r="N319" s="14" t="e">
        <f>SUMIF(#REF!,A319,#REF!)</f>
        <v>#REF!</v>
      </c>
      <c r="O319" s="17" t="e">
        <f>SUMIF(#REF!,A319,#REF!)</f>
        <v>#REF!</v>
      </c>
      <c r="P319" s="8" t="e">
        <f t="shared" si="4"/>
        <v>#REF!</v>
      </c>
    </row>
    <row r="320" spans="1:16" ht="24.95" customHeight="1" thickTop="1" thickBot="1">
      <c r="A320" s="18">
        <v>317</v>
      </c>
      <c r="B320" s="3" t="s">
        <v>265</v>
      </c>
      <c r="C320" s="3" t="s">
        <v>266</v>
      </c>
      <c r="D320" s="13" t="e">
        <f>SUMIF(#REF!,A320,#REF!)</f>
        <v>#REF!</v>
      </c>
      <c r="E320" s="14" t="e">
        <f>SUMIF(#REF!,A320,#REF!)</f>
        <v>#REF!</v>
      </c>
      <c r="F320" s="14" t="e">
        <f>SUMIF(#REF!,A320,#REF!)</f>
        <v>#REF!</v>
      </c>
      <c r="G320" s="14" t="e">
        <f>SUMIF(#REF!,A320,#REF!)</f>
        <v>#REF!</v>
      </c>
      <c r="H320" s="14" t="e">
        <f>SUMIF(#REF!,A320,#REF!)</f>
        <v>#REF!</v>
      </c>
      <c r="I320" s="14" t="e">
        <f>SUMIF(#REF!,A320,#REF!)</f>
        <v>#REF!</v>
      </c>
      <c r="J320" s="14" t="e">
        <f>SUMIF(#REF!,A320,#REF!)</f>
        <v>#REF!</v>
      </c>
      <c r="K320" s="14" t="e">
        <f>SUMIF(#REF!,A320,#REF!)</f>
        <v>#REF!</v>
      </c>
      <c r="L320" s="14" t="e">
        <f>SUMIF(#REF!,A320,#REF!)</f>
        <v>#REF!</v>
      </c>
      <c r="M320" s="14" t="e">
        <f>SUMIF(#REF!,A320,#REF!)</f>
        <v>#REF!</v>
      </c>
      <c r="N320" s="14" t="e">
        <f>SUMIF(#REF!,A320,#REF!)</f>
        <v>#REF!</v>
      </c>
      <c r="O320" s="17" t="e">
        <f>SUMIF(#REF!,A320,#REF!)</f>
        <v>#REF!</v>
      </c>
      <c r="P320" s="8" t="e">
        <f t="shared" si="4"/>
        <v>#REF!</v>
      </c>
    </row>
    <row r="321" spans="1:16" ht="24.95" customHeight="1" thickTop="1" thickBot="1">
      <c r="A321" s="18">
        <v>318</v>
      </c>
      <c r="B321" s="3" t="s">
        <v>267</v>
      </c>
      <c r="C321" s="3" t="s">
        <v>268</v>
      </c>
      <c r="D321" s="13" t="e">
        <f>SUMIF(#REF!,A321,#REF!)</f>
        <v>#REF!</v>
      </c>
      <c r="E321" s="14" t="e">
        <f>SUMIF(#REF!,A321,#REF!)</f>
        <v>#REF!</v>
      </c>
      <c r="F321" s="14" t="e">
        <f>SUMIF(#REF!,A321,#REF!)</f>
        <v>#REF!</v>
      </c>
      <c r="G321" s="14" t="e">
        <f>SUMIF(#REF!,A321,#REF!)</f>
        <v>#REF!</v>
      </c>
      <c r="H321" s="14" t="e">
        <f>SUMIF(#REF!,A321,#REF!)</f>
        <v>#REF!</v>
      </c>
      <c r="I321" s="14" t="e">
        <f>SUMIF(#REF!,A321,#REF!)</f>
        <v>#REF!</v>
      </c>
      <c r="J321" s="14" t="e">
        <f>SUMIF(#REF!,A321,#REF!)</f>
        <v>#REF!</v>
      </c>
      <c r="K321" s="14" t="e">
        <f>SUMIF(#REF!,A321,#REF!)</f>
        <v>#REF!</v>
      </c>
      <c r="L321" s="14" t="e">
        <f>SUMIF(#REF!,A321,#REF!)</f>
        <v>#REF!</v>
      </c>
      <c r="M321" s="14" t="e">
        <f>SUMIF(#REF!,A321,#REF!)</f>
        <v>#REF!</v>
      </c>
      <c r="N321" s="14" t="e">
        <f>SUMIF(#REF!,A321,#REF!)</f>
        <v>#REF!</v>
      </c>
      <c r="O321" s="17" t="e">
        <f>SUMIF(#REF!,A321,#REF!)</f>
        <v>#REF!</v>
      </c>
      <c r="P321" s="8" t="e">
        <f t="shared" si="4"/>
        <v>#REF!</v>
      </c>
    </row>
    <row r="322" spans="1:16" ht="24.95" customHeight="1" thickTop="1" thickBot="1">
      <c r="A322" s="18">
        <v>319</v>
      </c>
      <c r="B322" s="3" t="s">
        <v>269</v>
      </c>
      <c r="C322" s="3"/>
      <c r="D322" s="13" t="e">
        <f>SUMIF(#REF!,A322,#REF!)</f>
        <v>#REF!</v>
      </c>
      <c r="E322" s="14" t="e">
        <f>SUMIF(#REF!,A322,#REF!)</f>
        <v>#REF!</v>
      </c>
      <c r="F322" s="14" t="e">
        <f>SUMIF(#REF!,A322,#REF!)</f>
        <v>#REF!</v>
      </c>
      <c r="G322" s="14" t="e">
        <f>SUMIF(#REF!,A322,#REF!)</f>
        <v>#REF!</v>
      </c>
      <c r="H322" s="14" t="e">
        <f>SUMIF(#REF!,A322,#REF!)</f>
        <v>#REF!</v>
      </c>
      <c r="I322" s="14" t="e">
        <f>SUMIF(#REF!,A322,#REF!)</f>
        <v>#REF!</v>
      </c>
      <c r="J322" s="14" t="e">
        <f>SUMIF(#REF!,A322,#REF!)</f>
        <v>#REF!</v>
      </c>
      <c r="K322" s="14" t="e">
        <f>SUMIF(#REF!,A322,#REF!)</f>
        <v>#REF!</v>
      </c>
      <c r="L322" s="14" t="e">
        <f>SUMIF(#REF!,A322,#REF!)</f>
        <v>#REF!</v>
      </c>
      <c r="M322" s="14" t="e">
        <f>SUMIF(#REF!,A322,#REF!)</f>
        <v>#REF!</v>
      </c>
      <c r="N322" s="14" t="e">
        <f>SUMIF(#REF!,A322,#REF!)</f>
        <v>#REF!</v>
      </c>
      <c r="O322" s="17" t="e">
        <f>SUMIF(#REF!,A322,#REF!)</f>
        <v>#REF!</v>
      </c>
      <c r="P322" s="8" t="e">
        <f t="shared" si="4"/>
        <v>#REF!</v>
      </c>
    </row>
    <row r="323" spans="1:16" ht="24.95" customHeight="1" thickTop="1" thickBot="1">
      <c r="A323" s="18">
        <v>320</v>
      </c>
      <c r="B323" s="3" t="s">
        <v>270</v>
      </c>
      <c r="C323" s="3" t="s">
        <v>271</v>
      </c>
      <c r="D323" s="13" t="e">
        <f>SUMIF(#REF!,A323,#REF!)</f>
        <v>#REF!</v>
      </c>
      <c r="E323" s="14" t="e">
        <f>SUMIF(#REF!,A323,#REF!)</f>
        <v>#REF!</v>
      </c>
      <c r="F323" s="14" t="e">
        <f>SUMIF(#REF!,A323,#REF!)</f>
        <v>#REF!</v>
      </c>
      <c r="G323" s="14" t="e">
        <f>SUMIF(#REF!,A323,#REF!)</f>
        <v>#REF!</v>
      </c>
      <c r="H323" s="14" t="e">
        <f>SUMIF(#REF!,A323,#REF!)</f>
        <v>#REF!</v>
      </c>
      <c r="I323" s="14" t="e">
        <f>SUMIF(#REF!,A323,#REF!)</f>
        <v>#REF!</v>
      </c>
      <c r="J323" s="14" t="e">
        <f>SUMIF(#REF!,A323,#REF!)</f>
        <v>#REF!</v>
      </c>
      <c r="K323" s="14" t="e">
        <f>SUMIF(#REF!,A323,#REF!)</f>
        <v>#REF!</v>
      </c>
      <c r="L323" s="14" t="e">
        <f>SUMIF(#REF!,A323,#REF!)</f>
        <v>#REF!</v>
      </c>
      <c r="M323" s="14" t="e">
        <f>SUMIF(#REF!,A323,#REF!)</f>
        <v>#REF!</v>
      </c>
      <c r="N323" s="14" t="e">
        <f>SUMIF(#REF!,A323,#REF!)</f>
        <v>#REF!</v>
      </c>
      <c r="O323" s="17" t="e">
        <f>SUMIF(#REF!,A323,#REF!)</f>
        <v>#REF!</v>
      </c>
      <c r="P323" s="8" t="e">
        <f t="shared" si="4"/>
        <v>#REF!</v>
      </c>
    </row>
    <row r="324" spans="1:16" ht="24.95" customHeight="1" thickTop="1" thickBot="1">
      <c r="A324" s="18">
        <v>321</v>
      </c>
      <c r="B324" s="3" t="s">
        <v>272</v>
      </c>
      <c r="C324" s="3" t="s">
        <v>273</v>
      </c>
      <c r="D324" s="13" t="e">
        <f>SUMIF(#REF!,A324,#REF!)</f>
        <v>#REF!</v>
      </c>
      <c r="E324" s="14" t="e">
        <f>SUMIF(#REF!,A324,#REF!)</f>
        <v>#REF!</v>
      </c>
      <c r="F324" s="14" t="e">
        <f>SUMIF(#REF!,A324,#REF!)</f>
        <v>#REF!</v>
      </c>
      <c r="G324" s="14" t="e">
        <f>SUMIF(#REF!,A324,#REF!)</f>
        <v>#REF!</v>
      </c>
      <c r="H324" s="14" t="e">
        <f>SUMIF(#REF!,A324,#REF!)</f>
        <v>#REF!</v>
      </c>
      <c r="I324" s="14" t="e">
        <f>SUMIF(#REF!,A324,#REF!)</f>
        <v>#REF!</v>
      </c>
      <c r="J324" s="14" t="e">
        <f>SUMIF(#REF!,A324,#REF!)</f>
        <v>#REF!</v>
      </c>
      <c r="K324" s="14" t="e">
        <f>SUMIF(#REF!,A324,#REF!)</f>
        <v>#REF!</v>
      </c>
      <c r="L324" s="14" t="e">
        <f>SUMIF(#REF!,A324,#REF!)</f>
        <v>#REF!</v>
      </c>
      <c r="M324" s="14" t="e">
        <f>SUMIF(#REF!,A324,#REF!)</f>
        <v>#REF!</v>
      </c>
      <c r="N324" s="14" t="e">
        <f>SUMIF(#REF!,A324,#REF!)</f>
        <v>#REF!</v>
      </c>
      <c r="O324" s="17" t="e">
        <f>SUMIF(#REF!,A324,#REF!)</f>
        <v>#REF!</v>
      </c>
      <c r="P324" s="8" t="e">
        <f t="shared" si="4"/>
        <v>#REF!</v>
      </c>
    </row>
    <row r="325" spans="1:16" ht="24.95" customHeight="1" thickTop="1" thickBot="1">
      <c r="A325" s="18">
        <v>322</v>
      </c>
      <c r="B325" s="3" t="s">
        <v>274</v>
      </c>
      <c r="C325" s="3"/>
      <c r="D325" s="13" t="e">
        <f>SUMIF(#REF!,A325,#REF!)</f>
        <v>#REF!</v>
      </c>
      <c r="E325" s="14" t="e">
        <f>SUMIF(#REF!,A325,#REF!)</f>
        <v>#REF!</v>
      </c>
      <c r="F325" s="14" t="e">
        <f>SUMIF(#REF!,A325,#REF!)</f>
        <v>#REF!</v>
      </c>
      <c r="G325" s="14" t="e">
        <f>SUMIF(#REF!,A325,#REF!)</f>
        <v>#REF!</v>
      </c>
      <c r="H325" s="14" t="e">
        <f>SUMIF(#REF!,A325,#REF!)</f>
        <v>#REF!</v>
      </c>
      <c r="I325" s="14" t="e">
        <f>SUMIF(#REF!,A325,#REF!)</f>
        <v>#REF!</v>
      </c>
      <c r="J325" s="14" t="e">
        <f>SUMIF(#REF!,A325,#REF!)</f>
        <v>#REF!</v>
      </c>
      <c r="K325" s="14" t="e">
        <f>SUMIF(#REF!,A325,#REF!)</f>
        <v>#REF!</v>
      </c>
      <c r="L325" s="14" t="e">
        <f>SUMIF(#REF!,A325,#REF!)</f>
        <v>#REF!</v>
      </c>
      <c r="M325" s="14" t="e">
        <f>SUMIF(#REF!,A325,#REF!)</f>
        <v>#REF!</v>
      </c>
      <c r="N325" s="14" t="e">
        <f>SUMIF(#REF!,A325,#REF!)</f>
        <v>#REF!</v>
      </c>
      <c r="O325" s="17" t="e">
        <f>SUMIF(#REF!,A325,#REF!)</f>
        <v>#REF!</v>
      </c>
      <c r="P325" s="8" t="e">
        <f t="shared" ref="P325:P388" si="5">SUM(D325:O325)</f>
        <v>#REF!</v>
      </c>
    </row>
    <row r="326" spans="1:16" ht="24.95" customHeight="1" thickTop="1" thickBot="1">
      <c r="A326" s="18">
        <v>323</v>
      </c>
      <c r="B326" s="3" t="s">
        <v>275</v>
      </c>
      <c r="C326" s="3"/>
      <c r="D326" s="13" t="e">
        <f>SUMIF(#REF!,A326,#REF!)</f>
        <v>#REF!</v>
      </c>
      <c r="E326" s="14" t="e">
        <f>SUMIF(#REF!,A326,#REF!)</f>
        <v>#REF!</v>
      </c>
      <c r="F326" s="14" t="e">
        <f>SUMIF(#REF!,A326,#REF!)</f>
        <v>#REF!</v>
      </c>
      <c r="G326" s="14" t="e">
        <f>SUMIF(#REF!,A326,#REF!)</f>
        <v>#REF!</v>
      </c>
      <c r="H326" s="14" t="e">
        <f>SUMIF(#REF!,A326,#REF!)</f>
        <v>#REF!</v>
      </c>
      <c r="I326" s="14" t="e">
        <f>SUMIF(#REF!,A326,#REF!)</f>
        <v>#REF!</v>
      </c>
      <c r="J326" s="14" t="e">
        <f>SUMIF(#REF!,A326,#REF!)</f>
        <v>#REF!</v>
      </c>
      <c r="K326" s="14" t="e">
        <f>SUMIF(#REF!,A326,#REF!)</f>
        <v>#REF!</v>
      </c>
      <c r="L326" s="14" t="e">
        <f>SUMIF(#REF!,A326,#REF!)</f>
        <v>#REF!</v>
      </c>
      <c r="M326" s="14" t="e">
        <f>SUMIF(#REF!,A326,#REF!)</f>
        <v>#REF!</v>
      </c>
      <c r="N326" s="14" t="e">
        <f>SUMIF(#REF!,A326,#REF!)</f>
        <v>#REF!</v>
      </c>
      <c r="O326" s="17" t="e">
        <f>SUMIF(#REF!,A326,#REF!)</f>
        <v>#REF!</v>
      </c>
      <c r="P326" s="8" t="e">
        <f t="shared" si="5"/>
        <v>#REF!</v>
      </c>
    </row>
    <row r="327" spans="1:16" ht="24.95" customHeight="1" thickTop="1" thickBot="1">
      <c r="A327" s="18">
        <v>324</v>
      </c>
      <c r="B327" s="3" t="s">
        <v>276</v>
      </c>
      <c r="C327" s="3"/>
      <c r="D327" s="13" t="e">
        <f>SUMIF(#REF!,A327,#REF!)</f>
        <v>#REF!</v>
      </c>
      <c r="E327" s="14" t="e">
        <f>SUMIF(#REF!,A327,#REF!)</f>
        <v>#REF!</v>
      </c>
      <c r="F327" s="14" t="e">
        <f>SUMIF(#REF!,A327,#REF!)</f>
        <v>#REF!</v>
      </c>
      <c r="G327" s="14" t="e">
        <f>SUMIF(#REF!,A327,#REF!)</f>
        <v>#REF!</v>
      </c>
      <c r="H327" s="14" t="e">
        <f>SUMIF(#REF!,A327,#REF!)</f>
        <v>#REF!</v>
      </c>
      <c r="I327" s="14" t="e">
        <f>SUMIF(#REF!,A327,#REF!)</f>
        <v>#REF!</v>
      </c>
      <c r="J327" s="14" t="e">
        <f>SUMIF(#REF!,A327,#REF!)</f>
        <v>#REF!</v>
      </c>
      <c r="K327" s="14" t="e">
        <f>SUMIF(#REF!,A327,#REF!)</f>
        <v>#REF!</v>
      </c>
      <c r="L327" s="14" t="e">
        <f>SUMIF(#REF!,A327,#REF!)</f>
        <v>#REF!</v>
      </c>
      <c r="M327" s="14" t="e">
        <f>SUMIF(#REF!,A327,#REF!)</f>
        <v>#REF!</v>
      </c>
      <c r="N327" s="14" t="e">
        <f>SUMIF(#REF!,A327,#REF!)</f>
        <v>#REF!</v>
      </c>
      <c r="O327" s="17" t="e">
        <f>SUMIF(#REF!,A327,#REF!)</f>
        <v>#REF!</v>
      </c>
      <c r="P327" s="8" t="e">
        <f t="shared" si="5"/>
        <v>#REF!</v>
      </c>
    </row>
    <row r="328" spans="1:16" ht="24.95" customHeight="1" thickTop="1" thickBot="1">
      <c r="A328" s="18">
        <v>325</v>
      </c>
      <c r="B328" s="3" t="s">
        <v>277</v>
      </c>
      <c r="C328" s="3"/>
      <c r="D328" s="13" t="e">
        <f>SUMIF(#REF!,A328,#REF!)</f>
        <v>#REF!</v>
      </c>
      <c r="E328" s="14" t="e">
        <f>SUMIF(#REF!,A328,#REF!)</f>
        <v>#REF!</v>
      </c>
      <c r="F328" s="14" t="e">
        <f>SUMIF(#REF!,A328,#REF!)</f>
        <v>#REF!</v>
      </c>
      <c r="G328" s="14" t="e">
        <f>SUMIF(#REF!,A328,#REF!)</f>
        <v>#REF!</v>
      </c>
      <c r="H328" s="14" t="e">
        <f>SUMIF(#REF!,A328,#REF!)</f>
        <v>#REF!</v>
      </c>
      <c r="I328" s="14" t="e">
        <f>SUMIF(#REF!,A328,#REF!)</f>
        <v>#REF!</v>
      </c>
      <c r="J328" s="14" t="e">
        <f>SUMIF(#REF!,A328,#REF!)</f>
        <v>#REF!</v>
      </c>
      <c r="K328" s="14" t="e">
        <f>SUMIF(#REF!,A328,#REF!)</f>
        <v>#REF!</v>
      </c>
      <c r="L328" s="14" t="e">
        <f>SUMIF(#REF!,A328,#REF!)</f>
        <v>#REF!</v>
      </c>
      <c r="M328" s="14" t="e">
        <f>SUMIF(#REF!,A328,#REF!)</f>
        <v>#REF!</v>
      </c>
      <c r="N328" s="14" t="e">
        <f>SUMIF(#REF!,A328,#REF!)</f>
        <v>#REF!</v>
      </c>
      <c r="O328" s="17" t="e">
        <f>SUMIF(#REF!,A328,#REF!)</f>
        <v>#REF!</v>
      </c>
      <c r="P328" s="8" t="e">
        <f t="shared" si="5"/>
        <v>#REF!</v>
      </c>
    </row>
    <row r="329" spans="1:16" ht="24.95" customHeight="1" thickTop="1" thickBot="1">
      <c r="A329" s="18">
        <v>326</v>
      </c>
      <c r="B329" s="3" t="s">
        <v>278</v>
      </c>
      <c r="C329" s="3"/>
      <c r="D329" s="13" t="e">
        <f>SUMIF(#REF!,A329,#REF!)</f>
        <v>#REF!</v>
      </c>
      <c r="E329" s="14" t="e">
        <f>SUMIF(#REF!,A329,#REF!)</f>
        <v>#REF!</v>
      </c>
      <c r="F329" s="14" t="e">
        <f>SUMIF(#REF!,A329,#REF!)</f>
        <v>#REF!</v>
      </c>
      <c r="G329" s="14" t="e">
        <f>SUMIF(#REF!,A329,#REF!)</f>
        <v>#REF!</v>
      </c>
      <c r="H329" s="14" t="e">
        <f>SUMIF(#REF!,A329,#REF!)</f>
        <v>#REF!</v>
      </c>
      <c r="I329" s="14" t="e">
        <f>SUMIF(#REF!,A329,#REF!)</f>
        <v>#REF!</v>
      </c>
      <c r="J329" s="14" t="e">
        <f>SUMIF(#REF!,A329,#REF!)</f>
        <v>#REF!</v>
      </c>
      <c r="K329" s="14" t="e">
        <f>SUMIF(#REF!,A329,#REF!)</f>
        <v>#REF!</v>
      </c>
      <c r="L329" s="14" t="e">
        <f>SUMIF(#REF!,A329,#REF!)</f>
        <v>#REF!</v>
      </c>
      <c r="M329" s="14" t="e">
        <f>SUMIF(#REF!,A329,#REF!)</f>
        <v>#REF!</v>
      </c>
      <c r="N329" s="14" t="e">
        <f>SUMIF(#REF!,A329,#REF!)</f>
        <v>#REF!</v>
      </c>
      <c r="O329" s="17" t="e">
        <f>SUMIF(#REF!,A329,#REF!)</f>
        <v>#REF!</v>
      </c>
      <c r="P329" s="8" t="e">
        <f t="shared" si="5"/>
        <v>#REF!</v>
      </c>
    </row>
    <row r="330" spans="1:16" ht="24.95" customHeight="1" thickTop="1" thickBot="1">
      <c r="A330" s="18">
        <v>327</v>
      </c>
      <c r="B330" s="3" t="s">
        <v>279</v>
      </c>
      <c r="C330" s="3" t="s">
        <v>280</v>
      </c>
      <c r="D330" s="13" t="e">
        <f>SUMIF(#REF!,A330,#REF!)</f>
        <v>#REF!</v>
      </c>
      <c r="E330" s="14" t="e">
        <f>SUMIF(#REF!,A330,#REF!)</f>
        <v>#REF!</v>
      </c>
      <c r="F330" s="14" t="e">
        <f>SUMIF(#REF!,A330,#REF!)</f>
        <v>#REF!</v>
      </c>
      <c r="G330" s="14" t="e">
        <f>SUMIF(#REF!,A330,#REF!)</f>
        <v>#REF!</v>
      </c>
      <c r="H330" s="14" t="e">
        <f>SUMIF(#REF!,A330,#REF!)</f>
        <v>#REF!</v>
      </c>
      <c r="I330" s="14" t="e">
        <f>SUMIF(#REF!,A330,#REF!)</f>
        <v>#REF!</v>
      </c>
      <c r="J330" s="14" t="e">
        <f>SUMIF(#REF!,A330,#REF!)</f>
        <v>#REF!</v>
      </c>
      <c r="K330" s="14" t="e">
        <f>SUMIF(#REF!,A330,#REF!)</f>
        <v>#REF!</v>
      </c>
      <c r="L330" s="14" t="e">
        <f>SUMIF(#REF!,A330,#REF!)</f>
        <v>#REF!</v>
      </c>
      <c r="M330" s="14" t="e">
        <f>SUMIF(#REF!,A330,#REF!)</f>
        <v>#REF!</v>
      </c>
      <c r="N330" s="14" t="e">
        <f>SUMIF(#REF!,A330,#REF!)</f>
        <v>#REF!</v>
      </c>
      <c r="O330" s="17" t="e">
        <f>SUMIF(#REF!,A330,#REF!)</f>
        <v>#REF!</v>
      </c>
      <c r="P330" s="8" t="e">
        <f t="shared" si="5"/>
        <v>#REF!</v>
      </c>
    </row>
    <row r="331" spans="1:16" ht="24.95" customHeight="1" thickTop="1" thickBot="1">
      <c r="A331" s="18">
        <v>328</v>
      </c>
      <c r="B331" s="3" t="s">
        <v>281</v>
      </c>
      <c r="C331" s="3"/>
      <c r="D331" s="13" t="e">
        <f>SUMIF(#REF!,A331,#REF!)</f>
        <v>#REF!</v>
      </c>
      <c r="E331" s="14" t="e">
        <f>SUMIF(#REF!,A331,#REF!)</f>
        <v>#REF!</v>
      </c>
      <c r="F331" s="14" t="e">
        <f>SUMIF(#REF!,A331,#REF!)</f>
        <v>#REF!</v>
      </c>
      <c r="G331" s="14" t="e">
        <f>SUMIF(#REF!,A331,#REF!)</f>
        <v>#REF!</v>
      </c>
      <c r="H331" s="14" t="e">
        <f>SUMIF(#REF!,A331,#REF!)</f>
        <v>#REF!</v>
      </c>
      <c r="I331" s="14" t="e">
        <f>SUMIF(#REF!,A331,#REF!)</f>
        <v>#REF!</v>
      </c>
      <c r="J331" s="14" t="e">
        <f>SUMIF(#REF!,A331,#REF!)</f>
        <v>#REF!</v>
      </c>
      <c r="K331" s="14" t="e">
        <f>SUMIF(#REF!,A331,#REF!)</f>
        <v>#REF!</v>
      </c>
      <c r="L331" s="14" t="e">
        <f>SUMIF(#REF!,A331,#REF!)</f>
        <v>#REF!</v>
      </c>
      <c r="M331" s="14" t="e">
        <f>SUMIF(#REF!,A331,#REF!)</f>
        <v>#REF!</v>
      </c>
      <c r="N331" s="14" t="e">
        <f>SUMIF(#REF!,A331,#REF!)</f>
        <v>#REF!</v>
      </c>
      <c r="O331" s="17" t="e">
        <f>SUMIF(#REF!,A331,#REF!)</f>
        <v>#REF!</v>
      </c>
      <c r="P331" s="8" t="e">
        <f t="shared" si="5"/>
        <v>#REF!</v>
      </c>
    </row>
    <row r="332" spans="1:16" ht="24.95" customHeight="1" thickTop="1" thickBot="1">
      <c r="A332" s="18">
        <v>329</v>
      </c>
      <c r="B332" s="3" t="s">
        <v>282</v>
      </c>
      <c r="C332" s="3" t="s">
        <v>283</v>
      </c>
      <c r="D332" s="13" t="e">
        <f>SUMIF(#REF!,A332,#REF!)</f>
        <v>#REF!</v>
      </c>
      <c r="E332" s="14" t="e">
        <f>SUMIF(#REF!,A332,#REF!)</f>
        <v>#REF!</v>
      </c>
      <c r="F332" s="14" t="e">
        <f>SUMIF(#REF!,A332,#REF!)</f>
        <v>#REF!</v>
      </c>
      <c r="G332" s="14" t="e">
        <f>SUMIF(#REF!,A332,#REF!)</f>
        <v>#REF!</v>
      </c>
      <c r="H332" s="14" t="e">
        <f>SUMIF(#REF!,A332,#REF!)</f>
        <v>#REF!</v>
      </c>
      <c r="I332" s="14" t="e">
        <f>SUMIF(#REF!,A332,#REF!)</f>
        <v>#REF!</v>
      </c>
      <c r="J332" s="14" t="e">
        <f>SUMIF(#REF!,A332,#REF!)</f>
        <v>#REF!</v>
      </c>
      <c r="K332" s="14" t="e">
        <f>SUMIF(#REF!,A332,#REF!)</f>
        <v>#REF!</v>
      </c>
      <c r="L332" s="14" t="e">
        <f>SUMIF(#REF!,A332,#REF!)</f>
        <v>#REF!</v>
      </c>
      <c r="M332" s="14" t="e">
        <f>SUMIF(#REF!,A332,#REF!)</f>
        <v>#REF!</v>
      </c>
      <c r="N332" s="14" t="e">
        <f>SUMIF(#REF!,A332,#REF!)</f>
        <v>#REF!</v>
      </c>
      <c r="O332" s="17" t="e">
        <f>SUMIF(#REF!,A332,#REF!)</f>
        <v>#REF!</v>
      </c>
      <c r="P332" s="8" t="e">
        <f t="shared" si="5"/>
        <v>#REF!</v>
      </c>
    </row>
    <row r="333" spans="1:16" ht="24.95" customHeight="1" thickTop="1" thickBot="1">
      <c r="A333" s="18">
        <v>330</v>
      </c>
      <c r="B333" s="3" t="s">
        <v>284</v>
      </c>
      <c r="C333" s="3"/>
      <c r="D333" s="13" t="e">
        <f>SUMIF(#REF!,A333,#REF!)</f>
        <v>#REF!</v>
      </c>
      <c r="E333" s="14" t="e">
        <f>SUMIF(#REF!,A333,#REF!)</f>
        <v>#REF!</v>
      </c>
      <c r="F333" s="14" t="e">
        <f>SUMIF(#REF!,A333,#REF!)</f>
        <v>#REF!</v>
      </c>
      <c r="G333" s="14" t="e">
        <f>SUMIF(#REF!,A333,#REF!)</f>
        <v>#REF!</v>
      </c>
      <c r="H333" s="14" t="e">
        <f>SUMIF(#REF!,A333,#REF!)</f>
        <v>#REF!</v>
      </c>
      <c r="I333" s="14" t="e">
        <f>SUMIF(#REF!,A333,#REF!)</f>
        <v>#REF!</v>
      </c>
      <c r="J333" s="14" t="e">
        <f>SUMIF(#REF!,A333,#REF!)</f>
        <v>#REF!</v>
      </c>
      <c r="K333" s="14" t="e">
        <f>SUMIF(#REF!,A333,#REF!)</f>
        <v>#REF!</v>
      </c>
      <c r="L333" s="14" t="e">
        <f>SUMIF(#REF!,A333,#REF!)</f>
        <v>#REF!</v>
      </c>
      <c r="M333" s="14" t="e">
        <f>SUMIF(#REF!,A333,#REF!)</f>
        <v>#REF!</v>
      </c>
      <c r="N333" s="14" t="e">
        <f>SUMIF(#REF!,A333,#REF!)</f>
        <v>#REF!</v>
      </c>
      <c r="O333" s="17" t="e">
        <f>SUMIF(#REF!,A333,#REF!)</f>
        <v>#REF!</v>
      </c>
      <c r="P333" s="8" t="e">
        <f t="shared" si="5"/>
        <v>#REF!</v>
      </c>
    </row>
    <row r="334" spans="1:16" ht="24.95" customHeight="1" thickTop="1" thickBot="1">
      <c r="A334" s="18">
        <v>331</v>
      </c>
      <c r="B334" s="3" t="s">
        <v>285</v>
      </c>
      <c r="C334" s="3"/>
      <c r="D334" s="13" t="e">
        <f>SUMIF(#REF!,A334,#REF!)</f>
        <v>#REF!</v>
      </c>
      <c r="E334" s="14" t="e">
        <f>SUMIF(#REF!,A334,#REF!)</f>
        <v>#REF!</v>
      </c>
      <c r="F334" s="14" t="e">
        <f>SUMIF(#REF!,A334,#REF!)</f>
        <v>#REF!</v>
      </c>
      <c r="G334" s="14" t="e">
        <f>SUMIF(#REF!,A334,#REF!)</f>
        <v>#REF!</v>
      </c>
      <c r="H334" s="14" t="e">
        <f>SUMIF(#REF!,A334,#REF!)</f>
        <v>#REF!</v>
      </c>
      <c r="I334" s="14" t="e">
        <f>SUMIF(#REF!,A334,#REF!)</f>
        <v>#REF!</v>
      </c>
      <c r="J334" s="14" t="e">
        <f>SUMIF(#REF!,A334,#REF!)</f>
        <v>#REF!</v>
      </c>
      <c r="K334" s="14" t="e">
        <f>SUMIF(#REF!,A334,#REF!)</f>
        <v>#REF!</v>
      </c>
      <c r="L334" s="14" t="e">
        <f>SUMIF(#REF!,A334,#REF!)</f>
        <v>#REF!</v>
      </c>
      <c r="M334" s="14" t="e">
        <f>SUMIF(#REF!,A334,#REF!)</f>
        <v>#REF!</v>
      </c>
      <c r="N334" s="14" t="e">
        <f>SUMIF(#REF!,A334,#REF!)</f>
        <v>#REF!</v>
      </c>
      <c r="O334" s="17" t="e">
        <f>SUMIF(#REF!,A334,#REF!)</f>
        <v>#REF!</v>
      </c>
      <c r="P334" s="8" t="e">
        <f t="shared" si="5"/>
        <v>#REF!</v>
      </c>
    </row>
    <row r="335" spans="1:16" ht="24.95" customHeight="1" thickTop="1" thickBot="1">
      <c r="A335" s="18">
        <v>332</v>
      </c>
      <c r="B335" s="3" t="s">
        <v>286</v>
      </c>
      <c r="C335" s="3" t="s">
        <v>287</v>
      </c>
      <c r="D335" s="13" t="e">
        <f>SUMIF(#REF!,A335,#REF!)</f>
        <v>#REF!</v>
      </c>
      <c r="E335" s="14" t="e">
        <f>SUMIF(#REF!,A335,#REF!)</f>
        <v>#REF!</v>
      </c>
      <c r="F335" s="14" t="e">
        <f>SUMIF(#REF!,A335,#REF!)</f>
        <v>#REF!</v>
      </c>
      <c r="G335" s="14" t="e">
        <f>SUMIF(#REF!,A335,#REF!)</f>
        <v>#REF!</v>
      </c>
      <c r="H335" s="14" t="e">
        <f>SUMIF(#REF!,A335,#REF!)</f>
        <v>#REF!</v>
      </c>
      <c r="I335" s="14" t="e">
        <f>SUMIF(#REF!,A335,#REF!)</f>
        <v>#REF!</v>
      </c>
      <c r="J335" s="14" t="e">
        <f>SUMIF(#REF!,A335,#REF!)</f>
        <v>#REF!</v>
      </c>
      <c r="K335" s="14" t="e">
        <f>SUMIF(#REF!,A335,#REF!)</f>
        <v>#REF!</v>
      </c>
      <c r="L335" s="14" t="e">
        <f>SUMIF(#REF!,A335,#REF!)</f>
        <v>#REF!</v>
      </c>
      <c r="M335" s="14" t="e">
        <f>SUMIF(#REF!,A335,#REF!)</f>
        <v>#REF!</v>
      </c>
      <c r="N335" s="14" t="e">
        <f>SUMIF(#REF!,A335,#REF!)</f>
        <v>#REF!</v>
      </c>
      <c r="O335" s="17" t="e">
        <f>SUMIF(#REF!,A335,#REF!)</f>
        <v>#REF!</v>
      </c>
      <c r="P335" s="8" t="e">
        <f t="shared" si="5"/>
        <v>#REF!</v>
      </c>
    </row>
    <row r="336" spans="1:16" ht="24.95" customHeight="1" thickTop="1" thickBot="1">
      <c r="A336" s="18">
        <v>333</v>
      </c>
      <c r="B336" s="3" t="s">
        <v>288</v>
      </c>
      <c r="C336" s="3"/>
      <c r="D336" s="13" t="e">
        <f>SUMIF(#REF!,A336,#REF!)</f>
        <v>#REF!</v>
      </c>
      <c r="E336" s="14" t="e">
        <f>SUMIF(#REF!,A336,#REF!)</f>
        <v>#REF!</v>
      </c>
      <c r="F336" s="14" t="e">
        <f>SUMIF(#REF!,A336,#REF!)</f>
        <v>#REF!</v>
      </c>
      <c r="G336" s="14" t="e">
        <f>SUMIF(#REF!,A336,#REF!)</f>
        <v>#REF!</v>
      </c>
      <c r="H336" s="14" t="e">
        <f>SUMIF(#REF!,A336,#REF!)</f>
        <v>#REF!</v>
      </c>
      <c r="I336" s="14" t="e">
        <f>SUMIF(#REF!,A336,#REF!)</f>
        <v>#REF!</v>
      </c>
      <c r="J336" s="14" t="e">
        <f>SUMIF(#REF!,A336,#REF!)</f>
        <v>#REF!</v>
      </c>
      <c r="K336" s="14" t="e">
        <f>SUMIF(#REF!,A336,#REF!)</f>
        <v>#REF!</v>
      </c>
      <c r="L336" s="14" t="e">
        <f>SUMIF(#REF!,A336,#REF!)</f>
        <v>#REF!</v>
      </c>
      <c r="M336" s="14" t="e">
        <f>SUMIF(#REF!,A336,#REF!)</f>
        <v>#REF!</v>
      </c>
      <c r="N336" s="14" t="e">
        <f>SUMIF(#REF!,A336,#REF!)</f>
        <v>#REF!</v>
      </c>
      <c r="O336" s="17" t="e">
        <f>SUMIF(#REF!,A336,#REF!)</f>
        <v>#REF!</v>
      </c>
      <c r="P336" s="8" t="e">
        <f t="shared" si="5"/>
        <v>#REF!</v>
      </c>
    </row>
    <row r="337" spans="1:16" ht="24.95" customHeight="1" thickTop="1" thickBot="1">
      <c r="A337" s="18">
        <v>334</v>
      </c>
      <c r="B337" s="3" t="s">
        <v>289</v>
      </c>
      <c r="C337" s="3"/>
      <c r="D337" s="13" t="e">
        <f>SUMIF(#REF!,A337,#REF!)</f>
        <v>#REF!</v>
      </c>
      <c r="E337" s="14" t="e">
        <f>SUMIF(#REF!,A337,#REF!)</f>
        <v>#REF!</v>
      </c>
      <c r="F337" s="14" t="e">
        <f>SUMIF(#REF!,A337,#REF!)</f>
        <v>#REF!</v>
      </c>
      <c r="G337" s="14" t="e">
        <f>SUMIF(#REF!,A337,#REF!)</f>
        <v>#REF!</v>
      </c>
      <c r="H337" s="14" t="e">
        <f>SUMIF(#REF!,A337,#REF!)</f>
        <v>#REF!</v>
      </c>
      <c r="I337" s="14" t="e">
        <f>SUMIF(#REF!,A337,#REF!)</f>
        <v>#REF!</v>
      </c>
      <c r="J337" s="14" t="e">
        <f>SUMIF(#REF!,A337,#REF!)</f>
        <v>#REF!</v>
      </c>
      <c r="K337" s="14" t="e">
        <f>SUMIF(#REF!,A337,#REF!)</f>
        <v>#REF!</v>
      </c>
      <c r="L337" s="14" t="e">
        <f>SUMIF(#REF!,A337,#REF!)</f>
        <v>#REF!</v>
      </c>
      <c r="M337" s="14" t="e">
        <f>SUMIF(#REF!,A337,#REF!)</f>
        <v>#REF!</v>
      </c>
      <c r="N337" s="14" t="e">
        <f>SUMIF(#REF!,A337,#REF!)</f>
        <v>#REF!</v>
      </c>
      <c r="O337" s="17" t="e">
        <f>SUMIF(#REF!,A337,#REF!)</f>
        <v>#REF!</v>
      </c>
      <c r="P337" s="8" t="e">
        <f t="shared" si="5"/>
        <v>#REF!</v>
      </c>
    </row>
    <row r="338" spans="1:16" ht="24.95" customHeight="1" thickTop="1" thickBot="1">
      <c r="A338" s="18">
        <v>335</v>
      </c>
      <c r="B338" s="3" t="s">
        <v>290</v>
      </c>
      <c r="C338" s="3"/>
      <c r="D338" s="13" t="e">
        <f>SUMIF(#REF!,A338,#REF!)</f>
        <v>#REF!</v>
      </c>
      <c r="E338" s="14" t="e">
        <f>SUMIF(#REF!,A338,#REF!)</f>
        <v>#REF!</v>
      </c>
      <c r="F338" s="14" t="e">
        <f>SUMIF(#REF!,A338,#REF!)</f>
        <v>#REF!</v>
      </c>
      <c r="G338" s="14" t="e">
        <f>SUMIF(#REF!,A338,#REF!)</f>
        <v>#REF!</v>
      </c>
      <c r="H338" s="14" t="e">
        <f>SUMIF(#REF!,A338,#REF!)</f>
        <v>#REF!</v>
      </c>
      <c r="I338" s="14" t="e">
        <f>SUMIF(#REF!,A338,#REF!)</f>
        <v>#REF!</v>
      </c>
      <c r="J338" s="14" t="e">
        <f>SUMIF(#REF!,A338,#REF!)</f>
        <v>#REF!</v>
      </c>
      <c r="K338" s="14" t="e">
        <f>SUMIF(#REF!,A338,#REF!)</f>
        <v>#REF!</v>
      </c>
      <c r="L338" s="14" t="e">
        <f>SUMIF(#REF!,A338,#REF!)</f>
        <v>#REF!</v>
      </c>
      <c r="M338" s="14" t="e">
        <f>SUMIF(#REF!,A338,#REF!)</f>
        <v>#REF!</v>
      </c>
      <c r="N338" s="14" t="e">
        <f>SUMIF(#REF!,A338,#REF!)</f>
        <v>#REF!</v>
      </c>
      <c r="O338" s="17" t="e">
        <f>SUMIF(#REF!,A338,#REF!)</f>
        <v>#REF!</v>
      </c>
      <c r="P338" s="8" t="e">
        <f t="shared" si="5"/>
        <v>#REF!</v>
      </c>
    </row>
    <row r="339" spans="1:16" ht="24.95" customHeight="1" thickTop="1" thickBot="1">
      <c r="A339" s="18">
        <v>336</v>
      </c>
      <c r="B339" s="3" t="s">
        <v>291</v>
      </c>
      <c r="C339" s="3"/>
      <c r="D339" s="13" t="e">
        <f>SUMIF(#REF!,A339,#REF!)</f>
        <v>#REF!</v>
      </c>
      <c r="E339" s="14" t="e">
        <f>SUMIF(#REF!,A339,#REF!)</f>
        <v>#REF!</v>
      </c>
      <c r="F339" s="14" t="e">
        <f>SUMIF(#REF!,A339,#REF!)</f>
        <v>#REF!</v>
      </c>
      <c r="G339" s="14" t="e">
        <f>SUMIF(#REF!,A339,#REF!)</f>
        <v>#REF!</v>
      </c>
      <c r="H339" s="14" t="e">
        <f>SUMIF(#REF!,A339,#REF!)</f>
        <v>#REF!</v>
      </c>
      <c r="I339" s="14" t="e">
        <f>SUMIF(#REF!,A339,#REF!)</f>
        <v>#REF!</v>
      </c>
      <c r="J339" s="14" t="e">
        <f>SUMIF(#REF!,A339,#REF!)</f>
        <v>#REF!</v>
      </c>
      <c r="K339" s="14" t="e">
        <f>SUMIF(#REF!,A339,#REF!)</f>
        <v>#REF!</v>
      </c>
      <c r="L339" s="14" t="e">
        <f>SUMIF(#REF!,A339,#REF!)</f>
        <v>#REF!</v>
      </c>
      <c r="M339" s="14" t="e">
        <f>SUMIF(#REF!,A339,#REF!)</f>
        <v>#REF!</v>
      </c>
      <c r="N339" s="14" t="e">
        <f>SUMIF(#REF!,A339,#REF!)</f>
        <v>#REF!</v>
      </c>
      <c r="O339" s="17" t="e">
        <f>SUMIF(#REF!,A339,#REF!)</f>
        <v>#REF!</v>
      </c>
      <c r="P339" s="8" t="e">
        <f t="shared" si="5"/>
        <v>#REF!</v>
      </c>
    </row>
    <row r="340" spans="1:16" ht="24.95" customHeight="1" thickTop="1" thickBot="1">
      <c r="A340" s="18">
        <v>337</v>
      </c>
      <c r="B340" s="3" t="s">
        <v>292</v>
      </c>
      <c r="C340" s="3"/>
      <c r="D340" s="13" t="e">
        <f>SUMIF(#REF!,A340,#REF!)</f>
        <v>#REF!</v>
      </c>
      <c r="E340" s="14" t="e">
        <f>SUMIF(#REF!,A340,#REF!)</f>
        <v>#REF!</v>
      </c>
      <c r="F340" s="14" t="e">
        <f>SUMIF(#REF!,A340,#REF!)</f>
        <v>#REF!</v>
      </c>
      <c r="G340" s="14" t="e">
        <f>SUMIF(#REF!,A340,#REF!)</f>
        <v>#REF!</v>
      </c>
      <c r="H340" s="14" t="e">
        <f>SUMIF(#REF!,A340,#REF!)</f>
        <v>#REF!</v>
      </c>
      <c r="I340" s="14" t="e">
        <f>SUMIF(#REF!,A340,#REF!)</f>
        <v>#REF!</v>
      </c>
      <c r="J340" s="14" t="e">
        <f>SUMIF(#REF!,A340,#REF!)</f>
        <v>#REF!</v>
      </c>
      <c r="K340" s="14" t="e">
        <f>SUMIF(#REF!,A340,#REF!)</f>
        <v>#REF!</v>
      </c>
      <c r="L340" s="14" t="e">
        <f>SUMIF(#REF!,A340,#REF!)</f>
        <v>#REF!</v>
      </c>
      <c r="M340" s="14" t="e">
        <f>SUMIF(#REF!,A340,#REF!)</f>
        <v>#REF!</v>
      </c>
      <c r="N340" s="14" t="e">
        <f>SUMIF(#REF!,A340,#REF!)</f>
        <v>#REF!</v>
      </c>
      <c r="O340" s="17" t="e">
        <f>SUMIF(#REF!,A340,#REF!)</f>
        <v>#REF!</v>
      </c>
      <c r="P340" s="8" t="e">
        <f t="shared" si="5"/>
        <v>#REF!</v>
      </c>
    </row>
    <row r="341" spans="1:16" ht="24.95" customHeight="1" thickTop="1" thickBot="1">
      <c r="A341" s="18">
        <v>338</v>
      </c>
      <c r="B341" s="3" t="s">
        <v>293</v>
      </c>
      <c r="C341" s="3"/>
      <c r="D341" s="13" t="e">
        <f>SUMIF(#REF!,A341,#REF!)</f>
        <v>#REF!</v>
      </c>
      <c r="E341" s="14" t="e">
        <f>SUMIF(#REF!,A341,#REF!)</f>
        <v>#REF!</v>
      </c>
      <c r="F341" s="14" t="e">
        <f>SUMIF(#REF!,A341,#REF!)</f>
        <v>#REF!</v>
      </c>
      <c r="G341" s="14" t="e">
        <f>SUMIF(#REF!,A341,#REF!)</f>
        <v>#REF!</v>
      </c>
      <c r="H341" s="14" t="e">
        <f>SUMIF(#REF!,A341,#REF!)</f>
        <v>#REF!</v>
      </c>
      <c r="I341" s="14" t="e">
        <f>SUMIF(#REF!,A341,#REF!)</f>
        <v>#REF!</v>
      </c>
      <c r="J341" s="14" t="e">
        <f>SUMIF(#REF!,A341,#REF!)</f>
        <v>#REF!</v>
      </c>
      <c r="K341" s="14" t="e">
        <f>SUMIF(#REF!,A341,#REF!)</f>
        <v>#REF!</v>
      </c>
      <c r="L341" s="14" t="e">
        <f>SUMIF(#REF!,A341,#REF!)</f>
        <v>#REF!</v>
      </c>
      <c r="M341" s="14" t="e">
        <f>SUMIF(#REF!,A341,#REF!)</f>
        <v>#REF!</v>
      </c>
      <c r="N341" s="14" t="e">
        <f>SUMIF(#REF!,A341,#REF!)</f>
        <v>#REF!</v>
      </c>
      <c r="O341" s="17" t="e">
        <f>SUMIF(#REF!,A341,#REF!)</f>
        <v>#REF!</v>
      </c>
      <c r="P341" s="8" t="e">
        <f t="shared" si="5"/>
        <v>#REF!</v>
      </c>
    </row>
    <row r="342" spans="1:16" ht="24.95" customHeight="1" thickTop="1" thickBot="1">
      <c r="A342" s="18">
        <v>339</v>
      </c>
      <c r="B342" s="3" t="s">
        <v>294</v>
      </c>
      <c r="C342" s="3"/>
      <c r="D342" s="13" t="e">
        <f>SUMIF(#REF!,A342,#REF!)</f>
        <v>#REF!</v>
      </c>
      <c r="E342" s="14" t="e">
        <f>SUMIF(#REF!,A342,#REF!)</f>
        <v>#REF!</v>
      </c>
      <c r="F342" s="14" t="e">
        <f>SUMIF(#REF!,A342,#REF!)</f>
        <v>#REF!</v>
      </c>
      <c r="G342" s="14" t="e">
        <f>SUMIF(#REF!,A342,#REF!)</f>
        <v>#REF!</v>
      </c>
      <c r="H342" s="14" t="e">
        <f>SUMIF(#REF!,A342,#REF!)</f>
        <v>#REF!</v>
      </c>
      <c r="I342" s="14" t="e">
        <f>SUMIF(#REF!,A342,#REF!)</f>
        <v>#REF!</v>
      </c>
      <c r="J342" s="14" t="e">
        <f>SUMIF(#REF!,A342,#REF!)</f>
        <v>#REF!</v>
      </c>
      <c r="K342" s="14" t="e">
        <f>SUMIF(#REF!,A342,#REF!)</f>
        <v>#REF!</v>
      </c>
      <c r="L342" s="14" t="e">
        <f>SUMIF(#REF!,A342,#REF!)</f>
        <v>#REF!</v>
      </c>
      <c r="M342" s="14" t="e">
        <f>SUMIF(#REF!,A342,#REF!)</f>
        <v>#REF!</v>
      </c>
      <c r="N342" s="14" t="e">
        <f>SUMIF(#REF!,A342,#REF!)</f>
        <v>#REF!</v>
      </c>
      <c r="O342" s="17" t="e">
        <f>SUMIF(#REF!,A342,#REF!)</f>
        <v>#REF!</v>
      </c>
      <c r="P342" s="8" t="e">
        <f t="shared" si="5"/>
        <v>#REF!</v>
      </c>
    </row>
    <row r="343" spans="1:16" ht="24.95" customHeight="1" thickTop="1" thickBot="1">
      <c r="A343" s="18">
        <v>340</v>
      </c>
      <c r="B343" s="3" t="s">
        <v>295</v>
      </c>
      <c r="C343" s="3"/>
      <c r="D343" s="13" t="e">
        <f>SUMIF(#REF!,A343,#REF!)</f>
        <v>#REF!</v>
      </c>
      <c r="E343" s="14" t="e">
        <f>SUMIF(#REF!,A343,#REF!)</f>
        <v>#REF!</v>
      </c>
      <c r="F343" s="14" t="e">
        <f>SUMIF(#REF!,A343,#REF!)</f>
        <v>#REF!</v>
      </c>
      <c r="G343" s="14" t="e">
        <f>SUMIF(#REF!,A343,#REF!)</f>
        <v>#REF!</v>
      </c>
      <c r="H343" s="14" t="e">
        <f>SUMIF(#REF!,A343,#REF!)</f>
        <v>#REF!</v>
      </c>
      <c r="I343" s="14" t="e">
        <f>SUMIF(#REF!,A343,#REF!)</f>
        <v>#REF!</v>
      </c>
      <c r="J343" s="14" t="e">
        <f>SUMIF(#REF!,A343,#REF!)</f>
        <v>#REF!</v>
      </c>
      <c r="K343" s="14" t="e">
        <f>SUMIF(#REF!,A343,#REF!)</f>
        <v>#REF!</v>
      </c>
      <c r="L343" s="14" t="e">
        <f>SUMIF(#REF!,A343,#REF!)</f>
        <v>#REF!</v>
      </c>
      <c r="M343" s="14" t="e">
        <f>SUMIF(#REF!,A343,#REF!)</f>
        <v>#REF!</v>
      </c>
      <c r="N343" s="14" t="e">
        <f>SUMIF(#REF!,A343,#REF!)</f>
        <v>#REF!</v>
      </c>
      <c r="O343" s="17" t="e">
        <f>SUMIF(#REF!,A343,#REF!)</f>
        <v>#REF!</v>
      </c>
      <c r="P343" s="8" t="e">
        <f t="shared" si="5"/>
        <v>#REF!</v>
      </c>
    </row>
    <row r="344" spans="1:16" ht="24.95" customHeight="1" thickTop="1" thickBot="1">
      <c r="A344" s="18">
        <v>341</v>
      </c>
      <c r="B344" s="3" t="s">
        <v>296</v>
      </c>
      <c r="C344" s="3"/>
      <c r="D344" s="13" t="e">
        <f>SUMIF(#REF!,A344,#REF!)</f>
        <v>#REF!</v>
      </c>
      <c r="E344" s="14" t="e">
        <f>SUMIF(#REF!,A344,#REF!)</f>
        <v>#REF!</v>
      </c>
      <c r="F344" s="14" t="e">
        <f>SUMIF(#REF!,A344,#REF!)</f>
        <v>#REF!</v>
      </c>
      <c r="G344" s="14" t="e">
        <f>SUMIF(#REF!,A344,#REF!)</f>
        <v>#REF!</v>
      </c>
      <c r="H344" s="14" t="e">
        <f>SUMIF(#REF!,A344,#REF!)</f>
        <v>#REF!</v>
      </c>
      <c r="I344" s="14" t="e">
        <f>SUMIF(#REF!,A344,#REF!)</f>
        <v>#REF!</v>
      </c>
      <c r="J344" s="14" t="e">
        <f>SUMIF(#REF!,A344,#REF!)</f>
        <v>#REF!</v>
      </c>
      <c r="K344" s="14" t="e">
        <f>SUMIF(#REF!,A344,#REF!)</f>
        <v>#REF!</v>
      </c>
      <c r="L344" s="14" t="e">
        <f>SUMIF(#REF!,A344,#REF!)</f>
        <v>#REF!</v>
      </c>
      <c r="M344" s="14" t="e">
        <f>SUMIF(#REF!,A344,#REF!)</f>
        <v>#REF!</v>
      </c>
      <c r="N344" s="14" t="e">
        <f>SUMIF(#REF!,A344,#REF!)</f>
        <v>#REF!</v>
      </c>
      <c r="O344" s="17" t="e">
        <f>SUMIF(#REF!,A344,#REF!)</f>
        <v>#REF!</v>
      </c>
      <c r="P344" s="8" t="e">
        <f t="shared" si="5"/>
        <v>#REF!</v>
      </c>
    </row>
    <row r="345" spans="1:16" ht="24.95" customHeight="1" thickTop="1" thickBot="1">
      <c r="A345" s="18">
        <v>342</v>
      </c>
      <c r="B345" s="3" t="s">
        <v>298</v>
      </c>
      <c r="C345" s="3"/>
      <c r="D345" s="13" t="e">
        <f>SUMIF(#REF!,A345,#REF!)</f>
        <v>#REF!</v>
      </c>
      <c r="E345" s="14" t="e">
        <f>SUMIF(#REF!,A345,#REF!)</f>
        <v>#REF!</v>
      </c>
      <c r="F345" s="14" t="e">
        <f>SUMIF(#REF!,A345,#REF!)</f>
        <v>#REF!</v>
      </c>
      <c r="G345" s="14" t="e">
        <f>SUMIF(#REF!,A345,#REF!)</f>
        <v>#REF!</v>
      </c>
      <c r="H345" s="14" t="e">
        <f>SUMIF(#REF!,A345,#REF!)</f>
        <v>#REF!</v>
      </c>
      <c r="I345" s="14" t="e">
        <f>SUMIF(#REF!,A345,#REF!)</f>
        <v>#REF!</v>
      </c>
      <c r="J345" s="14" t="e">
        <f>SUMIF(#REF!,A345,#REF!)</f>
        <v>#REF!</v>
      </c>
      <c r="K345" s="14" t="e">
        <f>SUMIF(#REF!,A345,#REF!)</f>
        <v>#REF!</v>
      </c>
      <c r="L345" s="14" t="e">
        <f>SUMIF(#REF!,A345,#REF!)</f>
        <v>#REF!</v>
      </c>
      <c r="M345" s="14" t="e">
        <f>SUMIF(#REF!,A345,#REF!)</f>
        <v>#REF!</v>
      </c>
      <c r="N345" s="14" t="e">
        <f>SUMIF(#REF!,A345,#REF!)</f>
        <v>#REF!</v>
      </c>
      <c r="O345" s="17" t="e">
        <f>SUMIF(#REF!,A345,#REF!)</f>
        <v>#REF!</v>
      </c>
      <c r="P345" s="8" t="e">
        <f t="shared" si="5"/>
        <v>#REF!</v>
      </c>
    </row>
    <row r="346" spans="1:16" ht="24.95" customHeight="1" thickTop="1" thickBot="1">
      <c r="A346" s="18">
        <v>343</v>
      </c>
      <c r="B346" s="3" t="s">
        <v>299</v>
      </c>
      <c r="C346" s="3" t="s">
        <v>300</v>
      </c>
      <c r="D346" s="13" t="e">
        <f>SUMIF(#REF!,A346,#REF!)</f>
        <v>#REF!</v>
      </c>
      <c r="E346" s="14" t="e">
        <f>SUMIF(#REF!,A346,#REF!)</f>
        <v>#REF!</v>
      </c>
      <c r="F346" s="14" t="e">
        <f>SUMIF(#REF!,A346,#REF!)</f>
        <v>#REF!</v>
      </c>
      <c r="G346" s="14" t="e">
        <f>SUMIF(#REF!,A346,#REF!)</f>
        <v>#REF!</v>
      </c>
      <c r="H346" s="14" t="e">
        <f>SUMIF(#REF!,A346,#REF!)</f>
        <v>#REF!</v>
      </c>
      <c r="I346" s="14" t="e">
        <f>SUMIF(#REF!,A346,#REF!)</f>
        <v>#REF!</v>
      </c>
      <c r="J346" s="14" t="e">
        <f>SUMIF(#REF!,A346,#REF!)</f>
        <v>#REF!</v>
      </c>
      <c r="K346" s="14" t="e">
        <f>SUMIF(#REF!,A346,#REF!)</f>
        <v>#REF!</v>
      </c>
      <c r="L346" s="14" t="e">
        <f>SUMIF(#REF!,A346,#REF!)</f>
        <v>#REF!</v>
      </c>
      <c r="M346" s="14" t="e">
        <f>SUMIF(#REF!,A346,#REF!)</f>
        <v>#REF!</v>
      </c>
      <c r="N346" s="14" t="e">
        <f>SUMIF(#REF!,A346,#REF!)</f>
        <v>#REF!</v>
      </c>
      <c r="O346" s="17" t="e">
        <f>SUMIF(#REF!,A346,#REF!)</f>
        <v>#REF!</v>
      </c>
      <c r="P346" s="8" t="e">
        <f t="shared" si="5"/>
        <v>#REF!</v>
      </c>
    </row>
    <row r="347" spans="1:16" ht="24.95" customHeight="1" thickTop="1" thickBot="1">
      <c r="A347" s="18">
        <v>344</v>
      </c>
      <c r="B347" s="3" t="s">
        <v>301</v>
      </c>
      <c r="C347" s="3"/>
      <c r="D347" s="13" t="e">
        <f>SUMIF(#REF!,A347,#REF!)</f>
        <v>#REF!</v>
      </c>
      <c r="E347" s="14" t="e">
        <f>SUMIF(#REF!,A347,#REF!)</f>
        <v>#REF!</v>
      </c>
      <c r="F347" s="14" t="e">
        <f>SUMIF(#REF!,A347,#REF!)</f>
        <v>#REF!</v>
      </c>
      <c r="G347" s="14" t="e">
        <f>SUMIF(#REF!,A347,#REF!)</f>
        <v>#REF!</v>
      </c>
      <c r="H347" s="14" t="e">
        <f>SUMIF(#REF!,A347,#REF!)</f>
        <v>#REF!</v>
      </c>
      <c r="I347" s="14" t="e">
        <f>SUMIF(#REF!,A347,#REF!)</f>
        <v>#REF!</v>
      </c>
      <c r="J347" s="14" t="e">
        <f>SUMIF(#REF!,A347,#REF!)</f>
        <v>#REF!</v>
      </c>
      <c r="K347" s="14" t="e">
        <f>SUMIF(#REF!,A347,#REF!)</f>
        <v>#REF!</v>
      </c>
      <c r="L347" s="14" t="e">
        <f>SUMIF(#REF!,A347,#REF!)</f>
        <v>#REF!</v>
      </c>
      <c r="M347" s="14" t="e">
        <f>SUMIF(#REF!,A347,#REF!)</f>
        <v>#REF!</v>
      </c>
      <c r="N347" s="14" t="e">
        <f>SUMIF(#REF!,A347,#REF!)</f>
        <v>#REF!</v>
      </c>
      <c r="O347" s="17" t="e">
        <f>SUMIF(#REF!,A347,#REF!)</f>
        <v>#REF!</v>
      </c>
      <c r="P347" s="8" t="e">
        <f t="shared" si="5"/>
        <v>#REF!</v>
      </c>
    </row>
    <row r="348" spans="1:16" ht="24.95" customHeight="1" thickTop="1" thickBot="1">
      <c r="A348" s="18">
        <v>345</v>
      </c>
      <c r="B348" s="3" t="s">
        <v>197</v>
      </c>
      <c r="C348" s="3"/>
      <c r="D348" s="13" t="e">
        <f>SUMIF(#REF!,A348,#REF!)</f>
        <v>#REF!</v>
      </c>
      <c r="E348" s="14" t="e">
        <f>SUMIF(#REF!,A348,#REF!)</f>
        <v>#REF!</v>
      </c>
      <c r="F348" s="14" t="e">
        <f>SUMIF(#REF!,A348,#REF!)</f>
        <v>#REF!</v>
      </c>
      <c r="G348" s="14" t="e">
        <f>SUMIF(#REF!,A348,#REF!)</f>
        <v>#REF!</v>
      </c>
      <c r="H348" s="14" t="e">
        <f>SUMIF(#REF!,A348,#REF!)</f>
        <v>#REF!</v>
      </c>
      <c r="I348" s="14" t="e">
        <f>SUMIF(#REF!,A348,#REF!)</f>
        <v>#REF!</v>
      </c>
      <c r="J348" s="14" t="e">
        <f>SUMIF(#REF!,A348,#REF!)</f>
        <v>#REF!</v>
      </c>
      <c r="K348" s="14" t="e">
        <f>SUMIF(#REF!,A348,#REF!)</f>
        <v>#REF!</v>
      </c>
      <c r="L348" s="14" t="e">
        <f>SUMIF(#REF!,A348,#REF!)</f>
        <v>#REF!</v>
      </c>
      <c r="M348" s="14" t="e">
        <f>SUMIF(#REF!,A348,#REF!)</f>
        <v>#REF!</v>
      </c>
      <c r="N348" s="14" t="e">
        <f>SUMIF(#REF!,A348,#REF!)</f>
        <v>#REF!</v>
      </c>
      <c r="O348" s="17" t="e">
        <f>SUMIF(#REF!,A348,#REF!)</f>
        <v>#REF!</v>
      </c>
      <c r="P348" s="8" t="e">
        <f t="shared" si="5"/>
        <v>#REF!</v>
      </c>
    </row>
    <row r="349" spans="1:16" ht="24.95" customHeight="1" thickTop="1" thickBot="1">
      <c r="A349" s="18">
        <v>346</v>
      </c>
      <c r="B349" s="3" t="s">
        <v>302</v>
      </c>
      <c r="C349" s="3"/>
      <c r="D349" s="13" t="e">
        <f>SUMIF(#REF!,A349,#REF!)</f>
        <v>#REF!</v>
      </c>
      <c r="E349" s="14" t="e">
        <f>SUMIF(#REF!,A349,#REF!)</f>
        <v>#REF!</v>
      </c>
      <c r="F349" s="14" t="e">
        <f>SUMIF(#REF!,A349,#REF!)</f>
        <v>#REF!</v>
      </c>
      <c r="G349" s="14" t="e">
        <f>SUMIF(#REF!,A349,#REF!)</f>
        <v>#REF!</v>
      </c>
      <c r="H349" s="14" t="e">
        <f>SUMIF(#REF!,A349,#REF!)</f>
        <v>#REF!</v>
      </c>
      <c r="I349" s="14" t="e">
        <f>SUMIF(#REF!,A349,#REF!)</f>
        <v>#REF!</v>
      </c>
      <c r="J349" s="14" t="e">
        <f>SUMIF(#REF!,A349,#REF!)</f>
        <v>#REF!</v>
      </c>
      <c r="K349" s="14" t="e">
        <f>SUMIF(#REF!,A349,#REF!)</f>
        <v>#REF!</v>
      </c>
      <c r="L349" s="14" t="e">
        <f>SUMIF(#REF!,A349,#REF!)</f>
        <v>#REF!</v>
      </c>
      <c r="M349" s="14" t="e">
        <f>SUMIF(#REF!,A349,#REF!)</f>
        <v>#REF!</v>
      </c>
      <c r="N349" s="14" t="e">
        <f>SUMIF(#REF!,A349,#REF!)</f>
        <v>#REF!</v>
      </c>
      <c r="O349" s="17" t="e">
        <f>SUMIF(#REF!,A349,#REF!)</f>
        <v>#REF!</v>
      </c>
      <c r="P349" s="8" t="e">
        <f t="shared" si="5"/>
        <v>#REF!</v>
      </c>
    </row>
    <row r="350" spans="1:16" ht="24.95" customHeight="1" thickTop="1" thickBot="1">
      <c r="A350" s="18">
        <v>347</v>
      </c>
      <c r="B350" s="3" t="s">
        <v>304</v>
      </c>
      <c r="C350" s="3" t="s">
        <v>305</v>
      </c>
      <c r="D350" s="13" t="e">
        <f>SUMIF(#REF!,A350,#REF!)</f>
        <v>#REF!</v>
      </c>
      <c r="E350" s="14" t="e">
        <f>SUMIF(#REF!,A350,#REF!)</f>
        <v>#REF!</v>
      </c>
      <c r="F350" s="14" t="e">
        <f>SUMIF(#REF!,A350,#REF!)</f>
        <v>#REF!</v>
      </c>
      <c r="G350" s="14" t="e">
        <f>SUMIF(#REF!,A350,#REF!)</f>
        <v>#REF!</v>
      </c>
      <c r="H350" s="14" t="e">
        <f>SUMIF(#REF!,A350,#REF!)</f>
        <v>#REF!</v>
      </c>
      <c r="I350" s="14" t="e">
        <f>SUMIF(#REF!,A350,#REF!)</f>
        <v>#REF!</v>
      </c>
      <c r="J350" s="14" t="e">
        <f>SUMIF(#REF!,A350,#REF!)</f>
        <v>#REF!</v>
      </c>
      <c r="K350" s="14" t="e">
        <f>SUMIF(#REF!,A350,#REF!)</f>
        <v>#REF!</v>
      </c>
      <c r="L350" s="14" t="e">
        <f>SUMIF(#REF!,A350,#REF!)</f>
        <v>#REF!</v>
      </c>
      <c r="M350" s="14" t="e">
        <f>SUMIF(#REF!,A350,#REF!)</f>
        <v>#REF!</v>
      </c>
      <c r="N350" s="14" t="e">
        <f>SUMIF(#REF!,A350,#REF!)</f>
        <v>#REF!</v>
      </c>
      <c r="O350" s="17" t="e">
        <f>SUMIF(#REF!,A350,#REF!)</f>
        <v>#REF!</v>
      </c>
      <c r="P350" s="8" t="e">
        <f t="shared" si="5"/>
        <v>#REF!</v>
      </c>
    </row>
    <row r="351" spans="1:16" ht="24.95" customHeight="1" thickTop="1" thickBot="1">
      <c r="A351" s="18">
        <v>348</v>
      </c>
      <c r="B351" s="3" t="s">
        <v>306</v>
      </c>
      <c r="C351" s="3"/>
      <c r="D351" s="13" t="e">
        <f>SUMIF(#REF!,A351,#REF!)</f>
        <v>#REF!</v>
      </c>
      <c r="E351" s="14" t="e">
        <f>SUMIF(#REF!,A351,#REF!)</f>
        <v>#REF!</v>
      </c>
      <c r="F351" s="14" t="e">
        <f>SUMIF(#REF!,A351,#REF!)</f>
        <v>#REF!</v>
      </c>
      <c r="G351" s="14" t="e">
        <f>SUMIF(#REF!,A351,#REF!)</f>
        <v>#REF!</v>
      </c>
      <c r="H351" s="14" t="e">
        <f>SUMIF(#REF!,A351,#REF!)</f>
        <v>#REF!</v>
      </c>
      <c r="I351" s="14" t="e">
        <f>SUMIF(#REF!,A351,#REF!)</f>
        <v>#REF!</v>
      </c>
      <c r="J351" s="14" t="e">
        <f>SUMIF(#REF!,A351,#REF!)</f>
        <v>#REF!</v>
      </c>
      <c r="K351" s="14" t="e">
        <f>SUMIF(#REF!,A351,#REF!)</f>
        <v>#REF!</v>
      </c>
      <c r="L351" s="14" t="e">
        <f>SUMIF(#REF!,A351,#REF!)</f>
        <v>#REF!</v>
      </c>
      <c r="M351" s="14" t="e">
        <f>SUMIF(#REF!,A351,#REF!)</f>
        <v>#REF!</v>
      </c>
      <c r="N351" s="14" t="e">
        <f>SUMIF(#REF!,A351,#REF!)</f>
        <v>#REF!</v>
      </c>
      <c r="O351" s="17" t="e">
        <f>SUMIF(#REF!,A351,#REF!)</f>
        <v>#REF!</v>
      </c>
      <c r="P351" s="8" t="e">
        <f t="shared" si="5"/>
        <v>#REF!</v>
      </c>
    </row>
    <row r="352" spans="1:16" ht="24.95" customHeight="1" thickTop="1" thickBot="1">
      <c r="A352" s="18">
        <v>349</v>
      </c>
      <c r="B352" s="3" t="s">
        <v>307</v>
      </c>
      <c r="C352" s="3"/>
      <c r="D352" s="13" t="e">
        <f>SUMIF(#REF!,A352,#REF!)</f>
        <v>#REF!</v>
      </c>
      <c r="E352" s="14" t="e">
        <f>SUMIF(#REF!,A352,#REF!)</f>
        <v>#REF!</v>
      </c>
      <c r="F352" s="14" t="e">
        <f>SUMIF(#REF!,A352,#REF!)</f>
        <v>#REF!</v>
      </c>
      <c r="G352" s="14" t="e">
        <f>SUMIF(#REF!,A352,#REF!)</f>
        <v>#REF!</v>
      </c>
      <c r="H352" s="14" t="e">
        <f>SUMIF(#REF!,A352,#REF!)</f>
        <v>#REF!</v>
      </c>
      <c r="I352" s="14" t="e">
        <f>SUMIF(#REF!,A352,#REF!)</f>
        <v>#REF!</v>
      </c>
      <c r="J352" s="14" t="e">
        <f>SUMIF(#REF!,A352,#REF!)</f>
        <v>#REF!</v>
      </c>
      <c r="K352" s="14" t="e">
        <f>SUMIF(#REF!,A352,#REF!)</f>
        <v>#REF!</v>
      </c>
      <c r="L352" s="14" t="e">
        <f>SUMIF(#REF!,A352,#REF!)</f>
        <v>#REF!</v>
      </c>
      <c r="M352" s="14" t="e">
        <f>SUMIF(#REF!,A352,#REF!)</f>
        <v>#REF!</v>
      </c>
      <c r="N352" s="14" t="e">
        <f>SUMIF(#REF!,A352,#REF!)</f>
        <v>#REF!</v>
      </c>
      <c r="O352" s="17" t="e">
        <f>SUMIF(#REF!,A352,#REF!)</f>
        <v>#REF!</v>
      </c>
      <c r="P352" s="8" t="e">
        <f t="shared" si="5"/>
        <v>#REF!</v>
      </c>
    </row>
    <row r="353" spans="1:16" ht="24.95" customHeight="1" thickTop="1" thickBot="1">
      <c r="A353" s="18">
        <v>350</v>
      </c>
      <c r="B353" s="3" t="s">
        <v>308</v>
      </c>
      <c r="C353" s="3"/>
      <c r="D353" s="13" t="e">
        <f>SUMIF(#REF!,A353,#REF!)</f>
        <v>#REF!</v>
      </c>
      <c r="E353" s="14" t="e">
        <f>SUMIF(#REF!,A353,#REF!)</f>
        <v>#REF!</v>
      </c>
      <c r="F353" s="14" t="e">
        <f>SUMIF(#REF!,A353,#REF!)</f>
        <v>#REF!</v>
      </c>
      <c r="G353" s="14" t="e">
        <f>SUMIF(#REF!,A353,#REF!)</f>
        <v>#REF!</v>
      </c>
      <c r="H353" s="14" t="e">
        <f>SUMIF(#REF!,A353,#REF!)</f>
        <v>#REF!</v>
      </c>
      <c r="I353" s="14" t="e">
        <f>SUMIF(#REF!,A353,#REF!)</f>
        <v>#REF!</v>
      </c>
      <c r="J353" s="14" t="e">
        <f>SUMIF(#REF!,A353,#REF!)</f>
        <v>#REF!</v>
      </c>
      <c r="K353" s="14" t="e">
        <f>SUMIF(#REF!,A353,#REF!)</f>
        <v>#REF!</v>
      </c>
      <c r="L353" s="14" t="e">
        <f>SUMIF(#REF!,A353,#REF!)</f>
        <v>#REF!</v>
      </c>
      <c r="M353" s="14" t="e">
        <f>SUMIF(#REF!,A353,#REF!)</f>
        <v>#REF!</v>
      </c>
      <c r="N353" s="14" t="e">
        <f>SUMIF(#REF!,A353,#REF!)</f>
        <v>#REF!</v>
      </c>
      <c r="O353" s="17" t="e">
        <f>SUMIF(#REF!,A353,#REF!)</f>
        <v>#REF!</v>
      </c>
      <c r="P353" s="8" t="e">
        <f t="shared" si="5"/>
        <v>#REF!</v>
      </c>
    </row>
    <row r="354" spans="1:16" ht="24.95" customHeight="1" thickTop="1" thickBot="1">
      <c r="A354" s="18">
        <v>351</v>
      </c>
      <c r="B354" s="3" t="s">
        <v>309</v>
      </c>
      <c r="C354" s="3"/>
      <c r="D354" s="13" t="e">
        <f>SUMIF(#REF!,A354,#REF!)</f>
        <v>#REF!</v>
      </c>
      <c r="E354" s="14" t="e">
        <f>SUMIF(#REF!,A354,#REF!)</f>
        <v>#REF!</v>
      </c>
      <c r="F354" s="14" t="e">
        <f>SUMIF(#REF!,A354,#REF!)</f>
        <v>#REF!</v>
      </c>
      <c r="G354" s="14" t="e">
        <f>SUMIF(#REF!,A354,#REF!)</f>
        <v>#REF!</v>
      </c>
      <c r="H354" s="14" t="e">
        <f>SUMIF(#REF!,A354,#REF!)</f>
        <v>#REF!</v>
      </c>
      <c r="I354" s="14" t="e">
        <f>SUMIF(#REF!,A354,#REF!)</f>
        <v>#REF!</v>
      </c>
      <c r="J354" s="14" t="e">
        <f>SUMIF(#REF!,A354,#REF!)</f>
        <v>#REF!</v>
      </c>
      <c r="K354" s="14" t="e">
        <f>SUMIF(#REF!,A354,#REF!)</f>
        <v>#REF!</v>
      </c>
      <c r="L354" s="14" t="e">
        <f>SUMIF(#REF!,A354,#REF!)</f>
        <v>#REF!</v>
      </c>
      <c r="M354" s="14" t="e">
        <f>SUMIF(#REF!,A354,#REF!)</f>
        <v>#REF!</v>
      </c>
      <c r="N354" s="14" t="e">
        <f>SUMIF(#REF!,A354,#REF!)</f>
        <v>#REF!</v>
      </c>
      <c r="O354" s="17" t="e">
        <f>SUMIF(#REF!,A354,#REF!)</f>
        <v>#REF!</v>
      </c>
      <c r="P354" s="8" t="e">
        <f t="shared" si="5"/>
        <v>#REF!</v>
      </c>
    </row>
    <row r="355" spans="1:16" ht="24.95" customHeight="1" thickTop="1" thickBot="1">
      <c r="A355" s="18">
        <v>352</v>
      </c>
      <c r="B355" s="3" t="s">
        <v>310</v>
      </c>
      <c r="C355" s="3"/>
      <c r="D355" s="13" t="e">
        <f>SUMIF(#REF!,A355,#REF!)</f>
        <v>#REF!</v>
      </c>
      <c r="E355" s="14" t="e">
        <f>SUMIF(#REF!,A355,#REF!)</f>
        <v>#REF!</v>
      </c>
      <c r="F355" s="14" t="e">
        <f>SUMIF(#REF!,A355,#REF!)</f>
        <v>#REF!</v>
      </c>
      <c r="G355" s="14" t="e">
        <f>SUMIF(#REF!,A355,#REF!)</f>
        <v>#REF!</v>
      </c>
      <c r="H355" s="14" t="e">
        <f>SUMIF(#REF!,A355,#REF!)</f>
        <v>#REF!</v>
      </c>
      <c r="I355" s="14" t="e">
        <f>SUMIF(#REF!,A355,#REF!)</f>
        <v>#REF!</v>
      </c>
      <c r="J355" s="14" t="e">
        <f>SUMIF(#REF!,A355,#REF!)</f>
        <v>#REF!</v>
      </c>
      <c r="K355" s="14" t="e">
        <f>SUMIF(#REF!,A355,#REF!)</f>
        <v>#REF!</v>
      </c>
      <c r="L355" s="14" t="e">
        <f>SUMIF(#REF!,A355,#REF!)</f>
        <v>#REF!</v>
      </c>
      <c r="M355" s="14" t="e">
        <f>SUMIF(#REF!,A355,#REF!)</f>
        <v>#REF!</v>
      </c>
      <c r="N355" s="14" t="e">
        <f>SUMIF(#REF!,A355,#REF!)</f>
        <v>#REF!</v>
      </c>
      <c r="O355" s="17" t="e">
        <f>SUMIF(#REF!,A355,#REF!)</f>
        <v>#REF!</v>
      </c>
      <c r="P355" s="8" t="e">
        <f t="shared" si="5"/>
        <v>#REF!</v>
      </c>
    </row>
    <row r="356" spans="1:16" ht="24.95" customHeight="1" thickTop="1" thickBot="1">
      <c r="A356" s="18">
        <v>353</v>
      </c>
      <c r="B356" s="3"/>
      <c r="C356" s="3"/>
      <c r="D356" s="13" t="e">
        <f>SUMIF(#REF!,A356,#REF!)</f>
        <v>#REF!</v>
      </c>
      <c r="E356" s="14" t="e">
        <f>SUMIF(#REF!,A356,#REF!)</f>
        <v>#REF!</v>
      </c>
      <c r="F356" s="14" t="e">
        <f>SUMIF(#REF!,A356,#REF!)</f>
        <v>#REF!</v>
      </c>
      <c r="G356" s="14" t="e">
        <f>SUMIF(#REF!,A356,#REF!)</f>
        <v>#REF!</v>
      </c>
      <c r="H356" s="14" t="e">
        <f>SUMIF(#REF!,A356,#REF!)</f>
        <v>#REF!</v>
      </c>
      <c r="I356" s="14" t="e">
        <f>SUMIF(#REF!,A356,#REF!)</f>
        <v>#REF!</v>
      </c>
      <c r="J356" s="14" t="e">
        <f>SUMIF(#REF!,A356,#REF!)</f>
        <v>#REF!</v>
      </c>
      <c r="K356" s="14" t="e">
        <f>SUMIF(#REF!,A356,#REF!)</f>
        <v>#REF!</v>
      </c>
      <c r="L356" s="14" t="e">
        <f>SUMIF(#REF!,A356,#REF!)</f>
        <v>#REF!</v>
      </c>
      <c r="M356" s="14" t="e">
        <f>SUMIF(#REF!,A356,#REF!)</f>
        <v>#REF!</v>
      </c>
      <c r="N356" s="14" t="e">
        <f>SUMIF(#REF!,A356,#REF!)</f>
        <v>#REF!</v>
      </c>
      <c r="O356" s="17" t="e">
        <f>SUMIF(#REF!,A356,#REF!)</f>
        <v>#REF!</v>
      </c>
      <c r="P356" s="8" t="e">
        <f t="shared" si="5"/>
        <v>#REF!</v>
      </c>
    </row>
    <row r="357" spans="1:16" ht="24.95" customHeight="1" thickTop="1" thickBot="1">
      <c r="A357" s="18">
        <v>354</v>
      </c>
      <c r="B357" s="3"/>
      <c r="C357" s="3"/>
      <c r="D357" s="13" t="e">
        <f>SUMIF(#REF!,A357,#REF!)</f>
        <v>#REF!</v>
      </c>
      <c r="E357" s="14" t="e">
        <f>SUMIF(#REF!,A357,#REF!)</f>
        <v>#REF!</v>
      </c>
      <c r="F357" s="14" t="e">
        <f>SUMIF(#REF!,A357,#REF!)</f>
        <v>#REF!</v>
      </c>
      <c r="G357" s="14" t="e">
        <f>SUMIF(#REF!,A357,#REF!)</f>
        <v>#REF!</v>
      </c>
      <c r="H357" s="14" t="e">
        <f>SUMIF(#REF!,A357,#REF!)</f>
        <v>#REF!</v>
      </c>
      <c r="I357" s="14" t="e">
        <f>SUMIF(#REF!,A357,#REF!)</f>
        <v>#REF!</v>
      </c>
      <c r="J357" s="14" t="e">
        <f>SUMIF(#REF!,A357,#REF!)</f>
        <v>#REF!</v>
      </c>
      <c r="K357" s="14" t="e">
        <f>SUMIF(#REF!,A357,#REF!)</f>
        <v>#REF!</v>
      </c>
      <c r="L357" s="14" t="e">
        <f>SUMIF(#REF!,A357,#REF!)</f>
        <v>#REF!</v>
      </c>
      <c r="M357" s="14" t="e">
        <f>SUMIF(#REF!,A357,#REF!)</f>
        <v>#REF!</v>
      </c>
      <c r="N357" s="14" t="e">
        <f>SUMIF(#REF!,A357,#REF!)</f>
        <v>#REF!</v>
      </c>
      <c r="O357" s="17" t="e">
        <f>SUMIF(#REF!,A357,#REF!)</f>
        <v>#REF!</v>
      </c>
      <c r="P357" s="8" t="e">
        <f t="shared" si="5"/>
        <v>#REF!</v>
      </c>
    </row>
    <row r="358" spans="1:16" ht="24.95" customHeight="1" thickTop="1" thickBot="1">
      <c r="A358" s="18">
        <v>355</v>
      </c>
      <c r="B358" s="3"/>
      <c r="C358" s="3"/>
      <c r="D358" s="13" t="e">
        <f>SUMIF(#REF!,A358,#REF!)</f>
        <v>#REF!</v>
      </c>
      <c r="E358" s="14" t="e">
        <f>SUMIF(#REF!,A358,#REF!)</f>
        <v>#REF!</v>
      </c>
      <c r="F358" s="14" t="e">
        <f>SUMIF(#REF!,A358,#REF!)</f>
        <v>#REF!</v>
      </c>
      <c r="G358" s="14" t="e">
        <f>SUMIF(#REF!,A358,#REF!)</f>
        <v>#REF!</v>
      </c>
      <c r="H358" s="14" t="e">
        <f>SUMIF(#REF!,A358,#REF!)</f>
        <v>#REF!</v>
      </c>
      <c r="I358" s="14" t="e">
        <f>SUMIF(#REF!,A358,#REF!)</f>
        <v>#REF!</v>
      </c>
      <c r="J358" s="14" t="e">
        <f>SUMIF(#REF!,A358,#REF!)</f>
        <v>#REF!</v>
      </c>
      <c r="K358" s="14" t="e">
        <f>SUMIF(#REF!,A358,#REF!)</f>
        <v>#REF!</v>
      </c>
      <c r="L358" s="14" t="e">
        <f>SUMIF(#REF!,A358,#REF!)</f>
        <v>#REF!</v>
      </c>
      <c r="M358" s="14" t="e">
        <f>SUMIF(#REF!,A358,#REF!)</f>
        <v>#REF!</v>
      </c>
      <c r="N358" s="14" t="e">
        <f>SUMIF(#REF!,A358,#REF!)</f>
        <v>#REF!</v>
      </c>
      <c r="O358" s="17" t="e">
        <f>SUMIF(#REF!,A358,#REF!)</f>
        <v>#REF!</v>
      </c>
      <c r="P358" s="8" t="e">
        <f t="shared" si="5"/>
        <v>#REF!</v>
      </c>
    </row>
    <row r="359" spans="1:16" ht="24.95" customHeight="1" thickTop="1" thickBot="1">
      <c r="A359" s="18">
        <v>356</v>
      </c>
      <c r="B359" s="3" t="s">
        <v>311</v>
      </c>
      <c r="C359" s="3"/>
      <c r="D359" s="13" t="e">
        <f>SUMIF(#REF!,A359,#REF!)</f>
        <v>#REF!</v>
      </c>
      <c r="E359" s="14" t="e">
        <f>SUMIF(#REF!,A359,#REF!)</f>
        <v>#REF!</v>
      </c>
      <c r="F359" s="14" t="e">
        <f>SUMIF(#REF!,A359,#REF!)</f>
        <v>#REF!</v>
      </c>
      <c r="G359" s="14" t="e">
        <f>SUMIF(#REF!,A359,#REF!)</f>
        <v>#REF!</v>
      </c>
      <c r="H359" s="14" t="e">
        <f>SUMIF(#REF!,A359,#REF!)</f>
        <v>#REF!</v>
      </c>
      <c r="I359" s="14" t="e">
        <f>SUMIF(#REF!,A359,#REF!)</f>
        <v>#REF!</v>
      </c>
      <c r="J359" s="14" t="e">
        <f>SUMIF(#REF!,A359,#REF!)</f>
        <v>#REF!</v>
      </c>
      <c r="K359" s="14" t="e">
        <f>SUMIF(#REF!,A359,#REF!)</f>
        <v>#REF!</v>
      </c>
      <c r="L359" s="14" t="e">
        <f>SUMIF(#REF!,A359,#REF!)</f>
        <v>#REF!</v>
      </c>
      <c r="M359" s="14" t="e">
        <f>SUMIF(#REF!,A359,#REF!)</f>
        <v>#REF!</v>
      </c>
      <c r="N359" s="14" t="e">
        <f>SUMIF(#REF!,A359,#REF!)</f>
        <v>#REF!</v>
      </c>
      <c r="O359" s="17" t="e">
        <f>SUMIF(#REF!,A359,#REF!)</f>
        <v>#REF!</v>
      </c>
      <c r="P359" s="8" t="e">
        <f t="shared" si="5"/>
        <v>#REF!</v>
      </c>
    </row>
    <row r="360" spans="1:16" ht="24.95" customHeight="1" thickTop="1" thickBot="1">
      <c r="A360" s="18">
        <v>357</v>
      </c>
      <c r="B360" s="3" t="s">
        <v>313</v>
      </c>
      <c r="C360" s="3"/>
      <c r="D360" s="13" t="e">
        <f>SUMIF(#REF!,A360,#REF!)</f>
        <v>#REF!</v>
      </c>
      <c r="E360" s="14" t="e">
        <f>SUMIF(#REF!,A360,#REF!)</f>
        <v>#REF!</v>
      </c>
      <c r="F360" s="14" t="e">
        <f>SUMIF(#REF!,A360,#REF!)</f>
        <v>#REF!</v>
      </c>
      <c r="G360" s="14" t="e">
        <f>SUMIF(#REF!,A360,#REF!)</f>
        <v>#REF!</v>
      </c>
      <c r="H360" s="14" t="e">
        <f>SUMIF(#REF!,A360,#REF!)</f>
        <v>#REF!</v>
      </c>
      <c r="I360" s="14" t="e">
        <f>SUMIF(#REF!,A360,#REF!)</f>
        <v>#REF!</v>
      </c>
      <c r="J360" s="14" t="e">
        <f>SUMIF(#REF!,A360,#REF!)</f>
        <v>#REF!</v>
      </c>
      <c r="K360" s="14" t="e">
        <f>SUMIF(#REF!,A360,#REF!)</f>
        <v>#REF!</v>
      </c>
      <c r="L360" s="14" t="e">
        <f>SUMIF(#REF!,A360,#REF!)</f>
        <v>#REF!</v>
      </c>
      <c r="M360" s="14" t="e">
        <f>SUMIF(#REF!,A360,#REF!)</f>
        <v>#REF!</v>
      </c>
      <c r="N360" s="14" t="e">
        <f>SUMIF(#REF!,A360,#REF!)</f>
        <v>#REF!</v>
      </c>
      <c r="O360" s="17" t="e">
        <f>SUMIF(#REF!,A360,#REF!)</f>
        <v>#REF!</v>
      </c>
      <c r="P360" s="8" t="e">
        <f t="shared" si="5"/>
        <v>#REF!</v>
      </c>
    </row>
    <row r="361" spans="1:16" ht="24.95" customHeight="1" thickTop="1" thickBot="1">
      <c r="A361" s="18">
        <v>358</v>
      </c>
      <c r="B361" s="3" t="s">
        <v>314</v>
      </c>
      <c r="C361" s="3"/>
      <c r="D361" s="13" t="e">
        <f>SUMIF(#REF!,A361,#REF!)</f>
        <v>#REF!</v>
      </c>
      <c r="E361" s="14" t="e">
        <f>SUMIF(#REF!,A361,#REF!)</f>
        <v>#REF!</v>
      </c>
      <c r="F361" s="14" t="e">
        <f>SUMIF(#REF!,A361,#REF!)</f>
        <v>#REF!</v>
      </c>
      <c r="G361" s="14" t="e">
        <f>SUMIF(#REF!,A361,#REF!)</f>
        <v>#REF!</v>
      </c>
      <c r="H361" s="14" t="e">
        <f>SUMIF(#REF!,A361,#REF!)</f>
        <v>#REF!</v>
      </c>
      <c r="I361" s="14" t="e">
        <f>SUMIF(#REF!,A361,#REF!)</f>
        <v>#REF!</v>
      </c>
      <c r="J361" s="14" t="e">
        <f>SUMIF(#REF!,A361,#REF!)</f>
        <v>#REF!</v>
      </c>
      <c r="K361" s="14" t="e">
        <f>SUMIF(#REF!,A361,#REF!)</f>
        <v>#REF!</v>
      </c>
      <c r="L361" s="14" t="e">
        <f>SUMIF(#REF!,A361,#REF!)</f>
        <v>#REF!</v>
      </c>
      <c r="M361" s="14" t="e">
        <f>SUMIF(#REF!,A361,#REF!)</f>
        <v>#REF!</v>
      </c>
      <c r="N361" s="14" t="e">
        <f>SUMIF(#REF!,A361,#REF!)</f>
        <v>#REF!</v>
      </c>
      <c r="O361" s="17" t="e">
        <f>SUMIF(#REF!,A361,#REF!)</f>
        <v>#REF!</v>
      </c>
      <c r="P361" s="8" t="e">
        <f t="shared" si="5"/>
        <v>#REF!</v>
      </c>
    </row>
    <row r="362" spans="1:16" ht="24.95" customHeight="1" thickTop="1" thickBot="1">
      <c r="A362" s="18">
        <v>359</v>
      </c>
      <c r="B362" s="3" t="s">
        <v>315</v>
      </c>
      <c r="C362" s="3"/>
      <c r="D362" s="13" t="e">
        <f>SUMIF(#REF!,A362,#REF!)</f>
        <v>#REF!</v>
      </c>
      <c r="E362" s="14" t="e">
        <f>SUMIF(#REF!,A362,#REF!)</f>
        <v>#REF!</v>
      </c>
      <c r="F362" s="14" t="e">
        <f>SUMIF(#REF!,A362,#REF!)</f>
        <v>#REF!</v>
      </c>
      <c r="G362" s="14" t="e">
        <f>SUMIF(#REF!,A362,#REF!)</f>
        <v>#REF!</v>
      </c>
      <c r="H362" s="14" t="e">
        <f>SUMIF(#REF!,A362,#REF!)</f>
        <v>#REF!</v>
      </c>
      <c r="I362" s="14" t="e">
        <f>SUMIF(#REF!,A362,#REF!)</f>
        <v>#REF!</v>
      </c>
      <c r="J362" s="14" t="e">
        <f>SUMIF(#REF!,A362,#REF!)</f>
        <v>#REF!</v>
      </c>
      <c r="K362" s="14" t="e">
        <f>SUMIF(#REF!,A362,#REF!)</f>
        <v>#REF!</v>
      </c>
      <c r="L362" s="14" t="e">
        <f>SUMIF(#REF!,A362,#REF!)</f>
        <v>#REF!</v>
      </c>
      <c r="M362" s="14" t="e">
        <f>SUMIF(#REF!,A362,#REF!)</f>
        <v>#REF!</v>
      </c>
      <c r="N362" s="14" t="e">
        <f>SUMIF(#REF!,A362,#REF!)</f>
        <v>#REF!</v>
      </c>
      <c r="O362" s="17" t="e">
        <f>SUMIF(#REF!,A362,#REF!)</f>
        <v>#REF!</v>
      </c>
      <c r="P362" s="8" t="e">
        <f t="shared" si="5"/>
        <v>#REF!</v>
      </c>
    </row>
    <row r="363" spans="1:16" ht="24.95" customHeight="1" thickTop="1" thickBot="1">
      <c r="A363" s="18">
        <v>360</v>
      </c>
      <c r="B363" s="3" t="s">
        <v>316</v>
      </c>
      <c r="C363" s="3"/>
      <c r="D363" s="13" t="e">
        <f>SUMIF(#REF!,A363,#REF!)</f>
        <v>#REF!</v>
      </c>
      <c r="E363" s="14" t="e">
        <f>SUMIF(#REF!,A363,#REF!)</f>
        <v>#REF!</v>
      </c>
      <c r="F363" s="14" t="e">
        <f>SUMIF(#REF!,A363,#REF!)</f>
        <v>#REF!</v>
      </c>
      <c r="G363" s="14" t="e">
        <f>SUMIF(#REF!,A363,#REF!)</f>
        <v>#REF!</v>
      </c>
      <c r="H363" s="14" t="e">
        <f>SUMIF(#REF!,A363,#REF!)</f>
        <v>#REF!</v>
      </c>
      <c r="I363" s="14" t="e">
        <f>SUMIF(#REF!,A363,#REF!)</f>
        <v>#REF!</v>
      </c>
      <c r="J363" s="14" t="e">
        <f>SUMIF(#REF!,A363,#REF!)</f>
        <v>#REF!</v>
      </c>
      <c r="K363" s="14" t="e">
        <f>SUMIF(#REF!,A363,#REF!)</f>
        <v>#REF!</v>
      </c>
      <c r="L363" s="14" t="e">
        <f>SUMIF(#REF!,A363,#REF!)</f>
        <v>#REF!</v>
      </c>
      <c r="M363" s="14" t="e">
        <f>SUMIF(#REF!,A363,#REF!)</f>
        <v>#REF!</v>
      </c>
      <c r="N363" s="14" t="e">
        <f>SUMIF(#REF!,A363,#REF!)</f>
        <v>#REF!</v>
      </c>
      <c r="O363" s="17" t="e">
        <f>SUMIF(#REF!,A363,#REF!)</f>
        <v>#REF!</v>
      </c>
      <c r="P363" s="8" t="e">
        <f t="shared" si="5"/>
        <v>#REF!</v>
      </c>
    </row>
    <row r="364" spans="1:16" ht="24.95" customHeight="1" thickTop="1" thickBot="1">
      <c r="A364" s="18">
        <v>361</v>
      </c>
      <c r="B364" s="3" t="s">
        <v>317</v>
      </c>
      <c r="C364" s="3"/>
      <c r="D364" s="13" t="e">
        <f>SUMIF(#REF!,A364,#REF!)</f>
        <v>#REF!</v>
      </c>
      <c r="E364" s="14" t="e">
        <f>SUMIF(#REF!,A364,#REF!)</f>
        <v>#REF!</v>
      </c>
      <c r="F364" s="14" t="e">
        <f>SUMIF(#REF!,A364,#REF!)</f>
        <v>#REF!</v>
      </c>
      <c r="G364" s="14" t="e">
        <f>SUMIF(#REF!,A364,#REF!)</f>
        <v>#REF!</v>
      </c>
      <c r="H364" s="14" t="e">
        <f>SUMIF(#REF!,A364,#REF!)</f>
        <v>#REF!</v>
      </c>
      <c r="I364" s="14" t="e">
        <f>SUMIF(#REF!,A364,#REF!)</f>
        <v>#REF!</v>
      </c>
      <c r="J364" s="14" t="e">
        <f>SUMIF(#REF!,A364,#REF!)</f>
        <v>#REF!</v>
      </c>
      <c r="K364" s="14" t="e">
        <f>SUMIF(#REF!,A364,#REF!)</f>
        <v>#REF!</v>
      </c>
      <c r="L364" s="14" t="e">
        <f>SUMIF(#REF!,A364,#REF!)</f>
        <v>#REF!</v>
      </c>
      <c r="M364" s="14" t="e">
        <f>SUMIF(#REF!,A364,#REF!)</f>
        <v>#REF!</v>
      </c>
      <c r="N364" s="14" t="e">
        <f>SUMIF(#REF!,A364,#REF!)</f>
        <v>#REF!</v>
      </c>
      <c r="O364" s="17" t="e">
        <f>SUMIF(#REF!,A364,#REF!)</f>
        <v>#REF!</v>
      </c>
      <c r="P364" s="8" t="e">
        <f t="shared" si="5"/>
        <v>#REF!</v>
      </c>
    </row>
    <row r="365" spans="1:16" ht="24.95" customHeight="1" thickTop="1" thickBot="1">
      <c r="A365" s="18">
        <v>362</v>
      </c>
      <c r="B365" s="3" t="s">
        <v>318</v>
      </c>
      <c r="C365" s="3"/>
      <c r="D365" s="13" t="e">
        <f>SUMIF(#REF!,A365,#REF!)</f>
        <v>#REF!</v>
      </c>
      <c r="E365" s="14" t="e">
        <f>SUMIF(#REF!,A365,#REF!)</f>
        <v>#REF!</v>
      </c>
      <c r="F365" s="14" t="e">
        <f>SUMIF(#REF!,A365,#REF!)</f>
        <v>#REF!</v>
      </c>
      <c r="G365" s="14" t="e">
        <f>SUMIF(#REF!,A365,#REF!)</f>
        <v>#REF!</v>
      </c>
      <c r="H365" s="14" t="e">
        <f>SUMIF(#REF!,A365,#REF!)</f>
        <v>#REF!</v>
      </c>
      <c r="I365" s="14" t="e">
        <f>SUMIF(#REF!,A365,#REF!)</f>
        <v>#REF!</v>
      </c>
      <c r="J365" s="14" t="e">
        <f>SUMIF(#REF!,A365,#REF!)</f>
        <v>#REF!</v>
      </c>
      <c r="K365" s="14" t="e">
        <f>SUMIF(#REF!,A365,#REF!)</f>
        <v>#REF!</v>
      </c>
      <c r="L365" s="14" t="e">
        <f>SUMIF(#REF!,A365,#REF!)</f>
        <v>#REF!</v>
      </c>
      <c r="M365" s="14" t="e">
        <f>SUMIF(#REF!,A365,#REF!)</f>
        <v>#REF!</v>
      </c>
      <c r="N365" s="14" t="e">
        <f>SUMIF(#REF!,A365,#REF!)</f>
        <v>#REF!</v>
      </c>
      <c r="O365" s="17" t="e">
        <f>SUMIF(#REF!,A365,#REF!)</f>
        <v>#REF!</v>
      </c>
      <c r="P365" s="8" t="e">
        <f t="shared" si="5"/>
        <v>#REF!</v>
      </c>
    </row>
    <row r="366" spans="1:16" ht="24.95" customHeight="1" thickTop="1" thickBot="1">
      <c r="A366" s="18">
        <v>363</v>
      </c>
      <c r="B366" s="3" t="s">
        <v>319</v>
      </c>
      <c r="C366" s="3"/>
      <c r="D366" s="13" t="e">
        <f>SUMIF(#REF!,A366,#REF!)</f>
        <v>#REF!</v>
      </c>
      <c r="E366" s="14" t="e">
        <f>SUMIF(#REF!,A366,#REF!)</f>
        <v>#REF!</v>
      </c>
      <c r="F366" s="14" t="e">
        <f>SUMIF(#REF!,A366,#REF!)</f>
        <v>#REF!</v>
      </c>
      <c r="G366" s="14" t="e">
        <f>SUMIF(#REF!,A366,#REF!)</f>
        <v>#REF!</v>
      </c>
      <c r="H366" s="14" t="e">
        <f>SUMIF(#REF!,A366,#REF!)</f>
        <v>#REF!</v>
      </c>
      <c r="I366" s="14" t="e">
        <f>SUMIF(#REF!,A366,#REF!)</f>
        <v>#REF!</v>
      </c>
      <c r="J366" s="14" t="e">
        <f>SUMIF(#REF!,A366,#REF!)</f>
        <v>#REF!</v>
      </c>
      <c r="K366" s="14" t="e">
        <f>SUMIF(#REF!,A366,#REF!)</f>
        <v>#REF!</v>
      </c>
      <c r="L366" s="14" t="e">
        <f>SUMIF(#REF!,A366,#REF!)</f>
        <v>#REF!</v>
      </c>
      <c r="M366" s="14" t="e">
        <f>SUMIF(#REF!,A366,#REF!)</f>
        <v>#REF!</v>
      </c>
      <c r="N366" s="14" t="e">
        <f>SUMIF(#REF!,A366,#REF!)</f>
        <v>#REF!</v>
      </c>
      <c r="O366" s="17" t="e">
        <f>SUMIF(#REF!,A366,#REF!)</f>
        <v>#REF!</v>
      </c>
      <c r="P366" s="8" t="e">
        <f t="shared" si="5"/>
        <v>#REF!</v>
      </c>
    </row>
    <row r="367" spans="1:16" ht="24.95" customHeight="1" thickTop="1" thickBot="1">
      <c r="A367" s="18">
        <v>364</v>
      </c>
      <c r="B367" s="3" t="s">
        <v>320</v>
      </c>
      <c r="C367" s="3" t="s">
        <v>241</v>
      </c>
      <c r="D367" s="13" t="e">
        <f>SUMIF(#REF!,A367,#REF!)</f>
        <v>#REF!</v>
      </c>
      <c r="E367" s="14" t="e">
        <f>SUMIF(#REF!,A367,#REF!)</f>
        <v>#REF!</v>
      </c>
      <c r="F367" s="14" t="e">
        <f>SUMIF(#REF!,A367,#REF!)</f>
        <v>#REF!</v>
      </c>
      <c r="G367" s="14" t="e">
        <f>SUMIF(#REF!,A367,#REF!)</f>
        <v>#REF!</v>
      </c>
      <c r="H367" s="14" t="e">
        <f>SUMIF(#REF!,A367,#REF!)</f>
        <v>#REF!</v>
      </c>
      <c r="I367" s="14" t="e">
        <f>SUMIF(#REF!,A367,#REF!)</f>
        <v>#REF!</v>
      </c>
      <c r="J367" s="14" t="e">
        <f>SUMIF(#REF!,A367,#REF!)</f>
        <v>#REF!</v>
      </c>
      <c r="K367" s="14" t="e">
        <f>SUMIF(#REF!,A367,#REF!)</f>
        <v>#REF!</v>
      </c>
      <c r="L367" s="14" t="e">
        <f>SUMIF(#REF!,A367,#REF!)</f>
        <v>#REF!</v>
      </c>
      <c r="M367" s="14" t="e">
        <f>SUMIF(#REF!,A367,#REF!)</f>
        <v>#REF!</v>
      </c>
      <c r="N367" s="14" t="e">
        <f>SUMIF(#REF!,A367,#REF!)</f>
        <v>#REF!</v>
      </c>
      <c r="O367" s="17" t="e">
        <f>SUMIF(#REF!,A367,#REF!)</f>
        <v>#REF!</v>
      </c>
      <c r="P367" s="8" t="e">
        <f t="shared" si="5"/>
        <v>#REF!</v>
      </c>
    </row>
    <row r="368" spans="1:16" ht="24.95" customHeight="1" thickTop="1" thickBot="1">
      <c r="A368" s="18">
        <v>365</v>
      </c>
      <c r="B368" s="3" t="s">
        <v>321</v>
      </c>
      <c r="C368" s="3"/>
      <c r="D368" s="13" t="e">
        <f>SUMIF(#REF!,A368,#REF!)</f>
        <v>#REF!</v>
      </c>
      <c r="E368" s="14" t="e">
        <f>SUMIF(#REF!,A368,#REF!)</f>
        <v>#REF!</v>
      </c>
      <c r="F368" s="14" t="e">
        <f>SUMIF(#REF!,A368,#REF!)</f>
        <v>#REF!</v>
      </c>
      <c r="G368" s="14" t="e">
        <f>SUMIF(#REF!,A368,#REF!)</f>
        <v>#REF!</v>
      </c>
      <c r="H368" s="14" t="e">
        <f>SUMIF(#REF!,A368,#REF!)</f>
        <v>#REF!</v>
      </c>
      <c r="I368" s="14" t="e">
        <f>SUMIF(#REF!,A368,#REF!)</f>
        <v>#REF!</v>
      </c>
      <c r="J368" s="14" t="e">
        <f>SUMIF(#REF!,A368,#REF!)</f>
        <v>#REF!</v>
      </c>
      <c r="K368" s="14" t="e">
        <f>SUMIF(#REF!,A368,#REF!)</f>
        <v>#REF!</v>
      </c>
      <c r="L368" s="14" t="e">
        <f>SUMIF(#REF!,A368,#REF!)</f>
        <v>#REF!</v>
      </c>
      <c r="M368" s="14" t="e">
        <f>SUMIF(#REF!,A368,#REF!)</f>
        <v>#REF!</v>
      </c>
      <c r="N368" s="14" t="e">
        <f>SUMIF(#REF!,A368,#REF!)</f>
        <v>#REF!</v>
      </c>
      <c r="O368" s="17" t="e">
        <f>SUMIF(#REF!,A368,#REF!)</f>
        <v>#REF!</v>
      </c>
      <c r="P368" s="8" t="e">
        <f t="shared" si="5"/>
        <v>#REF!</v>
      </c>
    </row>
    <row r="369" spans="1:16" ht="24.95" customHeight="1" thickTop="1" thickBot="1">
      <c r="A369" s="18">
        <v>366</v>
      </c>
      <c r="B369" s="3" t="s">
        <v>322</v>
      </c>
      <c r="C369" s="3"/>
      <c r="D369" s="13" t="e">
        <f>SUMIF(#REF!,A369,#REF!)</f>
        <v>#REF!</v>
      </c>
      <c r="E369" s="14" t="e">
        <f>SUMIF(#REF!,A369,#REF!)</f>
        <v>#REF!</v>
      </c>
      <c r="F369" s="14" t="e">
        <f>SUMIF(#REF!,A369,#REF!)</f>
        <v>#REF!</v>
      </c>
      <c r="G369" s="14" t="e">
        <f>SUMIF(#REF!,A369,#REF!)</f>
        <v>#REF!</v>
      </c>
      <c r="H369" s="14" t="e">
        <f>SUMIF(#REF!,A369,#REF!)</f>
        <v>#REF!</v>
      </c>
      <c r="I369" s="14" t="e">
        <f>SUMIF(#REF!,A369,#REF!)</f>
        <v>#REF!</v>
      </c>
      <c r="J369" s="14" t="e">
        <f>SUMIF(#REF!,A369,#REF!)</f>
        <v>#REF!</v>
      </c>
      <c r="K369" s="14" t="e">
        <f>SUMIF(#REF!,A369,#REF!)</f>
        <v>#REF!</v>
      </c>
      <c r="L369" s="14" t="e">
        <f>SUMIF(#REF!,A369,#REF!)</f>
        <v>#REF!</v>
      </c>
      <c r="M369" s="14" t="e">
        <f>SUMIF(#REF!,A369,#REF!)</f>
        <v>#REF!</v>
      </c>
      <c r="N369" s="14" t="e">
        <f>SUMIF(#REF!,A369,#REF!)</f>
        <v>#REF!</v>
      </c>
      <c r="O369" s="17" t="e">
        <f>SUMIF(#REF!,A369,#REF!)</f>
        <v>#REF!</v>
      </c>
      <c r="P369" s="8" t="e">
        <f t="shared" si="5"/>
        <v>#REF!</v>
      </c>
    </row>
    <row r="370" spans="1:16" ht="24.95" customHeight="1" thickTop="1" thickBot="1">
      <c r="A370" s="18">
        <v>367</v>
      </c>
      <c r="B370" s="3" t="s">
        <v>323</v>
      </c>
      <c r="C370" s="3"/>
      <c r="D370" s="13" t="e">
        <f>SUMIF(#REF!,A370,#REF!)</f>
        <v>#REF!</v>
      </c>
      <c r="E370" s="14" t="e">
        <f>SUMIF(#REF!,A370,#REF!)</f>
        <v>#REF!</v>
      </c>
      <c r="F370" s="14" t="e">
        <f>SUMIF(#REF!,A370,#REF!)</f>
        <v>#REF!</v>
      </c>
      <c r="G370" s="14" t="e">
        <f>SUMIF(#REF!,A370,#REF!)</f>
        <v>#REF!</v>
      </c>
      <c r="H370" s="14" t="e">
        <f>SUMIF(#REF!,A370,#REF!)</f>
        <v>#REF!</v>
      </c>
      <c r="I370" s="14" t="e">
        <f>SUMIF(#REF!,A370,#REF!)</f>
        <v>#REF!</v>
      </c>
      <c r="J370" s="14" t="e">
        <f>SUMIF(#REF!,A370,#REF!)</f>
        <v>#REF!</v>
      </c>
      <c r="K370" s="14" t="e">
        <f>SUMIF(#REF!,A370,#REF!)</f>
        <v>#REF!</v>
      </c>
      <c r="L370" s="14" t="e">
        <f>SUMIF(#REF!,A370,#REF!)</f>
        <v>#REF!</v>
      </c>
      <c r="M370" s="14" t="e">
        <f>SUMIF(#REF!,A370,#REF!)</f>
        <v>#REF!</v>
      </c>
      <c r="N370" s="14" t="e">
        <f>SUMIF(#REF!,A370,#REF!)</f>
        <v>#REF!</v>
      </c>
      <c r="O370" s="17" t="e">
        <f>SUMIF(#REF!,A370,#REF!)</f>
        <v>#REF!</v>
      </c>
      <c r="P370" s="8" t="e">
        <f t="shared" si="5"/>
        <v>#REF!</v>
      </c>
    </row>
    <row r="371" spans="1:16" ht="24.95" customHeight="1" thickTop="1" thickBot="1">
      <c r="A371" s="18">
        <v>368</v>
      </c>
      <c r="B371" s="3" t="s">
        <v>324</v>
      </c>
      <c r="C371" s="3"/>
      <c r="D371" s="13" t="e">
        <f>SUMIF(#REF!,A371,#REF!)</f>
        <v>#REF!</v>
      </c>
      <c r="E371" s="14" t="e">
        <f>SUMIF(#REF!,A371,#REF!)</f>
        <v>#REF!</v>
      </c>
      <c r="F371" s="14" t="e">
        <f>SUMIF(#REF!,A371,#REF!)</f>
        <v>#REF!</v>
      </c>
      <c r="G371" s="14" t="e">
        <f>SUMIF(#REF!,A371,#REF!)</f>
        <v>#REF!</v>
      </c>
      <c r="H371" s="14" t="e">
        <f>SUMIF(#REF!,A371,#REF!)</f>
        <v>#REF!</v>
      </c>
      <c r="I371" s="14" t="e">
        <f>SUMIF(#REF!,A371,#REF!)</f>
        <v>#REF!</v>
      </c>
      <c r="J371" s="14" t="e">
        <f>SUMIF(#REF!,A371,#REF!)</f>
        <v>#REF!</v>
      </c>
      <c r="K371" s="14" t="e">
        <f>SUMIF(#REF!,A371,#REF!)</f>
        <v>#REF!</v>
      </c>
      <c r="L371" s="14" t="e">
        <f>SUMIF(#REF!,A371,#REF!)</f>
        <v>#REF!</v>
      </c>
      <c r="M371" s="14" t="e">
        <f>SUMIF(#REF!,A371,#REF!)</f>
        <v>#REF!</v>
      </c>
      <c r="N371" s="14" t="e">
        <f>SUMIF(#REF!,A371,#REF!)</f>
        <v>#REF!</v>
      </c>
      <c r="O371" s="17" t="e">
        <f>SUMIF(#REF!,A371,#REF!)</f>
        <v>#REF!</v>
      </c>
      <c r="P371" s="8" t="e">
        <f t="shared" si="5"/>
        <v>#REF!</v>
      </c>
    </row>
    <row r="372" spans="1:16" ht="24.95" customHeight="1" thickTop="1" thickBot="1">
      <c r="A372" s="18">
        <v>369</v>
      </c>
      <c r="B372" s="3" t="s">
        <v>325</v>
      </c>
      <c r="C372" s="3"/>
      <c r="D372" s="13" t="e">
        <f>SUMIF(#REF!,A372,#REF!)</f>
        <v>#REF!</v>
      </c>
      <c r="E372" s="14" t="e">
        <f>SUMIF(#REF!,A372,#REF!)</f>
        <v>#REF!</v>
      </c>
      <c r="F372" s="14" t="e">
        <f>SUMIF(#REF!,A372,#REF!)</f>
        <v>#REF!</v>
      </c>
      <c r="G372" s="14" t="e">
        <f>SUMIF(#REF!,A372,#REF!)</f>
        <v>#REF!</v>
      </c>
      <c r="H372" s="14" t="e">
        <f>SUMIF(#REF!,A372,#REF!)</f>
        <v>#REF!</v>
      </c>
      <c r="I372" s="14" t="e">
        <f>SUMIF(#REF!,A372,#REF!)</f>
        <v>#REF!</v>
      </c>
      <c r="J372" s="14" t="e">
        <f>SUMIF(#REF!,A372,#REF!)</f>
        <v>#REF!</v>
      </c>
      <c r="K372" s="14" t="e">
        <f>SUMIF(#REF!,A372,#REF!)</f>
        <v>#REF!</v>
      </c>
      <c r="L372" s="14" t="e">
        <f>SUMIF(#REF!,A372,#REF!)</f>
        <v>#REF!</v>
      </c>
      <c r="M372" s="14" t="e">
        <f>SUMIF(#REF!,A372,#REF!)</f>
        <v>#REF!</v>
      </c>
      <c r="N372" s="14" t="e">
        <f>SUMIF(#REF!,A372,#REF!)</f>
        <v>#REF!</v>
      </c>
      <c r="O372" s="17" t="e">
        <f>SUMIF(#REF!,A372,#REF!)</f>
        <v>#REF!</v>
      </c>
      <c r="P372" s="8" t="e">
        <f t="shared" si="5"/>
        <v>#REF!</v>
      </c>
    </row>
    <row r="373" spans="1:16" ht="24.95" customHeight="1" thickTop="1" thickBot="1">
      <c r="A373" s="18">
        <v>370</v>
      </c>
      <c r="B373" s="3" t="s">
        <v>326</v>
      </c>
      <c r="C373" s="3"/>
      <c r="D373" s="13" t="e">
        <f>SUMIF(#REF!,A373,#REF!)</f>
        <v>#REF!</v>
      </c>
      <c r="E373" s="14" t="e">
        <f>SUMIF(#REF!,A373,#REF!)</f>
        <v>#REF!</v>
      </c>
      <c r="F373" s="14" t="e">
        <f>SUMIF(#REF!,A373,#REF!)</f>
        <v>#REF!</v>
      </c>
      <c r="G373" s="14" t="e">
        <f>SUMIF(#REF!,A373,#REF!)</f>
        <v>#REF!</v>
      </c>
      <c r="H373" s="14" t="e">
        <f>SUMIF(#REF!,A373,#REF!)</f>
        <v>#REF!</v>
      </c>
      <c r="I373" s="14" t="e">
        <f>SUMIF(#REF!,A373,#REF!)</f>
        <v>#REF!</v>
      </c>
      <c r="J373" s="14" t="e">
        <f>SUMIF(#REF!,A373,#REF!)</f>
        <v>#REF!</v>
      </c>
      <c r="K373" s="14" t="e">
        <f>SUMIF(#REF!,A373,#REF!)</f>
        <v>#REF!</v>
      </c>
      <c r="L373" s="14" t="e">
        <f>SUMIF(#REF!,A373,#REF!)</f>
        <v>#REF!</v>
      </c>
      <c r="M373" s="14" t="e">
        <f>SUMIF(#REF!,A373,#REF!)</f>
        <v>#REF!</v>
      </c>
      <c r="N373" s="14" t="e">
        <f>SUMIF(#REF!,A373,#REF!)</f>
        <v>#REF!</v>
      </c>
      <c r="O373" s="17" t="e">
        <f>SUMIF(#REF!,A373,#REF!)</f>
        <v>#REF!</v>
      </c>
      <c r="P373" s="8" t="e">
        <f t="shared" si="5"/>
        <v>#REF!</v>
      </c>
    </row>
    <row r="374" spans="1:16" ht="24.95" customHeight="1" thickTop="1" thickBot="1">
      <c r="A374" s="18">
        <v>371</v>
      </c>
      <c r="B374" s="3" t="s">
        <v>327</v>
      </c>
      <c r="C374" s="3"/>
      <c r="D374" s="13" t="e">
        <f>SUMIF(#REF!,A374,#REF!)</f>
        <v>#REF!</v>
      </c>
      <c r="E374" s="14" t="e">
        <f>SUMIF(#REF!,A374,#REF!)</f>
        <v>#REF!</v>
      </c>
      <c r="F374" s="14" t="e">
        <f>SUMIF(#REF!,A374,#REF!)</f>
        <v>#REF!</v>
      </c>
      <c r="G374" s="14" t="e">
        <f>SUMIF(#REF!,A374,#REF!)</f>
        <v>#REF!</v>
      </c>
      <c r="H374" s="14" t="e">
        <f>SUMIF(#REF!,A374,#REF!)</f>
        <v>#REF!</v>
      </c>
      <c r="I374" s="14" t="e">
        <f>SUMIF(#REF!,A374,#REF!)</f>
        <v>#REF!</v>
      </c>
      <c r="J374" s="14" t="e">
        <f>SUMIF(#REF!,A374,#REF!)</f>
        <v>#REF!</v>
      </c>
      <c r="K374" s="14" t="e">
        <f>SUMIF(#REF!,A374,#REF!)</f>
        <v>#REF!</v>
      </c>
      <c r="L374" s="14" t="e">
        <f>SUMIF(#REF!,A374,#REF!)</f>
        <v>#REF!</v>
      </c>
      <c r="M374" s="14" t="e">
        <f>SUMIF(#REF!,A374,#REF!)</f>
        <v>#REF!</v>
      </c>
      <c r="N374" s="14" t="e">
        <f>SUMIF(#REF!,A374,#REF!)</f>
        <v>#REF!</v>
      </c>
      <c r="O374" s="17" t="e">
        <f>SUMIF(#REF!,A374,#REF!)</f>
        <v>#REF!</v>
      </c>
      <c r="P374" s="8" t="e">
        <f t="shared" si="5"/>
        <v>#REF!</v>
      </c>
    </row>
    <row r="375" spans="1:16" ht="24.95" customHeight="1" thickTop="1" thickBot="1">
      <c r="A375" s="18">
        <v>372</v>
      </c>
      <c r="B375" s="3" t="s">
        <v>328</v>
      </c>
      <c r="C375" s="3"/>
      <c r="D375" s="13" t="e">
        <f>SUMIF(#REF!,A375,#REF!)</f>
        <v>#REF!</v>
      </c>
      <c r="E375" s="14" t="e">
        <f>SUMIF(#REF!,A375,#REF!)</f>
        <v>#REF!</v>
      </c>
      <c r="F375" s="14" t="e">
        <f>SUMIF(#REF!,A375,#REF!)</f>
        <v>#REF!</v>
      </c>
      <c r="G375" s="14" t="e">
        <f>SUMIF(#REF!,A375,#REF!)</f>
        <v>#REF!</v>
      </c>
      <c r="H375" s="14" t="e">
        <f>SUMIF(#REF!,A375,#REF!)</f>
        <v>#REF!</v>
      </c>
      <c r="I375" s="14" t="e">
        <f>SUMIF(#REF!,A375,#REF!)</f>
        <v>#REF!</v>
      </c>
      <c r="J375" s="14" t="e">
        <f>SUMIF(#REF!,A375,#REF!)</f>
        <v>#REF!</v>
      </c>
      <c r="K375" s="14" t="e">
        <f>SUMIF(#REF!,A375,#REF!)</f>
        <v>#REF!</v>
      </c>
      <c r="L375" s="14" t="e">
        <f>SUMIF(#REF!,A375,#REF!)</f>
        <v>#REF!</v>
      </c>
      <c r="M375" s="14" t="e">
        <f>SUMIF(#REF!,A375,#REF!)</f>
        <v>#REF!</v>
      </c>
      <c r="N375" s="14" t="e">
        <f>SUMIF(#REF!,A375,#REF!)</f>
        <v>#REF!</v>
      </c>
      <c r="O375" s="17" t="e">
        <f>SUMIF(#REF!,A375,#REF!)</f>
        <v>#REF!</v>
      </c>
      <c r="P375" s="8" t="e">
        <f t="shared" si="5"/>
        <v>#REF!</v>
      </c>
    </row>
    <row r="376" spans="1:16" ht="24.95" customHeight="1" thickTop="1" thickBot="1">
      <c r="A376" s="18">
        <v>373</v>
      </c>
      <c r="B376" s="3" t="s">
        <v>329</v>
      </c>
      <c r="C376" s="3"/>
      <c r="D376" s="13" t="e">
        <f>SUMIF(#REF!,A376,#REF!)</f>
        <v>#REF!</v>
      </c>
      <c r="E376" s="14" t="e">
        <f>SUMIF(#REF!,A376,#REF!)</f>
        <v>#REF!</v>
      </c>
      <c r="F376" s="14" t="e">
        <f>SUMIF(#REF!,A376,#REF!)</f>
        <v>#REF!</v>
      </c>
      <c r="G376" s="14" t="e">
        <f>SUMIF(#REF!,A376,#REF!)</f>
        <v>#REF!</v>
      </c>
      <c r="H376" s="14" t="e">
        <f>SUMIF(#REF!,A376,#REF!)</f>
        <v>#REF!</v>
      </c>
      <c r="I376" s="14" t="e">
        <f>SUMIF(#REF!,A376,#REF!)</f>
        <v>#REF!</v>
      </c>
      <c r="J376" s="14" t="e">
        <f>SUMIF(#REF!,A376,#REF!)</f>
        <v>#REF!</v>
      </c>
      <c r="K376" s="14" t="e">
        <f>SUMIF(#REF!,A376,#REF!)</f>
        <v>#REF!</v>
      </c>
      <c r="L376" s="14" t="e">
        <f>SUMIF(#REF!,A376,#REF!)</f>
        <v>#REF!</v>
      </c>
      <c r="M376" s="14" t="e">
        <f>SUMIF(#REF!,A376,#REF!)</f>
        <v>#REF!</v>
      </c>
      <c r="N376" s="14" t="e">
        <f>SUMIF(#REF!,A376,#REF!)</f>
        <v>#REF!</v>
      </c>
      <c r="O376" s="17" t="e">
        <f>SUMIF(#REF!,A376,#REF!)</f>
        <v>#REF!</v>
      </c>
      <c r="P376" s="8" t="e">
        <f t="shared" si="5"/>
        <v>#REF!</v>
      </c>
    </row>
    <row r="377" spans="1:16" ht="24.95" customHeight="1" thickTop="1" thickBot="1">
      <c r="A377" s="18">
        <v>374</v>
      </c>
      <c r="B377" s="3" t="s">
        <v>330</v>
      </c>
      <c r="C377" s="3"/>
      <c r="D377" s="13" t="e">
        <f>SUMIF(#REF!,A377,#REF!)</f>
        <v>#REF!</v>
      </c>
      <c r="E377" s="14" t="e">
        <f>SUMIF(#REF!,A377,#REF!)</f>
        <v>#REF!</v>
      </c>
      <c r="F377" s="14" t="e">
        <f>SUMIF(#REF!,A377,#REF!)</f>
        <v>#REF!</v>
      </c>
      <c r="G377" s="14" t="e">
        <f>SUMIF(#REF!,A377,#REF!)</f>
        <v>#REF!</v>
      </c>
      <c r="H377" s="14" t="e">
        <f>SUMIF(#REF!,A377,#REF!)</f>
        <v>#REF!</v>
      </c>
      <c r="I377" s="14" t="e">
        <f>SUMIF(#REF!,A377,#REF!)</f>
        <v>#REF!</v>
      </c>
      <c r="J377" s="14" t="e">
        <f>SUMIF(#REF!,A377,#REF!)</f>
        <v>#REF!</v>
      </c>
      <c r="K377" s="14" t="e">
        <f>SUMIF(#REF!,A377,#REF!)</f>
        <v>#REF!</v>
      </c>
      <c r="L377" s="14" t="e">
        <f>SUMIF(#REF!,A377,#REF!)</f>
        <v>#REF!</v>
      </c>
      <c r="M377" s="14" t="e">
        <f>SUMIF(#REF!,A377,#REF!)</f>
        <v>#REF!</v>
      </c>
      <c r="N377" s="14" t="e">
        <f>SUMIF(#REF!,A377,#REF!)</f>
        <v>#REF!</v>
      </c>
      <c r="O377" s="17" t="e">
        <f>SUMIF(#REF!,A377,#REF!)</f>
        <v>#REF!</v>
      </c>
      <c r="P377" s="8" t="e">
        <f t="shared" si="5"/>
        <v>#REF!</v>
      </c>
    </row>
    <row r="378" spans="1:16" ht="24.95" customHeight="1" thickTop="1" thickBot="1">
      <c r="A378" s="18">
        <v>375</v>
      </c>
      <c r="B378" s="3" t="s">
        <v>331</v>
      </c>
      <c r="C378" s="3"/>
      <c r="D378" s="13" t="e">
        <f>SUMIF(#REF!,A378,#REF!)</f>
        <v>#REF!</v>
      </c>
      <c r="E378" s="14" t="e">
        <f>SUMIF(#REF!,A378,#REF!)</f>
        <v>#REF!</v>
      </c>
      <c r="F378" s="14" t="e">
        <f>SUMIF(#REF!,A378,#REF!)</f>
        <v>#REF!</v>
      </c>
      <c r="G378" s="14" t="e">
        <f>SUMIF(#REF!,A378,#REF!)</f>
        <v>#REF!</v>
      </c>
      <c r="H378" s="14" t="e">
        <f>SUMIF(#REF!,A378,#REF!)</f>
        <v>#REF!</v>
      </c>
      <c r="I378" s="14" t="e">
        <f>SUMIF(#REF!,A378,#REF!)</f>
        <v>#REF!</v>
      </c>
      <c r="J378" s="14" t="e">
        <f>SUMIF(#REF!,A378,#REF!)</f>
        <v>#REF!</v>
      </c>
      <c r="K378" s="14" t="e">
        <f>SUMIF(#REF!,A378,#REF!)</f>
        <v>#REF!</v>
      </c>
      <c r="L378" s="14" t="e">
        <f>SUMIF(#REF!,A378,#REF!)</f>
        <v>#REF!</v>
      </c>
      <c r="M378" s="14" t="e">
        <f>SUMIF(#REF!,A378,#REF!)</f>
        <v>#REF!</v>
      </c>
      <c r="N378" s="14" t="e">
        <f>SUMIF(#REF!,A378,#REF!)</f>
        <v>#REF!</v>
      </c>
      <c r="O378" s="17" t="e">
        <f>SUMIF(#REF!,A378,#REF!)</f>
        <v>#REF!</v>
      </c>
      <c r="P378" s="8" t="e">
        <f t="shared" si="5"/>
        <v>#REF!</v>
      </c>
    </row>
    <row r="379" spans="1:16" ht="24.95" customHeight="1" thickTop="1" thickBot="1">
      <c r="A379" s="18">
        <v>376</v>
      </c>
      <c r="B379" s="3" t="s">
        <v>332</v>
      </c>
      <c r="C379" s="3"/>
      <c r="D379" s="13" t="e">
        <f>SUMIF(#REF!,A379,#REF!)</f>
        <v>#REF!</v>
      </c>
      <c r="E379" s="14" t="e">
        <f>SUMIF(#REF!,A379,#REF!)</f>
        <v>#REF!</v>
      </c>
      <c r="F379" s="14" t="e">
        <f>SUMIF(#REF!,A379,#REF!)</f>
        <v>#REF!</v>
      </c>
      <c r="G379" s="14" t="e">
        <f>SUMIF(#REF!,A379,#REF!)</f>
        <v>#REF!</v>
      </c>
      <c r="H379" s="14" t="e">
        <f>SUMIF(#REF!,A379,#REF!)</f>
        <v>#REF!</v>
      </c>
      <c r="I379" s="14" t="e">
        <f>SUMIF(#REF!,A379,#REF!)</f>
        <v>#REF!</v>
      </c>
      <c r="J379" s="14" t="e">
        <f>SUMIF(#REF!,A379,#REF!)</f>
        <v>#REF!</v>
      </c>
      <c r="K379" s="14" t="e">
        <f>SUMIF(#REF!,A379,#REF!)</f>
        <v>#REF!</v>
      </c>
      <c r="L379" s="14" t="e">
        <f>SUMIF(#REF!,A379,#REF!)</f>
        <v>#REF!</v>
      </c>
      <c r="M379" s="14" t="e">
        <f>SUMIF(#REF!,A379,#REF!)</f>
        <v>#REF!</v>
      </c>
      <c r="N379" s="14" t="e">
        <f>SUMIF(#REF!,A379,#REF!)</f>
        <v>#REF!</v>
      </c>
      <c r="O379" s="17" t="e">
        <f>SUMIF(#REF!,A379,#REF!)</f>
        <v>#REF!</v>
      </c>
      <c r="P379" s="8" t="e">
        <f t="shared" si="5"/>
        <v>#REF!</v>
      </c>
    </row>
    <row r="380" spans="1:16" ht="24.95" customHeight="1" thickTop="1" thickBot="1">
      <c r="A380" s="18">
        <v>377</v>
      </c>
      <c r="B380" s="3" t="s">
        <v>333</v>
      </c>
      <c r="C380" s="3"/>
      <c r="D380" s="13" t="e">
        <f>SUMIF(#REF!,A380,#REF!)</f>
        <v>#REF!</v>
      </c>
      <c r="E380" s="14" t="e">
        <f>SUMIF(#REF!,A380,#REF!)</f>
        <v>#REF!</v>
      </c>
      <c r="F380" s="14" t="e">
        <f>SUMIF(#REF!,A380,#REF!)</f>
        <v>#REF!</v>
      </c>
      <c r="G380" s="14" t="e">
        <f>SUMIF(#REF!,A380,#REF!)</f>
        <v>#REF!</v>
      </c>
      <c r="H380" s="14" t="e">
        <f>SUMIF(#REF!,A380,#REF!)</f>
        <v>#REF!</v>
      </c>
      <c r="I380" s="14" t="e">
        <f>SUMIF(#REF!,A380,#REF!)</f>
        <v>#REF!</v>
      </c>
      <c r="J380" s="14" t="e">
        <f>SUMIF(#REF!,A380,#REF!)</f>
        <v>#REF!</v>
      </c>
      <c r="K380" s="14" t="e">
        <f>SUMIF(#REF!,A380,#REF!)</f>
        <v>#REF!</v>
      </c>
      <c r="L380" s="14" t="e">
        <f>SUMIF(#REF!,A380,#REF!)</f>
        <v>#REF!</v>
      </c>
      <c r="M380" s="14" t="e">
        <f>SUMIF(#REF!,A380,#REF!)</f>
        <v>#REF!</v>
      </c>
      <c r="N380" s="14" t="e">
        <f>SUMIF(#REF!,A380,#REF!)</f>
        <v>#REF!</v>
      </c>
      <c r="O380" s="17" t="e">
        <f>SUMIF(#REF!,A380,#REF!)</f>
        <v>#REF!</v>
      </c>
      <c r="P380" s="8" t="e">
        <f t="shared" si="5"/>
        <v>#REF!</v>
      </c>
    </row>
    <row r="381" spans="1:16" ht="24.95" customHeight="1" thickTop="1" thickBot="1">
      <c r="A381" s="18">
        <v>378</v>
      </c>
      <c r="B381" s="3" t="s">
        <v>334</v>
      </c>
      <c r="C381" s="3"/>
      <c r="D381" s="13" t="e">
        <f>SUMIF(#REF!,A381,#REF!)</f>
        <v>#REF!</v>
      </c>
      <c r="E381" s="14" t="e">
        <f>SUMIF(#REF!,A381,#REF!)</f>
        <v>#REF!</v>
      </c>
      <c r="F381" s="14" t="e">
        <f>SUMIF(#REF!,A381,#REF!)</f>
        <v>#REF!</v>
      </c>
      <c r="G381" s="14" t="e">
        <f>SUMIF(#REF!,A381,#REF!)</f>
        <v>#REF!</v>
      </c>
      <c r="H381" s="14" t="e">
        <f>SUMIF(#REF!,A381,#REF!)</f>
        <v>#REF!</v>
      </c>
      <c r="I381" s="14" t="e">
        <f>SUMIF(#REF!,A381,#REF!)</f>
        <v>#REF!</v>
      </c>
      <c r="J381" s="14" t="e">
        <f>SUMIF(#REF!,A381,#REF!)</f>
        <v>#REF!</v>
      </c>
      <c r="K381" s="14" t="e">
        <f>SUMIF(#REF!,A381,#REF!)</f>
        <v>#REF!</v>
      </c>
      <c r="L381" s="14" t="e">
        <f>SUMIF(#REF!,A381,#REF!)</f>
        <v>#REF!</v>
      </c>
      <c r="M381" s="14" t="e">
        <f>SUMIF(#REF!,A381,#REF!)</f>
        <v>#REF!</v>
      </c>
      <c r="N381" s="14" t="e">
        <f>SUMIF(#REF!,A381,#REF!)</f>
        <v>#REF!</v>
      </c>
      <c r="O381" s="17" t="e">
        <f>SUMIF(#REF!,A381,#REF!)</f>
        <v>#REF!</v>
      </c>
      <c r="P381" s="8" t="e">
        <f t="shared" si="5"/>
        <v>#REF!</v>
      </c>
    </row>
    <row r="382" spans="1:16" ht="24.95" customHeight="1" thickTop="1" thickBot="1">
      <c r="A382" s="18">
        <v>379</v>
      </c>
      <c r="B382" s="3" t="s">
        <v>335</v>
      </c>
      <c r="C382" s="3"/>
      <c r="D382" s="13" t="e">
        <f>SUMIF(#REF!,A382,#REF!)</f>
        <v>#REF!</v>
      </c>
      <c r="E382" s="14" t="e">
        <f>SUMIF(#REF!,A382,#REF!)</f>
        <v>#REF!</v>
      </c>
      <c r="F382" s="14" t="e">
        <f>SUMIF(#REF!,A382,#REF!)</f>
        <v>#REF!</v>
      </c>
      <c r="G382" s="14" t="e">
        <f>SUMIF(#REF!,A382,#REF!)</f>
        <v>#REF!</v>
      </c>
      <c r="H382" s="14" t="e">
        <f>SUMIF(#REF!,A382,#REF!)</f>
        <v>#REF!</v>
      </c>
      <c r="I382" s="14" t="e">
        <f>SUMIF(#REF!,A382,#REF!)</f>
        <v>#REF!</v>
      </c>
      <c r="J382" s="14" t="e">
        <f>SUMIF(#REF!,A382,#REF!)</f>
        <v>#REF!</v>
      </c>
      <c r="K382" s="14" t="e">
        <f>SUMIF(#REF!,A382,#REF!)</f>
        <v>#REF!</v>
      </c>
      <c r="L382" s="14" t="e">
        <f>SUMIF(#REF!,A382,#REF!)</f>
        <v>#REF!</v>
      </c>
      <c r="M382" s="14" t="e">
        <f>SUMIF(#REF!,A382,#REF!)</f>
        <v>#REF!</v>
      </c>
      <c r="N382" s="14" t="e">
        <f>SUMIF(#REF!,A382,#REF!)</f>
        <v>#REF!</v>
      </c>
      <c r="O382" s="17" t="e">
        <f>SUMIF(#REF!,A382,#REF!)</f>
        <v>#REF!</v>
      </c>
      <c r="P382" s="8" t="e">
        <f t="shared" si="5"/>
        <v>#REF!</v>
      </c>
    </row>
    <row r="383" spans="1:16" ht="24.95" customHeight="1" thickTop="1" thickBot="1">
      <c r="A383" s="18">
        <v>380</v>
      </c>
      <c r="B383" s="3" t="s">
        <v>336</v>
      </c>
      <c r="C383" s="3"/>
      <c r="D383" s="13" t="e">
        <f>SUMIF(#REF!,A383,#REF!)</f>
        <v>#REF!</v>
      </c>
      <c r="E383" s="14" t="e">
        <f>SUMIF(#REF!,A383,#REF!)</f>
        <v>#REF!</v>
      </c>
      <c r="F383" s="14" t="e">
        <f>SUMIF(#REF!,A383,#REF!)</f>
        <v>#REF!</v>
      </c>
      <c r="G383" s="14" t="e">
        <f>SUMIF(#REF!,A383,#REF!)</f>
        <v>#REF!</v>
      </c>
      <c r="H383" s="14" t="e">
        <f>SUMIF(#REF!,A383,#REF!)</f>
        <v>#REF!</v>
      </c>
      <c r="I383" s="14" t="e">
        <f>SUMIF(#REF!,A383,#REF!)</f>
        <v>#REF!</v>
      </c>
      <c r="J383" s="14" t="e">
        <f>SUMIF(#REF!,A383,#REF!)</f>
        <v>#REF!</v>
      </c>
      <c r="K383" s="14" t="e">
        <f>SUMIF(#REF!,A383,#REF!)</f>
        <v>#REF!</v>
      </c>
      <c r="L383" s="14" t="e">
        <f>SUMIF(#REF!,A383,#REF!)</f>
        <v>#REF!</v>
      </c>
      <c r="M383" s="14" t="e">
        <f>SUMIF(#REF!,A383,#REF!)</f>
        <v>#REF!</v>
      </c>
      <c r="N383" s="14" t="e">
        <f>SUMIF(#REF!,A383,#REF!)</f>
        <v>#REF!</v>
      </c>
      <c r="O383" s="17" t="e">
        <f>SUMIF(#REF!,A383,#REF!)</f>
        <v>#REF!</v>
      </c>
      <c r="P383" s="8" t="e">
        <f t="shared" si="5"/>
        <v>#REF!</v>
      </c>
    </row>
    <row r="384" spans="1:16" ht="24.95" customHeight="1" thickTop="1" thickBot="1">
      <c r="A384" s="18">
        <v>381</v>
      </c>
      <c r="B384" s="3" t="s">
        <v>337</v>
      </c>
      <c r="C384" s="3"/>
      <c r="D384" s="13" t="e">
        <f>SUMIF(#REF!,A384,#REF!)</f>
        <v>#REF!</v>
      </c>
      <c r="E384" s="14" t="e">
        <f>SUMIF(#REF!,A384,#REF!)</f>
        <v>#REF!</v>
      </c>
      <c r="F384" s="14" t="e">
        <f>SUMIF(#REF!,A384,#REF!)</f>
        <v>#REF!</v>
      </c>
      <c r="G384" s="14" t="e">
        <f>SUMIF(#REF!,A384,#REF!)</f>
        <v>#REF!</v>
      </c>
      <c r="H384" s="14" t="e">
        <f>SUMIF(#REF!,A384,#REF!)</f>
        <v>#REF!</v>
      </c>
      <c r="I384" s="14" t="e">
        <f>SUMIF(#REF!,A384,#REF!)</f>
        <v>#REF!</v>
      </c>
      <c r="J384" s="14" t="e">
        <f>SUMIF(#REF!,A384,#REF!)</f>
        <v>#REF!</v>
      </c>
      <c r="K384" s="14" t="e">
        <f>SUMIF(#REF!,A384,#REF!)</f>
        <v>#REF!</v>
      </c>
      <c r="L384" s="14" t="e">
        <f>SUMIF(#REF!,A384,#REF!)</f>
        <v>#REF!</v>
      </c>
      <c r="M384" s="14" t="e">
        <f>SUMIF(#REF!,A384,#REF!)</f>
        <v>#REF!</v>
      </c>
      <c r="N384" s="14" t="e">
        <f>SUMIF(#REF!,A384,#REF!)</f>
        <v>#REF!</v>
      </c>
      <c r="O384" s="17" t="e">
        <f>SUMIF(#REF!,A384,#REF!)</f>
        <v>#REF!</v>
      </c>
      <c r="P384" s="8" t="e">
        <f t="shared" si="5"/>
        <v>#REF!</v>
      </c>
    </row>
    <row r="385" spans="1:16" ht="24.95" customHeight="1" thickTop="1" thickBot="1">
      <c r="A385" s="18">
        <v>382</v>
      </c>
      <c r="B385" s="3" t="s">
        <v>338</v>
      </c>
      <c r="C385" s="3"/>
      <c r="D385" s="13" t="e">
        <f>SUMIF(#REF!,A385,#REF!)</f>
        <v>#REF!</v>
      </c>
      <c r="E385" s="14" t="e">
        <f>SUMIF(#REF!,A385,#REF!)</f>
        <v>#REF!</v>
      </c>
      <c r="F385" s="14" t="e">
        <f>SUMIF(#REF!,A385,#REF!)</f>
        <v>#REF!</v>
      </c>
      <c r="G385" s="14" t="e">
        <f>SUMIF(#REF!,A385,#REF!)</f>
        <v>#REF!</v>
      </c>
      <c r="H385" s="14" t="e">
        <f>SUMIF(#REF!,A385,#REF!)</f>
        <v>#REF!</v>
      </c>
      <c r="I385" s="14" t="e">
        <f>SUMIF(#REF!,A385,#REF!)</f>
        <v>#REF!</v>
      </c>
      <c r="J385" s="14" t="e">
        <f>SUMIF(#REF!,A385,#REF!)</f>
        <v>#REF!</v>
      </c>
      <c r="K385" s="14" t="e">
        <f>SUMIF(#REF!,A385,#REF!)</f>
        <v>#REF!</v>
      </c>
      <c r="L385" s="14" t="e">
        <f>SUMIF(#REF!,A385,#REF!)</f>
        <v>#REF!</v>
      </c>
      <c r="M385" s="14" t="e">
        <f>SUMIF(#REF!,A385,#REF!)</f>
        <v>#REF!</v>
      </c>
      <c r="N385" s="14" t="e">
        <f>SUMIF(#REF!,A385,#REF!)</f>
        <v>#REF!</v>
      </c>
      <c r="O385" s="17" t="e">
        <f>SUMIF(#REF!,A385,#REF!)</f>
        <v>#REF!</v>
      </c>
      <c r="P385" s="8" t="e">
        <f t="shared" si="5"/>
        <v>#REF!</v>
      </c>
    </row>
    <row r="386" spans="1:16" ht="24.95" customHeight="1" thickTop="1" thickBot="1">
      <c r="A386" s="18">
        <v>383</v>
      </c>
      <c r="B386" s="3" t="s">
        <v>339</v>
      </c>
      <c r="C386" s="3"/>
      <c r="D386" s="13" t="e">
        <f>SUMIF(#REF!,A386,#REF!)</f>
        <v>#REF!</v>
      </c>
      <c r="E386" s="14" t="e">
        <f>SUMIF(#REF!,A386,#REF!)</f>
        <v>#REF!</v>
      </c>
      <c r="F386" s="14" t="e">
        <f>SUMIF(#REF!,A386,#REF!)</f>
        <v>#REF!</v>
      </c>
      <c r="G386" s="14" t="e">
        <f>SUMIF(#REF!,A386,#REF!)</f>
        <v>#REF!</v>
      </c>
      <c r="H386" s="14" t="e">
        <f>SUMIF(#REF!,A386,#REF!)</f>
        <v>#REF!</v>
      </c>
      <c r="I386" s="14" t="e">
        <f>SUMIF(#REF!,A386,#REF!)</f>
        <v>#REF!</v>
      </c>
      <c r="J386" s="14" t="e">
        <f>SUMIF(#REF!,A386,#REF!)</f>
        <v>#REF!</v>
      </c>
      <c r="K386" s="14" t="e">
        <f>SUMIF(#REF!,A386,#REF!)</f>
        <v>#REF!</v>
      </c>
      <c r="L386" s="14" t="e">
        <f>SUMIF(#REF!,A386,#REF!)</f>
        <v>#REF!</v>
      </c>
      <c r="M386" s="14" t="e">
        <f>SUMIF(#REF!,A386,#REF!)</f>
        <v>#REF!</v>
      </c>
      <c r="N386" s="14" t="e">
        <f>SUMIF(#REF!,A386,#REF!)</f>
        <v>#REF!</v>
      </c>
      <c r="O386" s="17" t="e">
        <f>SUMIF(#REF!,A386,#REF!)</f>
        <v>#REF!</v>
      </c>
      <c r="P386" s="8" t="e">
        <f t="shared" si="5"/>
        <v>#REF!</v>
      </c>
    </row>
    <row r="387" spans="1:16" ht="24.95" customHeight="1" thickTop="1" thickBot="1">
      <c r="A387" s="18">
        <v>384</v>
      </c>
      <c r="B387" s="3" t="s">
        <v>340</v>
      </c>
      <c r="C387" s="3"/>
      <c r="D387" s="13" t="e">
        <f>SUMIF(#REF!,A387,#REF!)</f>
        <v>#REF!</v>
      </c>
      <c r="E387" s="14" t="e">
        <f>SUMIF(#REF!,A387,#REF!)</f>
        <v>#REF!</v>
      </c>
      <c r="F387" s="14" t="e">
        <f>SUMIF(#REF!,A387,#REF!)</f>
        <v>#REF!</v>
      </c>
      <c r="G387" s="14" t="e">
        <f>SUMIF(#REF!,A387,#REF!)</f>
        <v>#REF!</v>
      </c>
      <c r="H387" s="14" t="e">
        <f>SUMIF(#REF!,A387,#REF!)</f>
        <v>#REF!</v>
      </c>
      <c r="I387" s="14" t="e">
        <f>SUMIF(#REF!,A387,#REF!)</f>
        <v>#REF!</v>
      </c>
      <c r="J387" s="14" t="e">
        <f>SUMIF(#REF!,A387,#REF!)</f>
        <v>#REF!</v>
      </c>
      <c r="K387" s="14" t="e">
        <f>SUMIF(#REF!,A387,#REF!)</f>
        <v>#REF!</v>
      </c>
      <c r="L387" s="14" t="e">
        <f>SUMIF(#REF!,A387,#REF!)</f>
        <v>#REF!</v>
      </c>
      <c r="M387" s="14" t="e">
        <f>SUMIF(#REF!,A387,#REF!)</f>
        <v>#REF!</v>
      </c>
      <c r="N387" s="14" t="e">
        <f>SUMIF(#REF!,A387,#REF!)</f>
        <v>#REF!</v>
      </c>
      <c r="O387" s="17" t="e">
        <f>SUMIF(#REF!,A387,#REF!)</f>
        <v>#REF!</v>
      </c>
      <c r="P387" s="8" t="e">
        <f t="shared" si="5"/>
        <v>#REF!</v>
      </c>
    </row>
    <row r="388" spans="1:16" ht="24.95" customHeight="1" thickTop="1" thickBot="1">
      <c r="A388" s="18">
        <v>385</v>
      </c>
      <c r="B388" s="3" t="s">
        <v>341</v>
      </c>
      <c r="C388" s="3"/>
      <c r="D388" s="13" t="e">
        <f>SUMIF(#REF!,A388,#REF!)</f>
        <v>#REF!</v>
      </c>
      <c r="E388" s="14" t="e">
        <f>SUMIF(#REF!,A388,#REF!)</f>
        <v>#REF!</v>
      </c>
      <c r="F388" s="14" t="e">
        <f>SUMIF(#REF!,A388,#REF!)</f>
        <v>#REF!</v>
      </c>
      <c r="G388" s="14" t="e">
        <f>SUMIF(#REF!,A388,#REF!)</f>
        <v>#REF!</v>
      </c>
      <c r="H388" s="14" t="e">
        <f>SUMIF(#REF!,A388,#REF!)</f>
        <v>#REF!</v>
      </c>
      <c r="I388" s="14" t="e">
        <f>SUMIF(#REF!,A388,#REF!)</f>
        <v>#REF!</v>
      </c>
      <c r="J388" s="14" t="e">
        <f>SUMIF(#REF!,A388,#REF!)</f>
        <v>#REF!</v>
      </c>
      <c r="K388" s="14" t="e">
        <f>SUMIF(#REF!,A388,#REF!)</f>
        <v>#REF!</v>
      </c>
      <c r="L388" s="14" t="e">
        <f>SUMIF(#REF!,A388,#REF!)</f>
        <v>#REF!</v>
      </c>
      <c r="M388" s="14" t="e">
        <f>SUMIF(#REF!,A388,#REF!)</f>
        <v>#REF!</v>
      </c>
      <c r="N388" s="14" t="e">
        <f>SUMIF(#REF!,A388,#REF!)</f>
        <v>#REF!</v>
      </c>
      <c r="O388" s="17" t="e">
        <f>SUMIF(#REF!,A388,#REF!)</f>
        <v>#REF!</v>
      </c>
      <c r="P388" s="8" t="e">
        <f t="shared" si="5"/>
        <v>#REF!</v>
      </c>
    </row>
    <row r="389" spans="1:16" ht="24.95" customHeight="1" thickTop="1" thickBot="1">
      <c r="A389" s="18">
        <v>386</v>
      </c>
      <c r="B389" s="3" t="s">
        <v>342</v>
      </c>
      <c r="C389" s="3"/>
      <c r="D389" s="13" t="e">
        <f>SUMIF(#REF!,A389,#REF!)</f>
        <v>#REF!</v>
      </c>
      <c r="E389" s="14" t="e">
        <f>SUMIF(#REF!,A389,#REF!)</f>
        <v>#REF!</v>
      </c>
      <c r="F389" s="14" t="e">
        <f>SUMIF(#REF!,A389,#REF!)</f>
        <v>#REF!</v>
      </c>
      <c r="G389" s="14" t="e">
        <f>SUMIF(#REF!,A389,#REF!)</f>
        <v>#REF!</v>
      </c>
      <c r="H389" s="14" t="e">
        <f>SUMIF(#REF!,A389,#REF!)</f>
        <v>#REF!</v>
      </c>
      <c r="I389" s="14" t="e">
        <f>SUMIF(#REF!,A389,#REF!)</f>
        <v>#REF!</v>
      </c>
      <c r="J389" s="14" t="e">
        <f>SUMIF(#REF!,A389,#REF!)</f>
        <v>#REF!</v>
      </c>
      <c r="K389" s="14" t="e">
        <f>SUMIF(#REF!,A389,#REF!)</f>
        <v>#REF!</v>
      </c>
      <c r="L389" s="14" t="e">
        <f>SUMIF(#REF!,A389,#REF!)</f>
        <v>#REF!</v>
      </c>
      <c r="M389" s="14" t="e">
        <f>SUMIF(#REF!,A389,#REF!)</f>
        <v>#REF!</v>
      </c>
      <c r="N389" s="14" t="e">
        <f>SUMIF(#REF!,A389,#REF!)</f>
        <v>#REF!</v>
      </c>
      <c r="O389" s="17" t="e">
        <f>SUMIF(#REF!,A389,#REF!)</f>
        <v>#REF!</v>
      </c>
      <c r="P389" s="8" t="e">
        <f t="shared" ref="P389:P452" si="6">SUM(D389:O389)</f>
        <v>#REF!</v>
      </c>
    </row>
    <row r="390" spans="1:16" ht="24.95" customHeight="1" thickTop="1" thickBot="1">
      <c r="A390" s="18">
        <v>387</v>
      </c>
      <c r="B390" s="3" t="s">
        <v>343</v>
      </c>
      <c r="C390" s="3"/>
      <c r="D390" s="13" t="e">
        <f>SUMIF(#REF!,A390,#REF!)</f>
        <v>#REF!</v>
      </c>
      <c r="E390" s="14" t="e">
        <f>SUMIF(#REF!,A390,#REF!)</f>
        <v>#REF!</v>
      </c>
      <c r="F390" s="14" t="e">
        <f>SUMIF(#REF!,A390,#REF!)</f>
        <v>#REF!</v>
      </c>
      <c r="G390" s="14" t="e">
        <f>SUMIF(#REF!,A390,#REF!)</f>
        <v>#REF!</v>
      </c>
      <c r="H390" s="14" t="e">
        <f>SUMIF(#REF!,A390,#REF!)</f>
        <v>#REF!</v>
      </c>
      <c r="I390" s="14" t="e">
        <f>SUMIF(#REF!,A390,#REF!)</f>
        <v>#REF!</v>
      </c>
      <c r="J390" s="14" t="e">
        <f>SUMIF(#REF!,A390,#REF!)</f>
        <v>#REF!</v>
      </c>
      <c r="K390" s="14" t="e">
        <f>SUMIF(#REF!,A390,#REF!)</f>
        <v>#REF!</v>
      </c>
      <c r="L390" s="14" t="e">
        <f>SUMIF(#REF!,A390,#REF!)</f>
        <v>#REF!</v>
      </c>
      <c r="M390" s="14" t="e">
        <f>SUMIF(#REF!,A390,#REF!)</f>
        <v>#REF!</v>
      </c>
      <c r="N390" s="14" t="e">
        <f>SUMIF(#REF!,A390,#REF!)</f>
        <v>#REF!</v>
      </c>
      <c r="O390" s="17" t="e">
        <f>SUMIF(#REF!,A390,#REF!)</f>
        <v>#REF!</v>
      </c>
      <c r="P390" s="8" t="e">
        <f t="shared" si="6"/>
        <v>#REF!</v>
      </c>
    </row>
    <row r="391" spans="1:16" ht="24.95" customHeight="1" thickTop="1" thickBot="1">
      <c r="A391" s="18">
        <v>388</v>
      </c>
      <c r="B391" s="3" t="s">
        <v>344</v>
      </c>
      <c r="C391" s="3"/>
      <c r="D391" s="13" t="e">
        <f>SUMIF(#REF!,A391,#REF!)</f>
        <v>#REF!</v>
      </c>
      <c r="E391" s="14" t="e">
        <f>SUMIF(#REF!,A391,#REF!)</f>
        <v>#REF!</v>
      </c>
      <c r="F391" s="14" t="e">
        <f>SUMIF(#REF!,A391,#REF!)</f>
        <v>#REF!</v>
      </c>
      <c r="G391" s="14" t="e">
        <f>SUMIF(#REF!,A391,#REF!)</f>
        <v>#REF!</v>
      </c>
      <c r="H391" s="14" t="e">
        <f>SUMIF(#REF!,A391,#REF!)</f>
        <v>#REF!</v>
      </c>
      <c r="I391" s="14" t="e">
        <f>SUMIF(#REF!,A391,#REF!)</f>
        <v>#REF!</v>
      </c>
      <c r="J391" s="14" t="e">
        <f>SUMIF(#REF!,A391,#REF!)</f>
        <v>#REF!</v>
      </c>
      <c r="K391" s="14" t="e">
        <f>SUMIF(#REF!,A391,#REF!)</f>
        <v>#REF!</v>
      </c>
      <c r="L391" s="14" t="e">
        <f>SUMIF(#REF!,A391,#REF!)</f>
        <v>#REF!</v>
      </c>
      <c r="M391" s="14" t="e">
        <f>SUMIF(#REF!,A391,#REF!)</f>
        <v>#REF!</v>
      </c>
      <c r="N391" s="14" t="e">
        <f>SUMIF(#REF!,A391,#REF!)</f>
        <v>#REF!</v>
      </c>
      <c r="O391" s="17" t="e">
        <f>SUMIF(#REF!,A391,#REF!)</f>
        <v>#REF!</v>
      </c>
      <c r="P391" s="8" t="e">
        <f t="shared" si="6"/>
        <v>#REF!</v>
      </c>
    </row>
    <row r="392" spans="1:16" ht="24.95" customHeight="1" thickTop="1" thickBot="1">
      <c r="A392" s="18">
        <v>389</v>
      </c>
      <c r="B392" s="3" t="s">
        <v>345</v>
      </c>
      <c r="C392" s="3"/>
      <c r="D392" s="13" t="e">
        <f>SUMIF(#REF!,A392,#REF!)</f>
        <v>#REF!</v>
      </c>
      <c r="E392" s="14" t="e">
        <f>SUMIF(#REF!,A392,#REF!)</f>
        <v>#REF!</v>
      </c>
      <c r="F392" s="14" t="e">
        <f>SUMIF(#REF!,A392,#REF!)</f>
        <v>#REF!</v>
      </c>
      <c r="G392" s="14" t="e">
        <f>SUMIF(#REF!,A392,#REF!)</f>
        <v>#REF!</v>
      </c>
      <c r="H392" s="14" t="e">
        <f>SUMIF(#REF!,A392,#REF!)</f>
        <v>#REF!</v>
      </c>
      <c r="I392" s="14" t="e">
        <f>SUMIF(#REF!,A392,#REF!)</f>
        <v>#REF!</v>
      </c>
      <c r="J392" s="14" t="e">
        <f>SUMIF(#REF!,A392,#REF!)</f>
        <v>#REF!</v>
      </c>
      <c r="K392" s="14" t="e">
        <f>SUMIF(#REF!,A392,#REF!)</f>
        <v>#REF!</v>
      </c>
      <c r="L392" s="14" t="e">
        <f>SUMIF(#REF!,A392,#REF!)</f>
        <v>#REF!</v>
      </c>
      <c r="M392" s="14" t="e">
        <f>SUMIF(#REF!,A392,#REF!)</f>
        <v>#REF!</v>
      </c>
      <c r="N392" s="14" t="e">
        <f>SUMIF(#REF!,A392,#REF!)</f>
        <v>#REF!</v>
      </c>
      <c r="O392" s="17" t="e">
        <f>SUMIF(#REF!,A392,#REF!)</f>
        <v>#REF!</v>
      </c>
      <c r="P392" s="8" t="e">
        <f t="shared" si="6"/>
        <v>#REF!</v>
      </c>
    </row>
    <row r="393" spans="1:16" ht="24.95" customHeight="1" thickTop="1" thickBot="1">
      <c r="A393" s="18">
        <v>390</v>
      </c>
      <c r="B393" s="3" t="s">
        <v>346</v>
      </c>
      <c r="C393" s="3"/>
      <c r="D393" s="13" t="e">
        <f>SUMIF(#REF!,A393,#REF!)</f>
        <v>#REF!</v>
      </c>
      <c r="E393" s="14" t="e">
        <f>SUMIF(#REF!,A393,#REF!)</f>
        <v>#REF!</v>
      </c>
      <c r="F393" s="14" t="e">
        <f>SUMIF(#REF!,A393,#REF!)</f>
        <v>#REF!</v>
      </c>
      <c r="G393" s="14" t="e">
        <f>SUMIF(#REF!,A393,#REF!)</f>
        <v>#REF!</v>
      </c>
      <c r="H393" s="14" t="e">
        <f>SUMIF(#REF!,A393,#REF!)</f>
        <v>#REF!</v>
      </c>
      <c r="I393" s="14" t="e">
        <f>SUMIF(#REF!,A393,#REF!)</f>
        <v>#REF!</v>
      </c>
      <c r="J393" s="14" t="e">
        <f>SUMIF(#REF!,A393,#REF!)</f>
        <v>#REF!</v>
      </c>
      <c r="K393" s="14" t="e">
        <f>SUMIF(#REF!,A393,#REF!)</f>
        <v>#REF!</v>
      </c>
      <c r="L393" s="14" t="e">
        <f>SUMIF(#REF!,A393,#REF!)</f>
        <v>#REF!</v>
      </c>
      <c r="M393" s="14" t="e">
        <f>SUMIF(#REF!,A393,#REF!)</f>
        <v>#REF!</v>
      </c>
      <c r="N393" s="14" t="e">
        <f>SUMIF(#REF!,A393,#REF!)</f>
        <v>#REF!</v>
      </c>
      <c r="O393" s="17" t="e">
        <f>SUMIF(#REF!,A393,#REF!)</f>
        <v>#REF!</v>
      </c>
      <c r="P393" s="8" t="e">
        <f t="shared" si="6"/>
        <v>#REF!</v>
      </c>
    </row>
    <row r="394" spans="1:16" ht="24.95" customHeight="1" thickTop="1" thickBot="1">
      <c r="A394" s="18">
        <v>391</v>
      </c>
      <c r="B394" s="3" t="s">
        <v>347</v>
      </c>
      <c r="C394" s="3" t="s">
        <v>348</v>
      </c>
      <c r="D394" s="13" t="e">
        <f>SUMIF(#REF!,A394,#REF!)</f>
        <v>#REF!</v>
      </c>
      <c r="E394" s="14" t="e">
        <f>SUMIF(#REF!,A394,#REF!)</f>
        <v>#REF!</v>
      </c>
      <c r="F394" s="14" t="e">
        <f>SUMIF(#REF!,A394,#REF!)</f>
        <v>#REF!</v>
      </c>
      <c r="G394" s="14" t="e">
        <f>SUMIF(#REF!,A394,#REF!)</f>
        <v>#REF!</v>
      </c>
      <c r="H394" s="14" t="e">
        <f>SUMIF(#REF!,A394,#REF!)</f>
        <v>#REF!</v>
      </c>
      <c r="I394" s="14" t="e">
        <f>SUMIF(#REF!,A394,#REF!)</f>
        <v>#REF!</v>
      </c>
      <c r="J394" s="14" t="e">
        <f>SUMIF(#REF!,A394,#REF!)</f>
        <v>#REF!</v>
      </c>
      <c r="K394" s="14" t="e">
        <f>SUMIF(#REF!,A394,#REF!)</f>
        <v>#REF!</v>
      </c>
      <c r="L394" s="14" t="e">
        <f>SUMIF(#REF!,A394,#REF!)</f>
        <v>#REF!</v>
      </c>
      <c r="M394" s="14" t="e">
        <f>SUMIF(#REF!,A394,#REF!)</f>
        <v>#REF!</v>
      </c>
      <c r="N394" s="14" t="e">
        <f>SUMIF(#REF!,A394,#REF!)</f>
        <v>#REF!</v>
      </c>
      <c r="O394" s="17" t="e">
        <f>SUMIF(#REF!,A394,#REF!)</f>
        <v>#REF!</v>
      </c>
      <c r="P394" s="8" t="e">
        <f t="shared" si="6"/>
        <v>#REF!</v>
      </c>
    </row>
    <row r="395" spans="1:16" ht="24.95" customHeight="1" thickTop="1" thickBot="1">
      <c r="A395" s="18">
        <v>392</v>
      </c>
      <c r="B395" s="3" t="s">
        <v>349</v>
      </c>
      <c r="C395" s="3" t="s">
        <v>350</v>
      </c>
      <c r="D395" s="13" t="e">
        <f>SUMIF(#REF!,A395,#REF!)</f>
        <v>#REF!</v>
      </c>
      <c r="E395" s="14" t="e">
        <f>SUMIF(#REF!,A395,#REF!)</f>
        <v>#REF!</v>
      </c>
      <c r="F395" s="14" t="e">
        <f>SUMIF(#REF!,A395,#REF!)</f>
        <v>#REF!</v>
      </c>
      <c r="G395" s="14" t="e">
        <f>SUMIF(#REF!,A395,#REF!)</f>
        <v>#REF!</v>
      </c>
      <c r="H395" s="14" t="e">
        <f>SUMIF(#REF!,A395,#REF!)</f>
        <v>#REF!</v>
      </c>
      <c r="I395" s="14" t="e">
        <f>SUMIF(#REF!,A395,#REF!)</f>
        <v>#REF!</v>
      </c>
      <c r="J395" s="14" t="e">
        <f>SUMIF(#REF!,A395,#REF!)</f>
        <v>#REF!</v>
      </c>
      <c r="K395" s="14" t="e">
        <f>SUMIF(#REF!,A395,#REF!)</f>
        <v>#REF!</v>
      </c>
      <c r="L395" s="14" t="e">
        <f>SUMIF(#REF!,A395,#REF!)</f>
        <v>#REF!</v>
      </c>
      <c r="M395" s="14" t="e">
        <f>SUMIF(#REF!,A395,#REF!)</f>
        <v>#REF!</v>
      </c>
      <c r="N395" s="14" t="e">
        <f>SUMIF(#REF!,A395,#REF!)</f>
        <v>#REF!</v>
      </c>
      <c r="O395" s="17" t="e">
        <f>SUMIF(#REF!,A395,#REF!)</f>
        <v>#REF!</v>
      </c>
      <c r="P395" s="8" t="e">
        <f t="shared" si="6"/>
        <v>#REF!</v>
      </c>
    </row>
    <row r="396" spans="1:16" ht="24.95" customHeight="1" thickTop="1" thickBot="1">
      <c r="A396" s="18">
        <v>393</v>
      </c>
      <c r="B396" s="3" t="s">
        <v>351</v>
      </c>
      <c r="C396" s="3"/>
      <c r="D396" s="13" t="e">
        <f>SUMIF(#REF!,A396,#REF!)</f>
        <v>#REF!</v>
      </c>
      <c r="E396" s="14" t="e">
        <f>SUMIF(#REF!,A396,#REF!)</f>
        <v>#REF!</v>
      </c>
      <c r="F396" s="14" t="e">
        <f>SUMIF(#REF!,A396,#REF!)</f>
        <v>#REF!</v>
      </c>
      <c r="G396" s="14" t="e">
        <f>SUMIF(#REF!,A396,#REF!)</f>
        <v>#REF!</v>
      </c>
      <c r="H396" s="14" t="e">
        <f>SUMIF(#REF!,A396,#REF!)</f>
        <v>#REF!</v>
      </c>
      <c r="I396" s="14" t="e">
        <f>SUMIF(#REF!,A396,#REF!)</f>
        <v>#REF!</v>
      </c>
      <c r="J396" s="14" t="e">
        <f>SUMIF(#REF!,A396,#REF!)</f>
        <v>#REF!</v>
      </c>
      <c r="K396" s="14" t="e">
        <f>SUMIF(#REF!,A396,#REF!)</f>
        <v>#REF!</v>
      </c>
      <c r="L396" s="14" t="e">
        <f>SUMIF(#REF!,A396,#REF!)</f>
        <v>#REF!</v>
      </c>
      <c r="M396" s="14" t="e">
        <f>SUMIF(#REF!,A396,#REF!)</f>
        <v>#REF!</v>
      </c>
      <c r="N396" s="14" t="e">
        <f>SUMIF(#REF!,A396,#REF!)</f>
        <v>#REF!</v>
      </c>
      <c r="O396" s="17" t="e">
        <f>SUMIF(#REF!,A396,#REF!)</f>
        <v>#REF!</v>
      </c>
      <c r="P396" s="8" t="e">
        <f t="shared" si="6"/>
        <v>#REF!</v>
      </c>
    </row>
    <row r="397" spans="1:16" ht="24.95" customHeight="1" thickTop="1" thickBot="1">
      <c r="A397" s="18">
        <v>394</v>
      </c>
      <c r="B397" s="3" t="s">
        <v>352</v>
      </c>
      <c r="C397" s="3"/>
      <c r="D397" s="13" t="e">
        <f>SUMIF(#REF!,A397,#REF!)</f>
        <v>#REF!</v>
      </c>
      <c r="E397" s="14" t="e">
        <f>SUMIF(#REF!,A397,#REF!)</f>
        <v>#REF!</v>
      </c>
      <c r="F397" s="14" t="e">
        <f>SUMIF(#REF!,A397,#REF!)</f>
        <v>#REF!</v>
      </c>
      <c r="G397" s="14" t="e">
        <f>SUMIF(#REF!,A397,#REF!)</f>
        <v>#REF!</v>
      </c>
      <c r="H397" s="14" t="e">
        <f>SUMIF(#REF!,A397,#REF!)</f>
        <v>#REF!</v>
      </c>
      <c r="I397" s="14" t="e">
        <f>SUMIF(#REF!,A397,#REF!)</f>
        <v>#REF!</v>
      </c>
      <c r="J397" s="14" t="e">
        <f>SUMIF(#REF!,A397,#REF!)</f>
        <v>#REF!</v>
      </c>
      <c r="K397" s="14" t="e">
        <f>SUMIF(#REF!,A397,#REF!)</f>
        <v>#REF!</v>
      </c>
      <c r="L397" s="14" t="e">
        <f>SUMIF(#REF!,A397,#REF!)</f>
        <v>#REF!</v>
      </c>
      <c r="M397" s="14" t="e">
        <f>SUMIF(#REF!,A397,#REF!)</f>
        <v>#REF!</v>
      </c>
      <c r="N397" s="14" t="e">
        <f>SUMIF(#REF!,A397,#REF!)</f>
        <v>#REF!</v>
      </c>
      <c r="O397" s="17" t="e">
        <f>SUMIF(#REF!,A397,#REF!)</f>
        <v>#REF!</v>
      </c>
      <c r="P397" s="8" t="e">
        <f t="shared" si="6"/>
        <v>#REF!</v>
      </c>
    </row>
    <row r="398" spans="1:16" ht="24.95" customHeight="1" thickTop="1" thickBot="1">
      <c r="A398" s="18">
        <v>395</v>
      </c>
      <c r="B398" s="3" t="s">
        <v>353</v>
      </c>
      <c r="C398" s="3"/>
      <c r="D398" s="13" t="e">
        <f>SUMIF(#REF!,A398,#REF!)</f>
        <v>#REF!</v>
      </c>
      <c r="E398" s="14" t="e">
        <f>SUMIF(#REF!,A398,#REF!)</f>
        <v>#REF!</v>
      </c>
      <c r="F398" s="14" t="e">
        <f>SUMIF(#REF!,A398,#REF!)</f>
        <v>#REF!</v>
      </c>
      <c r="G398" s="14" t="e">
        <f>SUMIF(#REF!,A398,#REF!)</f>
        <v>#REF!</v>
      </c>
      <c r="H398" s="14" t="e">
        <f>SUMIF(#REF!,A398,#REF!)</f>
        <v>#REF!</v>
      </c>
      <c r="I398" s="14" t="e">
        <f>SUMIF(#REF!,A398,#REF!)</f>
        <v>#REF!</v>
      </c>
      <c r="J398" s="14" t="e">
        <f>SUMIF(#REF!,A398,#REF!)</f>
        <v>#REF!</v>
      </c>
      <c r="K398" s="14" t="e">
        <f>SUMIF(#REF!,A398,#REF!)</f>
        <v>#REF!</v>
      </c>
      <c r="L398" s="14" t="e">
        <f>SUMIF(#REF!,A398,#REF!)</f>
        <v>#REF!</v>
      </c>
      <c r="M398" s="14" t="e">
        <f>SUMIF(#REF!,A398,#REF!)</f>
        <v>#REF!</v>
      </c>
      <c r="N398" s="14" t="e">
        <f>SUMIF(#REF!,A398,#REF!)</f>
        <v>#REF!</v>
      </c>
      <c r="O398" s="17" t="e">
        <f>SUMIF(#REF!,A398,#REF!)</f>
        <v>#REF!</v>
      </c>
      <c r="P398" s="8" t="e">
        <f t="shared" si="6"/>
        <v>#REF!</v>
      </c>
    </row>
    <row r="399" spans="1:16" ht="24.95" customHeight="1" thickTop="1" thickBot="1">
      <c r="A399" s="18">
        <v>396</v>
      </c>
      <c r="B399" s="3" t="s">
        <v>354</v>
      </c>
      <c r="C399" s="3"/>
      <c r="D399" s="13" t="e">
        <f>SUMIF(#REF!,A399,#REF!)</f>
        <v>#REF!</v>
      </c>
      <c r="E399" s="14" t="e">
        <f>SUMIF(#REF!,A399,#REF!)</f>
        <v>#REF!</v>
      </c>
      <c r="F399" s="14" t="e">
        <f>SUMIF(#REF!,A399,#REF!)</f>
        <v>#REF!</v>
      </c>
      <c r="G399" s="14" t="e">
        <f>SUMIF(#REF!,A399,#REF!)</f>
        <v>#REF!</v>
      </c>
      <c r="H399" s="14" t="e">
        <f>SUMIF(#REF!,A399,#REF!)</f>
        <v>#REF!</v>
      </c>
      <c r="I399" s="14" t="e">
        <f>SUMIF(#REF!,A399,#REF!)</f>
        <v>#REF!</v>
      </c>
      <c r="J399" s="14" t="e">
        <f>SUMIF(#REF!,A399,#REF!)</f>
        <v>#REF!</v>
      </c>
      <c r="K399" s="14" t="e">
        <f>SUMIF(#REF!,A399,#REF!)</f>
        <v>#REF!</v>
      </c>
      <c r="L399" s="14" t="e">
        <f>SUMIF(#REF!,A399,#REF!)</f>
        <v>#REF!</v>
      </c>
      <c r="M399" s="14" t="e">
        <f>SUMIF(#REF!,A399,#REF!)</f>
        <v>#REF!</v>
      </c>
      <c r="N399" s="14" t="e">
        <f>SUMIF(#REF!,A399,#REF!)</f>
        <v>#REF!</v>
      </c>
      <c r="O399" s="17" t="e">
        <f>SUMIF(#REF!,A399,#REF!)</f>
        <v>#REF!</v>
      </c>
      <c r="P399" s="8" t="e">
        <f t="shared" si="6"/>
        <v>#REF!</v>
      </c>
    </row>
    <row r="400" spans="1:16" ht="24.95" customHeight="1" thickTop="1" thickBot="1">
      <c r="A400" s="18">
        <v>397</v>
      </c>
      <c r="B400" s="3" t="s">
        <v>355</v>
      </c>
      <c r="C400" s="3"/>
      <c r="D400" s="13" t="e">
        <f>SUMIF(#REF!,A400,#REF!)</f>
        <v>#REF!</v>
      </c>
      <c r="E400" s="14" t="e">
        <f>SUMIF(#REF!,A400,#REF!)</f>
        <v>#REF!</v>
      </c>
      <c r="F400" s="14" t="e">
        <f>SUMIF(#REF!,A400,#REF!)</f>
        <v>#REF!</v>
      </c>
      <c r="G400" s="14" t="e">
        <f>SUMIF(#REF!,A400,#REF!)</f>
        <v>#REF!</v>
      </c>
      <c r="H400" s="14" t="e">
        <f>SUMIF(#REF!,A400,#REF!)</f>
        <v>#REF!</v>
      </c>
      <c r="I400" s="14" t="e">
        <f>SUMIF(#REF!,A400,#REF!)</f>
        <v>#REF!</v>
      </c>
      <c r="J400" s="14" t="e">
        <f>SUMIF(#REF!,A400,#REF!)</f>
        <v>#REF!</v>
      </c>
      <c r="K400" s="14" t="e">
        <f>SUMIF(#REF!,A400,#REF!)</f>
        <v>#REF!</v>
      </c>
      <c r="L400" s="14" t="e">
        <f>SUMIF(#REF!,A400,#REF!)</f>
        <v>#REF!</v>
      </c>
      <c r="M400" s="14" t="e">
        <f>SUMIF(#REF!,A400,#REF!)</f>
        <v>#REF!</v>
      </c>
      <c r="N400" s="14" t="e">
        <f>SUMIF(#REF!,A400,#REF!)</f>
        <v>#REF!</v>
      </c>
      <c r="O400" s="17" t="e">
        <f>SUMIF(#REF!,A400,#REF!)</f>
        <v>#REF!</v>
      </c>
      <c r="P400" s="8" t="e">
        <f t="shared" si="6"/>
        <v>#REF!</v>
      </c>
    </row>
    <row r="401" spans="1:16" ht="24.95" customHeight="1" thickTop="1" thickBot="1">
      <c r="A401" s="18">
        <v>398</v>
      </c>
      <c r="B401" s="3" t="s">
        <v>356</v>
      </c>
      <c r="C401" s="3"/>
      <c r="D401" s="13" t="e">
        <f>SUMIF(#REF!,A401,#REF!)</f>
        <v>#REF!</v>
      </c>
      <c r="E401" s="14" t="e">
        <f>SUMIF(#REF!,A401,#REF!)</f>
        <v>#REF!</v>
      </c>
      <c r="F401" s="14" t="e">
        <f>SUMIF(#REF!,A401,#REF!)</f>
        <v>#REF!</v>
      </c>
      <c r="G401" s="14" t="e">
        <f>SUMIF(#REF!,A401,#REF!)</f>
        <v>#REF!</v>
      </c>
      <c r="H401" s="14" t="e">
        <f>SUMIF(#REF!,A401,#REF!)</f>
        <v>#REF!</v>
      </c>
      <c r="I401" s="14" t="e">
        <f>SUMIF(#REF!,A401,#REF!)</f>
        <v>#REF!</v>
      </c>
      <c r="J401" s="14" t="e">
        <f>SUMIF(#REF!,A401,#REF!)</f>
        <v>#REF!</v>
      </c>
      <c r="K401" s="14" t="e">
        <f>SUMIF(#REF!,A401,#REF!)</f>
        <v>#REF!</v>
      </c>
      <c r="L401" s="14" t="e">
        <f>SUMIF(#REF!,A401,#REF!)</f>
        <v>#REF!</v>
      </c>
      <c r="M401" s="14" t="e">
        <f>SUMIF(#REF!,A401,#REF!)</f>
        <v>#REF!</v>
      </c>
      <c r="N401" s="14" t="e">
        <f>SUMIF(#REF!,A401,#REF!)</f>
        <v>#REF!</v>
      </c>
      <c r="O401" s="17" t="e">
        <f>SUMIF(#REF!,A401,#REF!)</f>
        <v>#REF!</v>
      </c>
      <c r="P401" s="8" t="e">
        <f t="shared" si="6"/>
        <v>#REF!</v>
      </c>
    </row>
    <row r="402" spans="1:16" ht="24.95" customHeight="1" thickTop="1" thickBot="1">
      <c r="A402" s="18">
        <v>399</v>
      </c>
      <c r="B402" s="3" t="s">
        <v>357</v>
      </c>
      <c r="C402" s="3"/>
      <c r="D402" s="13" t="e">
        <f>SUMIF(#REF!,A402,#REF!)</f>
        <v>#REF!</v>
      </c>
      <c r="E402" s="14" t="e">
        <f>SUMIF(#REF!,A402,#REF!)</f>
        <v>#REF!</v>
      </c>
      <c r="F402" s="14" t="e">
        <f>SUMIF(#REF!,A402,#REF!)</f>
        <v>#REF!</v>
      </c>
      <c r="G402" s="14" t="e">
        <f>SUMIF(#REF!,A402,#REF!)</f>
        <v>#REF!</v>
      </c>
      <c r="H402" s="14" t="e">
        <f>SUMIF(#REF!,A402,#REF!)</f>
        <v>#REF!</v>
      </c>
      <c r="I402" s="14" t="e">
        <f>SUMIF(#REF!,A402,#REF!)</f>
        <v>#REF!</v>
      </c>
      <c r="J402" s="14" t="e">
        <f>SUMIF(#REF!,A402,#REF!)</f>
        <v>#REF!</v>
      </c>
      <c r="K402" s="14" t="e">
        <f>SUMIF(#REF!,A402,#REF!)</f>
        <v>#REF!</v>
      </c>
      <c r="L402" s="14" t="e">
        <f>SUMIF(#REF!,A402,#REF!)</f>
        <v>#REF!</v>
      </c>
      <c r="M402" s="14" t="e">
        <f>SUMIF(#REF!,A402,#REF!)</f>
        <v>#REF!</v>
      </c>
      <c r="N402" s="14" t="e">
        <f>SUMIF(#REF!,A402,#REF!)</f>
        <v>#REF!</v>
      </c>
      <c r="O402" s="17" t="e">
        <f>SUMIF(#REF!,A402,#REF!)</f>
        <v>#REF!</v>
      </c>
      <c r="P402" s="8" t="e">
        <f t="shared" si="6"/>
        <v>#REF!</v>
      </c>
    </row>
    <row r="403" spans="1:16" ht="24.95" customHeight="1" thickTop="1" thickBot="1">
      <c r="A403" s="18">
        <v>400</v>
      </c>
      <c r="B403" s="3" t="s">
        <v>358</v>
      </c>
      <c r="C403" s="3"/>
      <c r="D403" s="13" t="e">
        <f>SUMIF(#REF!,A403,#REF!)</f>
        <v>#REF!</v>
      </c>
      <c r="E403" s="14" t="e">
        <f>SUMIF(#REF!,A403,#REF!)</f>
        <v>#REF!</v>
      </c>
      <c r="F403" s="14" t="e">
        <f>SUMIF(#REF!,A403,#REF!)</f>
        <v>#REF!</v>
      </c>
      <c r="G403" s="14" t="e">
        <f>SUMIF(#REF!,A403,#REF!)</f>
        <v>#REF!</v>
      </c>
      <c r="H403" s="14" t="e">
        <f>SUMIF(#REF!,A403,#REF!)</f>
        <v>#REF!</v>
      </c>
      <c r="I403" s="14" t="e">
        <f>SUMIF(#REF!,A403,#REF!)</f>
        <v>#REF!</v>
      </c>
      <c r="J403" s="14" t="e">
        <f>SUMIF(#REF!,A403,#REF!)</f>
        <v>#REF!</v>
      </c>
      <c r="K403" s="14" t="e">
        <f>SUMIF(#REF!,A403,#REF!)</f>
        <v>#REF!</v>
      </c>
      <c r="L403" s="14" t="e">
        <f>SUMIF(#REF!,A403,#REF!)</f>
        <v>#REF!</v>
      </c>
      <c r="M403" s="14" t="e">
        <f>SUMIF(#REF!,A403,#REF!)</f>
        <v>#REF!</v>
      </c>
      <c r="N403" s="14" t="e">
        <f>SUMIF(#REF!,A403,#REF!)</f>
        <v>#REF!</v>
      </c>
      <c r="O403" s="17" t="e">
        <f>SUMIF(#REF!,A403,#REF!)</f>
        <v>#REF!</v>
      </c>
      <c r="P403" s="8" t="e">
        <f t="shared" si="6"/>
        <v>#REF!</v>
      </c>
    </row>
    <row r="404" spans="1:16" ht="24.95" customHeight="1" thickTop="1" thickBot="1">
      <c r="A404" s="18">
        <v>401</v>
      </c>
      <c r="B404" s="3" t="s">
        <v>359</v>
      </c>
      <c r="C404" s="3"/>
      <c r="D404" s="13" t="e">
        <f>SUMIF(#REF!,A404,#REF!)</f>
        <v>#REF!</v>
      </c>
      <c r="E404" s="14" t="e">
        <f>SUMIF(#REF!,A404,#REF!)</f>
        <v>#REF!</v>
      </c>
      <c r="F404" s="14" t="e">
        <f>SUMIF(#REF!,A404,#REF!)</f>
        <v>#REF!</v>
      </c>
      <c r="G404" s="14" t="e">
        <f>SUMIF(#REF!,A404,#REF!)</f>
        <v>#REF!</v>
      </c>
      <c r="H404" s="14" t="e">
        <f>SUMIF(#REF!,A404,#REF!)</f>
        <v>#REF!</v>
      </c>
      <c r="I404" s="14" t="e">
        <f>SUMIF(#REF!,A404,#REF!)</f>
        <v>#REF!</v>
      </c>
      <c r="J404" s="14" t="e">
        <f>SUMIF(#REF!,A404,#REF!)</f>
        <v>#REF!</v>
      </c>
      <c r="K404" s="14" t="e">
        <f>SUMIF(#REF!,A404,#REF!)</f>
        <v>#REF!</v>
      </c>
      <c r="L404" s="14" t="e">
        <f>SUMIF(#REF!,A404,#REF!)</f>
        <v>#REF!</v>
      </c>
      <c r="M404" s="14" t="e">
        <f>SUMIF(#REF!,A404,#REF!)</f>
        <v>#REF!</v>
      </c>
      <c r="N404" s="14" t="e">
        <f>SUMIF(#REF!,A404,#REF!)</f>
        <v>#REF!</v>
      </c>
      <c r="O404" s="17" t="e">
        <f>SUMIF(#REF!,A404,#REF!)</f>
        <v>#REF!</v>
      </c>
      <c r="P404" s="8" t="e">
        <f t="shared" si="6"/>
        <v>#REF!</v>
      </c>
    </row>
    <row r="405" spans="1:16" ht="24.95" customHeight="1" thickTop="1" thickBot="1">
      <c r="A405" s="18">
        <v>402</v>
      </c>
      <c r="B405" s="3" t="s">
        <v>360</v>
      </c>
      <c r="C405" s="3"/>
      <c r="D405" s="13" t="e">
        <f>SUMIF(#REF!,A405,#REF!)</f>
        <v>#REF!</v>
      </c>
      <c r="E405" s="14" t="e">
        <f>SUMIF(#REF!,A405,#REF!)</f>
        <v>#REF!</v>
      </c>
      <c r="F405" s="14" t="e">
        <f>SUMIF(#REF!,A405,#REF!)</f>
        <v>#REF!</v>
      </c>
      <c r="G405" s="14" t="e">
        <f>SUMIF(#REF!,A405,#REF!)</f>
        <v>#REF!</v>
      </c>
      <c r="H405" s="14" t="e">
        <f>SUMIF(#REF!,A405,#REF!)</f>
        <v>#REF!</v>
      </c>
      <c r="I405" s="14" t="e">
        <f>SUMIF(#REF!,A405,#REF!)</f>
        <v>#REF!</v>
      </c>
      <c r="J405" s="14" t="e">
        <f>SUMIF(#REF!,A405,#REF!)</f>
        <v>#REF!</v>
      </c>
      <c r="K405" s="14" t="e">
        <f>SUMIF(#REF!,A405,#REF!)</f>
        <v>#REF!</v>
      </c>
      <c r="L405" s="14" t="e">
        <f>SUMIF(#REF!,A405,#REF!)</f>
        <v>#REF!</v>
      </c>
      <c r="M405" s="14" t="e">
        <f>SUMIF(#REF!,A405,#REF!)</f>
        <v>#REF!</v>
      </c>
      <c r="N405" s="14" t="e">
        <f>SUMIF(#REF!,A405,#REF!)</f>
        <v>#REF!</v>
      </c>
      <c r="O405" s="17" t="e">
        <f>SUMIF(#REF!,A405,#REF!)</f>
        <v>#REF!</v>
      </c>
      <c r="P405" s="8" t="e">
        <f t="shared" si="6"/>
        <v>#REF!</v>
      </c>
    </row>
    <row r="406" spans="1:16" ht="24.95" customHeight="1" thickTop="1" thickBot="1">
      <c r="A406" s="18">
        <v>403</v>
      </c>
      <c r="B406" s="3" t="s">
        <v>361</v>
      </c>
      <c r="C406" s="3"/>
      <c r="D406" s="13" t="e">
        <f>SUMIF(#REF!,A406,#REF!)</f>
        <v>#REF!</v>
      </c>
      <c r="E406" s="14" t="e">
        <f>SUMIF(#REF!,A406,#REF!)</f>
        <v>#REF!</v>
      </c>
      <c r="F406" s="14" t="e">
        <f>SUMIF(#REF!,A406,#REF!)</f>
        <v>#REF!</v>
      </c>
      <c r="G406" s="14" t="e">
        <f>SUMIF(#REF!,A406,#REF!)</f>
        <v>#REF!</v>
      </c>
      <c r="H406" s="14" t="e">
        <f>SUMIF(#REF!,A406,#REF!)</f>
        <v>#REF!</v>
      </c>
      <c r="I406" s="14" t="e">
        <f>SUMIF(#REF!,A406,#REF!)</f>
        <v>#REF!</v>
      </c>
      <c r="J406" s="14" t="e">
        <f>SUMIF(#REF!,A406,#REF!)</f>
        <v>#REF!</v>
      </c>
      <c r="K406" s="14" t="e">
        <f>SUMIF(#REF!,A406,#REF!)</f>
        <v>#REF!</v>
      </c>
      <c r="L406" s="14" t="e">
        <f>SUMIF(#REF!,A406,#REF!)</f>
        <v>#REF!</v>
      </c>
      <c r="M406" s="14" t="e">
        <f>SUMIF(#REF!,A406,#REF!)</f>
        <v>#REF!</v>
      </c>
      <c r="N406" s="14" t="e">
        <f>SUMIF(#REF!,A406,#REF!)</f>
        <v>#REF!</v>
      </c>
      <c r="O406" s="17" t="e">
        <f>SUMIF(#REF!,A406,#REF!)</f>
        <v>#REF!</v>
      </c>
      <c r="P406" s="8" t="e">
        <f t="shared" si="6"/>
        <v>#REF!</v>
      </c>
    </row>
    <row r="407" spans="1:16" ht="24.95" customHeight="1" thickTop="1" thickBot="1">
      <c r="A407" s="18">
        <v>404</v>
      </c>
      <c r="B407" s="3" t="s">
        <v>362</v>
      </c>
      <c r="C407" s="3"/>
      <c r="D407" s="13" t="e">
        <f>SUMIF(#REF!,A407,#REF!)</f>
        <v>#REF!</v>
      </c>
      <c r="E407" s="14" t="e">
        <f>SUMIF(#REF!,A407,#REF!)</f>
        <v>#REF!</v>
      </c>
      <c r="F407" s="14" t="e">
        <f>SUMIF(#REF!,A407,#REF!)</f>
        <v>#REF!</v>
      </c>
      <c r="G407" s="14" t="e">
        <f>SUMIF(#REF!,A407,#REF!)</f>
        <v>#REF!</v>
      </c>
      <c r="H407" s="14" t="e">
        <f>SUMIF(#REF!,A407,#REF!)</f>
        <v>#REF!</v>
      </c>
      <c r="I407" s="14" t="e">
        <f>SUMIF(#REF!,A407,#REF!)</f>
        <v>#REF!</v>
      </c>
      <c r="J407" s="14" t="e">
        <f>SUMIF(#REF!,A407,#REF!)</f>
        <v>#REF!</v>
      </c>
      <c r="K407" s="14" t="e">
        <f>SUMIF(#REF!,A407,#REF!)</f>
        <v>#REF!</v>
      </c>
      <c r="L407" s="14" t="e">
        <f>SUMIF(#REF!,A407,#REF!)</f>
        <v>#REF!</v>
      </c>
      <c r="M407" s="14" t="e">
        <f>SUMIF(#REF!,A407,#REF!)</f>
        <v>#REF!</v>
      </c>
      <c r="N407" s="14" t="e">
        <f>SUMIF(#REF!,A407,#REF!)</f>
        <v>#REF!</v>
      </c>
      <c r="O407" s="17" t="e">
        <f>SUMIF(#REF!,A407,#REF!)</f>
        <v>#REF!</v>
      </c>
      <c r="P407" s="8" t="e">
        <f t="shared" si="6"/>
        <v>#REF!</v>
      </c>
    </row>
    <row r="408" spans="1:16" ht="24.95" customHeight="1" thickTop="1" thickBot="1">
      <c r="A408" s="18">
        <v>405</v>
      </c>
      <c r="B408" s="3" t="s">
        <v>363</v>
      </c>
      <c r="C408" s="3"/>
      <c r="D408" s="13" t="e">
        <f>SUMIF(#REF!,A408,#REF!)</f>
        <v>#REF!</v>
      </c>
      <c r="E408" s="14" t="e">
        <f>SUMIF(#REF!,A408,#REF!)</f>
        <v>#REF!</v>
      </c>
      <c r="F408" s="14" t="e">
        <f>SUMIF(#REF!,A408,#REF!)</f>
        <v>#REF!</v>
      </c>
      <c r="G408" s="14" t="e">
        <f>SUMIF(#REF!,A408,#REF!)</f>
        <v>#REF!</v>
      </c>
      <c r="H408" s="14" t="e">
        <f>SUMIF(#REF!,A408,#REF!)</f>
        <v>#REF!</v>
      </c>
      <c r="I408" s="14" t="e">
        <f>SUMIF(#REF!,A408,#REF!)</f>
        <v>#REF!</v>
      </c>
      <c r="J408" s="14" t="e">
        <f>SUMIF(#REF!,A408,#REF!)</f>
        <v>#REF!</v>
      </c>
      <c r="K408" s="14" t="e">
        <f>SUMIF(#REF!,A408,#REF!)</f>
        <v>#REF!</v>
      </c>
      <c r="L408" s="14" t="e">
        <f>SUMIF(#REF!,A408,#REF!)</f>
        <v>#REF!</v>
      </c>
      <c r="M408" s="14" t="e">
        <f>SUMIF(#REF!,A408,#REF!)</f>
        <v>#REF!</v>
      </c>
      <c r="N408" s="14" t="e">
        <f>SUMIF(#REF!,A408,#REF!)</f>
        <v>#REF!</v>
      </c>
      <c r="O408" s="17" t="e">
        <f>SUMIF(#REF!,A408,#REF!)</f>
        <v>#REF!</v>
      </c>
      <c r="P408" s="8" t="e">
        <f t="shared" si="6"/>
        <v>#REF!</v>
      </c>
    </row>
    <row r="409" spans="1:16" ht="24.95" customHeight="1" thickTop="1" thickBot="1">
      <c r="A409" s="18">
        <v>406</v>
      </c>
      <c r="B409" s="3" t="s">
        <v>364</v>
      </c>
      <c r="C409" s="3"/>
      <c r="D409" s="13" t="e">
        <f>SUMIF(#REF!,A409,#REF!)</f>
        <v>#REF!</v>
      </c>
      <c r="E409" s="14" t="e">
        <f>SUMIF(#REF!,A409,#REF!)</f>
        <v>#REF!</v>
      </c>
      <c r="F409" s="14" t="e">
        <f>SUMIF(#REF!,A409,#REF!)</f>
        <v>#REF!</v>
      </c>
      <c r="G409" s="14" t="e">
        <f>SUMIF(#REF!,A409,#REF!)</f>
        <v>#REF!</v>
      </c>
      <c r="H409" s="14" t="e">
        <f>SUMIF(#REF!,A409,#REF!)</f>
        <v>#REF!</v>
      </c>
      <c r="I409" s="14" t="e">
        <f>SUMIF(#REF!,A409,#REF!)</f>
        <v>#REF!</v>
      </c>
      <c r="J409" s="14" t="e">
        <f>SUMIF(#REF!,A409,#REF!)</f>
        <v>#REF!</v>
      </c>
      <c r="K409" s="14" t="e">
        <f>SUMIF(#REF!,A409,#REF!)</f>
        <v>#REF!</v>
      </c>
      <c r="L409" s="14" t="e">
        <f>SUMIF(#REF!,A409,#REF!)</f>
        <v>#REF!</v>
      </c>
      <c r="M409" s="14" t="e">
        <f>SUMIF(#REF!,A409,#REF!)</f>
        <v>#REF!</v>
      </c>
      <c r="N409" s="14" t="e">
        <f>SUMIF(#REF!,A409,#REF!)</f>
        <v>#REF!</v>
      </c>
      <c r="O409" s="17" t="e">
        <f>SUMIF(#REF!,A409,#REF!)</f>
        <v>#REF!</v>
      </c>
      <c r="P409" s="8" t="e">
        <f t="shared" si="6"/>
        <v>#REF!</v>
      </c>
    </row>
    <row r="410" spans="1:16" ht="24.95" customHeight="1" thickTop="1" thickBot="1">
      <c r="A410" s="18">
        <v>407</v>
      </c>
      <c r="B410" s="3" t="s">
        <v>365</v>
      </c>
      <c r="C410" s="3"/>
      <c r="D410" s="13" t="e">
        <f>SUMIF(#REF!,A410,#REF!)</f>
        <v>#REF!</v>
      </c>
      <c r="E410" s="14" t="e">
        <f>SUMIF(#REF!,A410,#REF!)</f>
        <v>#REF!</v>
      </c>
      <c r="F410" s="14" t="e">
        <f>SUMIF(#REF!,A410,#REF!)</f>
        <v>#REF!</v>
      </c>
      <c r="G410" s="14" t="e">
        <f>SUMIF(#REF!,A410,#REF!)</f>
        <v>#REF!</v>
      </c>
      <c r="H410" s="14" t="e">
        <f>SUMIF(#REF!,A410,#REF!)</f>
        <v>#REF!</v>
      </c>
      <c r="I410" s="14" t="e">
        <f>SUMIF(#REF!,A410,#REF!)</f>
        <v>#REF!</v>
      </c>
      <c r="J410" s="14" t="e">
        <f>SUMIF(#REF!,A410,#REF!)</f>
        <v>#REF!</v>
      </c>
      <c r="K410" s="14" t="e">
        <f>SUMIF(#REF!,A410,#REF!)</f>
        <v>#REF!</v>
      </c>
      <c r="L410" s="14" t="e">
        <f>SUMIF(#REF!,A410,#REF!)</f>
        <v>#REF!</v>
      </c>
      <c r="M410" s="14" t="e">
        <f>SUMIF(#REF!,A410,#REF!)</f>
        <v>#REF!</v>
      </c>
      <c r="N410" s="14" t="e">
        <f>SUMIF(#REF!,A410,#REF!)</f>
        <v>#REF!</v>
      </c>
      <c r="O410" s="17" t="e">
        <f>SUMIF(#REF!,A410,#REF!)</f>
        <v>#REF!</v>
      </c>
      <c r="P410" s="8" t="e">
        <f t="shared" si="6"/>
        <v>#REF!</v>
      </c>
    </row>
    <row r="411" spans="1:16" ht="24.95" customHeight="1" thickTop="1" thickBot="1">
      <c r="A411" s="18">
        <v>408</v>
      </c>
      <c r="B411" s="3" t="s">
        <v>366</v>
      </c>
      <c r="C411" s="3"/>
      <c r="D411" s="13" t="e">
        <f>SUMIF(#REF!,A411,#REF!)</f>
        <v>#REF!</v>
      </c>
      <c r="E411" s="14" t="e">
        <f>SUMIF(#REF!,A411,#REF!)</f>
        <v>#REF!</v>
      </c>
      <c r="F411" s="14" t="e">
        <f>SUMIF(#REF!,A411,#REF!)</f>
        <v>#REF!</v>
      </c>
      <c r="G411" s="14" t="e">
        <f>SUMIF(#REF!,A411,#REF!)</f>
        <v>#REF!</v>
      </c>
      <c r="H411" s="14" t="e">
        <f>SUMIF(#REF!,A411,#REF!)</f>
        <v>#REF!</v>
      </c>
      <c r="I411" s="14" t="e">
        <f>SUMIF(#REF!,A411,#REF!)</f>
        <v>#REF!</v>
      </c>
      <c r="J411" s="14" t="e">
        <f>SUMIF(#REF!,A411,#REF!)</f>
        <v>#REF!</v>
      </c>
      <c r="K411" s="14" t="e">
        <f>SUMIF(#REF!,A411,#REF!)</f>
        <v>#REF!</v>
      </c>
      <c r="L411" s="14" t="e">
        <f>SUMIF(#REF!,A411,#REF!)</f>
        <v>#REF!</v>
      </c>
      <c r="M411" s="14" t="e">
        <f>SUMIF(#REF!,A411,#REF!)</f>
        <v>#REF!</v>
      </c>
      <c r="N411" s="14" t="e">
        <f>SUMIF(#REF!,A411,#REF!)</f>
        <v>#REF!</v>
      </c>
      <c r="O411" s="17" t="e">
        <f>SUMIF(#REF!,A411,#REF!)</f>
        <v>#REF!</v>
      </c>
      <c r="P411" s="8" t="e">
        <f t="shared" si="6"/>
        <v>#REF!</v>
      </c>
    </row>
    <row r="412" spans="1:16" ht="24.95" customHeight="1" thickTop="1" thickBot="1">
      <c r="A412" s="18">
        <v>409</v>
      </c>
      <c r="B412" s="3"/>
      <c r="C412" s="3"/>
      <c r="D412" s="13" t="e">
        <f>SUMIF(#REF!,A412,#REF!)</f>
        <v>#REF!</v>
      </c>
      <c r="E412" s="14" t="e">
        <f>SUMIF(#REF!,A412,#REF!)</f>
        <v>#REF!</v>
      </c>
      <c r="F412" s="14" t="e">
        <f>SUMIF(#REF!,A412,#REF!)</f>
        <v>#REF!</v>
      </c>
      <c r="G412" s="14" t="e">
        <f>SUMIF(#REF!,A412,#REF!)</f>
        <v>#REF!</v>
      </c>
      <c r="H412" s="14" t="e">
        <f>SUMIF(#REF!,A412,#REF!)</f>
        <v>#REF!</v>
      </c>
      <c r="I412" s="14" t="e">
        <f>SUMIF(#REF!,A412,#REF!)</f>
        <v>#REF!</v>
      </c>
      <c r="J412" s="14" t="e">
        <f>SUMIF(#REF!,A412,#REF!)</f>
        <v>#REF!</v>
      </c>
      <c r="K412" s="14" t="e">
        <f>SUMIF(#REF!,A412,#REF!)</f>
        <v>#REF!</v>
      </c>
      <c r="L412" s="14" t="e">
        <f>SUMIF(#REF!,A412,#REF!)</f>
        <v>#REF!</v>
      </c>
      <c r="M412" s="14" t="e">
        <f>SUMIF(#REF!,A412,#REF!)</f>
        <v>#REF!</v>
      </c>
      <c r="N412" s="14" t="e">
        <f>SUMIF(#REF!,A412,#REF!)</f>
        <v>#REF!</v>
      </c>
      <c r="O412" s="17" t="e">
        <f>SUMIF(#REF!,A412,#REF!)</f>
        <v>#REF!</v>
      </c>
      <c r="P412" s="8" t="e">
        <f t="shared" si="6"/>
        <v>#REF!</v>
      </c>
    </row>
    <row r="413" spans="1:16" ht="24.95" customHeight="1" thickTop="1" thickBot="1">
      <c r="A413" s="18">
        <v>410</v>
      </c>
      <c r="B413" s="3" t="s">
        <v>367</v>
      </c>
      <c r="C413" s="3"/>
      <c r="D413" s="13" t="e">
        <f>SUMIF(#REF!,A413,#REF!)</f>
        <v>#REF!</v>
      </c>
      <c r="E413" s="14" t="e">
        <f>SUMIF(#REF!,A413,#REF!)</f>
        <v>#REF!</v>
      </c>
      <c r="F413" s="14" t="e">
        <f>SUMIF(#REF!,A413,#REF!)</f>
        <v>#REF!</v>
      </c>
      <c r="G413" s="14" t="e">
        <f>SUMIF(#REF!,A413,#REF!)</f>
        <v>#REF!</v>
      </c>
      <c r="H413" s="14" t="e">
        <f>SUMIF(#REF!,A413,#REF!)</f>
        <v>#REF!</v>
      </c>
      <c r="I413" s="14" t="e">
        <f>SUMIF(#REF!,A413,#REF!)</f>
        <v>#REF!</v>
      </c>
      <c r="J413" s="14" t="e">
        <f>SUMIF(#REF!,A413,#REF!)</f>
        <v>#REF!</v>
      </c>
      <c r="K413" s="14" t="e">
        <f>SUMIF(#REF!,A413,#REF!)</f>
        <v>#REF!</v>
      </c>
      <c r="L413" s="14" t="e">
        <f>SUMIF(#REF!,A413,#REF!)</f>
        <v>#REF!</v>
      </c>
      <c r="M413" s="14" t="e">
        <f>SUMIF(#REF!,A413,#REF!)</f>
        <v>#REF!</v>
      </c>
      <c r="N413" s="14" t="e">
        <f>SUMIF(#REF!,A413,#REF!)</f>
        <v>#REF!</v>
      </c>
      <c r="O413" s="17" t="e">
        <f>SUMIF(#REF!,A413,#REF!)</f>
        <v>#REF!</v>
      </c>
      <c r="P413" s="8" t="e">
        <f t="shared" si="6"/>
        <v>#REF!</v>
      </c>
    </row>
    <row r="414" spans="1:16" ht="24.95" customHeight="1" thickTop="1" thickBot="1">
      <c r="A414" s="18">
        <v>411</v>
      </c>
      <c r="B414" s="3" t="s">
        <v>368</v>
      </c>
      <c r="C414" s="3"/>
      <c r="D414" s="13" t="e">
        <f>SUMIF(#REF!,A414,#REF!)</f>
        <v>#REF!</v>
      </c>
      <c r="E414" s="14" t="e">
        <f>SUMIF(#REF!,A414,#REF!)</f>
        <v>#REF!</v>
      </c>
      <c r="F414" s="14" t="e">
        <f>SUMIF(#REF!,A414,#REF!)</f>
        <v>#REF!</v>
      </c>
      <c r="G414" s="14" t="e">
        <f>SUMIF(#REF!,A414,#REF!)</f>
        <v>#REF!</v>
      </c>
      <c r="H414" s="14" t="e">
        <f>SUMIF(#REF!,A414,#REF!)</f>
        <v>#REF!</v>
      </c>
      <c r="I414" s="14" t="e">
        <f>SUMIF(#REF!,A414,#REF!)</f>
        <v>#REF!</v>
      </c>
      <c r="J414" s="14" t="e">
        <f>SUMIF(#REF!,A414,#REF!)</f>
        <v>#REF!</v>
      </c>
      <c r="K414" s="14" t="e">
        <f>SUMIF(#REF!,A414,#REF!)</f>
        <v>#REF!</v>
      </c>
      <c r="L414" s="14" t="e">
        <f>SUMIF(#REF!,A414,#REF!)</f>
        <v>#REF!</v>
      </c>
      <c r="M414" s="14" t="e">
        <f>SUMIF(#REF!,A414,#REF!)</f>
        <v>#REF!</v>
      </c>
      <c r="N414" s="14" t="e">
        <f>SUMIF(#REF!,A414,#REF!)</f>
        <v>#REF!</v>
      </c>
      <c r="O414" s="17" t="e">
        <f>SUMIF(#REF!,A414,#REF!)</f>
        <v>#REF!</v>
      </c>
      <c r="P414" s="8" t="e">
        <f t="shared" si="6"/>
        <v>#REF!</v>
      </c>
    </row>
    <row r="415" spans="1:16" ht="24.95" customHeight="1" thickTop="1" thickBot="1">
      <c r="A415" s="18">
        <v>412</v>
      </c>
      <c r="B415" s="3" t="s">
        <v>369</v>
      </c>
      <c r="C415" s="3"/>
      <c r="D415" s="13" t="e">
        <f>SUMIF(#REF!,A415,#REF!)</f>
        <v>#REF!</v>
      </c>
      <c r="E415" s="14" t="e">
        <f>SUMIF(#REF!,A415,#REF!)</f>
        <v>#REF!</v>
      </c>
      <c r="F415" s="14" t="e">
        <f>SUMIF(#REF!,A415,#REF!)</f>
        <v>#REF!</v>
      </c>
      <c r="G415" s="14" t="e">
        <f>SUMIF(#REF!,A415,#REF!)</f>
        <v>#REF!</v>
      </c>
      <c r="H415" s="14" t="e">
        <f>SUMIF(#REF!,A415,#REF!)</f>
        <v>#REF!</v>
      </c>
      <c r="I415" s="14" t="e">
        <f>SUMIF(#REF!,A415,#REF!)</f>
        <v>#REF!</v>
      </c>
      <c r="J415" s="14" t="e">
        <f>SUMIF(#REF!,A415,#REF!)</f>
        <v>#REF!</v>
      </c>
      <c r="K415" s="14" t="e">
        <f>SUMIF(#REF!,A415,#REF!)</f>
        <v>#REF!</v>
      </c>
      <c r="L415" s="14" t="e">
        <f>SUMIF(#REF!,A415,#REF!)</f>
        <v>#REF!</v>
      </c>
      <c r="M415" s="14" t="e">
        <f>SUMIF(#REF!,A415,#REF!)</f>
        <v>#REF!</v>
      </c>
      <c r="N415" s="14" t="e">
        <f>SUMIF(#REF!,A415,#REF!)</f>
        <v>#REF!</v>
      </c>
      <c r="O415" s="17" t="e">
        <f>SUMIF(#REF!,A415,#REF!)</f>
        <v>#REF!</v>
      </c>
      <c r="P415" s="8" t="e">
        <f t="shared" si="6"/>
        <v>#REF!</v>
      </c>
    </row>
    <row r="416" spans="1:16" ht="24.95" customHeight="1" thickTop="1" thickBot="1">
      <c r="A416" s="18">
        <v>413</v>
      </c>
      <c r="B416" s="3" t="s">
        <v>370</v>
      </c>
      <c r="C416" s="3"/>
      <c r="D416" s="13" t="e">
        <f>SUMIF(#REF!,A416,#REF!)</f>
        <v>#REF!</v>
      </c>
      <c r="E416" s="14" t="e">
        <f>SUMIF(#REF!,A416,#REF!)</f>
        <v>#REF!</v>
      </c>
      <c r="F416" s="14" t="e">
        <f>SUMIF(#REF!,A416,#REF!)</f>
        <v>#REF!</v>
      </c>
      <c r="G416" s="14" t="e">
        <f>SUMIF(#REF!,A416,#REF!)</f>
        <v>#REF!</v>
      </c>
      <c r="H416" s="14" t="e">
        <f>SUMIF(#REF!,A416,#REF!)</f>
        <v>#REF!</v>
      </c>
      <c r="I416" s="14" t="e">
        <f>SUMIF(#REF!,A416,#REF!)</f>
        <v>#REF!</v>
      </c>
      <c r="J416" s="14" t="e">
        <f>SUMIF(#REF!,A416,#REF!)</f>
        <v>#REF!</v>
      </c>
      <c r="K416" s="14" t="e">
        <f>SUMIF(#REF!,A416,#REF!)</f>
        <v>#REF!</v>
      </c>
      <c r="L416" s="14" t="e">
        <f>SUMIF(#REF!,A416,#REF!)</f>
        <v>#REF!</v>
      </c>
      <c r="M416" s="14" t="e">
        <f>SUMIF(#REF!,A416,#REF!)</f>
        <v>#REF!</v>
      </c>
      <c r="N416" s="14" t="e">
        <f>SUMIF(#REF!,A416,#REF!)</f>
        <v>#REF!</v>
      </c>
      <c r="O416" s="17" t="e">
        <f>SUMIF(#REF!,A416,#REF!)</f>
        <v>#REF!</v>
      </c>
      <c r="P416" s="8" t="e">
        <f t="shared" si="6"/>
        <v>#REF!</v>
      </c>
    </row>
    <row r="417" spans="1:16" ht="24.95" customHeight="1" thickTop="1" thickBot="1">
      <c r="A417" s="18">
        <v>414</v>
      </c>
      <c r="B417" s="3" t="s">
        <v>371</v>
      </c>
      <c r="C417" s="3"/>
      <c r="D417" s="13" t="e">
        <f>SUMIF(#REF!,A417,#REF!)</f>
        <v>#REF!</v>
      </c>
      <c r="E417" s="14" t="e">
        <f>SUMIF(#REF!,A417,#REF!)</f>
        <v>#REF!</v>
      </c>
      <c r="F417" s="14" t="e">
        <f>SUMIF(#REF!,A417,#REF!)</f>
        <v>#REF!</v>
      </c>
      <c r="G417" s="14" t="e">
        <f>SUMIF(#REF!,A417,#REF!)</f>
        <v>#REF!</v>
      </c>
      <c r="H417" s="14" t="e">
        <f>SUMIF(#REF!,A417,#REF!)</f>
        <v>#REF!</v>
      </c>
      <c r="I417" s="14" t="e">
        <f>SUMIF(#REF!,A417,#REF!)</f>
        <v>#REF!</v>
      </c>
      <c r="J417" s="14" t="e">
        <f>SUMIF(#REF!,A417,#REF!)</f>
        <v>#REF!</v>
      </c>
      <c r="K417" s="14" t="e">
        <f>SUMIF(#REF!,A417,#REF!)</f>
        <v>#REF!</v>
      </c>
      <c r="L417" s="14" t="e">
        <f>SUMIF(#REF!,A417,#REF!)</f>
        <v>#REF!</v>
      </c>
      <c r="M417" s="14" t="e">
        <f>SUMIF(#REF!,A417,#REF!)</f>
        <v>#REF!</v>
      </c>
      <c r="N417" s="14" t="e">
        <f>SUMIF(#REF!,A417,#REF!)</f>
        <v>#REF!</v>
      </c>
      <c r="O417" s="17" t="e">
        <f>SUMIF(#REF!,A417,#REF!)</f>
        <v>#REF!</v>
      </c>
      <c r="P417" s="8" t="e">
        <f t="shared" si="6"/>
        <v>#REF!</v>
      </c>
    </row>
    <row r="418" spans="1:16" ht="24.95" customHeight="1" thickTop="1" thickBot="1">
      <c r="A418" s="18">
        <v>415</v>
      </c>
      <c r="B418" s="3" t="s">
        <v>197</v>
      </c>
      <c r="C418" s="3"/>
      <c r="D418" s="13" t="e">
        <f>SUMIF(#REF!,A418,#REF!)</f>
        <v>#REF!</v>
      </c>
      <c r="E418" s="14" t="e">
        <f>SUMIF(#REF!,A418,#REF!)</f>
        <v>#REF!</v>
      </c>
      <c r="F418" s="14" t="e">
        <f>SUMIF(#REF!,A418,#REF!)</f>
        <v>#REF!</v>
      </c>
      <c r="G418" s="14" t="e">
        <f>SUMIF(#REF!,A418,#REF!)</f>
        <v>#REF!</v>
      </c>
      <c r="H418" s="14" t="e">
        <f>SUMIF(#REF!,A418,#REF!)</f>
        <v>#REF!</v>
      </c>
      <c r="I418" s="14" t="e">
        <f>SUMIF(#REF!,A418,#REF!)</f>
        <v>#REF!</v>
      </c>
      <c r="J418" s="14" t="e">
        <f>SUMIF(#REF!,A418,#REF!)</f>
        <v>#REF!</v>
      </c>
      <c r="K418" s="14" t="e">
        <f>SUMIF(#REF!,A418,#REF!)</f>
        <v>#REF!</v>
      </c>
      <c r="L418" s="14" t="e">
        <f>SUMIF(#REF!,A418,#REF!)</f>
        <v>#REF!</v>
      </c>
      <c r="M418" s="14" t="e">
        <f>SUMIF(#REF!,A418,#REF!)</f>
        <v>#REF!</v>
      </c>
      <c r="N418" s="14" t="e">
        <f>SUMIF(#REF!,A418,#REF!)</f>
        <v>#REF!</v>
      </c>
      <c r="O418" s="17" t="e">
        <f>SUMIF(#REF!,A418,#REF!)</f>
        <v>#REF!</v>
      </c>
      <c r="P418" s="8" t="e">
        <f t="shared" si="6"/>
        <v>#REF!</v>
      </c>
    </row>
    <row r="419" spans="1:16" ht="24.95" customHeight="1" thickTop="1" thickBot="1">
      <c r="A419" s="18">
        <v>416</v>
      </c>
      <c r="B419" s="3" t="s">
        <v>197</v>
      </c>
      <c r="C419" s="3"/>
      <c r="D419" s="13" t="e">
        <f>SUMIF(#REF!,A419,#REF!)</f>
        <v>#REF!</v>
      </c>
      <c r="E419" s="14" t="e">
        <f>SUMIF(#REF!,A419,#REF!)</f>
        <v>#REF!</v>
      </c>
      <c r="F419" s="14" t="e">
        <f>SUMIF(#REF!,A419,#REF!)</f>
        <v>#REF!</v>
      </c>
      <c r="G419" s="14" t="e">
        <f>SUMIF(#REF!,A419,#REF!)</f>
        <v>#REF!</v>
      </c>
      <c r="H419" s="14" t="e">
        <f>SUMIF(#REF!,A419,#REF!)</f>
        <v>#REF!</v>
      </c>
      <c r="I419" s="14" t="e">
        <f>SUMIF(#REF!,A419,#REF!)</f>
        <v>#REF!</v>
      </c>
      <c r="J419" s="14" t="e">
        <f>SUMIF(#REF!,A419,#REF!)</f>
        <v>#REF!</v>
      </c>
      <c r="K419" s="14" t="e">
        <f>SUMIF(#REF!,A419,#REF!)</f>
        <v>#REF!</v>
      </c>
      <c r="L419" s="14" t="e">
        <f>SUMIF(#REF!,A419,#REF!)</f>
        <v>#REF!</v>
      </c>
      <c r="M419" s="14" t="e">
        <f>SUMIF(#REF!,A419,#REF!)</f>
        <v>#REF!</v>
      </c>
      <c r="N419" s="14" t="e">
        <f>SUMIF(#REF!,A419,#REF!)</f>
        <v>#REF!</v>
      </c>
      <c r="O419" s="17" t="e">
        <f>SUMIF(#REF!,A419,#REF!)</f>
        <v>#REF!</v>
      </c>
      <c r="P419" s="8" t="e">
        <f t="shared" si="6"/>
        <v>#REF!</v>
      </c>
    </row>
    <row r="420" spans="1:16" ht="24.95" customHeight="1" thickTop="1" thickBot="1">
      <c r="A420" s="18">
        <v>417</v>
      </c>
      <c r="B420" s="3" t="s">
        <v>197</v>
      </c>
      <c r="C420" s="3"/>
      <c r="D420" s="13" t="e">
        <f>SUMIF(#REF!,A420,#REF!)</f>
        <v>#REF!</v>
      </c>
      <c r="E420" s="14" t="e">
        <f>SUMIF(#REF!,A420,#REF!)</f>
        <v>#REF!</v>
      </c>
      <c r="F420" s="14" t="e">
        <f>SUMIF(#REF!,A420,#REF!)</f>
        <v>#REF!</v>
      </c>
      <c r="G420" s="14" t="e">
        <f>SUMIF(#REF!,A420,#REF!)</f>
        <v>#REF!</v>
      </c>
      <c r="H420" s="14" t="e">
        <f>SUMIF(#REF!,A420,#REF!)</f>
        <v>#REF!</v>
      </c>
      <c r="I420" s="14" t="e">
        <f>SUMIF(#REF!,A420,#REF!)</f>
        <v>#REF!</v>
      </c>
      <c r="J420" s="14" t="e">
        <f>SUMIF(#REF!,A420,#REF!)</f>
        <v>#REF!</v>
      </c>
      <c r="K420" s="14" t="e">
        <f>SUMIF(#REF!,A420,#REF!)</f>
        <v>#REF!</v>
      </c>
      <c r="L420" s="14" t="e">
        <f>SUMIF(#REF!,A420,#REF!)</f>
        <v>#REF!</v>
      </c>
      <c r="M420" s="14" t="e">
        <f>SUMIF(#REF!,A420,#REF!)</f>
        <v>#REF!</v>
      </c>
      <c r="N420" s="14" t="e">
        <f>SUMIF(#REF!,A420,#REF!)</f>
        <v>#REF!</v>
      </c>
      <c r="O420" s="17" t="e">
        <f>SUMIF(#REF!,A420,#REF!)</f>
        <v>#REF!</v>
      </c>
      <c r="P420" s="8" t="e">
        <f t="shared" si="6"/>
        <v>#REF!</v>
      </c>
    </row>
    <row r="421" spans="1:16" ht="24.95" customHeight="1" thickTop="1" thickBot="1">
      <c r="A421" s="18">
        <v>418</v>
      </c>
      <c r="B421" s="3" t="s">
        <v>197</v>
      </c>
      <c r="C421" s="3"/>
      <c r="D421" s="13" t="e">
        <f>SUMIF(#REF!,A421,#REF!)</f>
        <v>#REF!</v>
      </c>
      <c r="E421" s="14" t="e">
        <f>SUMIF(#REF!,A421,#REF!)</f>
        <v>#REF!</v>
      </c>
      <c r="F421" s="14" t="e">
        <f>SUMIF(#REF!,A421,#REF!)</f>
        <v>#REF!</v>
      </c>
      <c r="G421" s="14" t="e">
        <f>SUMIF(#REF!,A421,#REF!)</f>
        <v>#REF!</v>
      </c>
      <c r="H421" s="14" t="e">
        <f>SUMIF(#REF!,A421,#REF!)</f>
        <v>#REF!</v>
      </c>
      <c r="I421" s="14" t="e">
        <f>SUMIF(#REF!,A421,#REF!)</f>
        <v>#REF!</v>
      </c>
      <c r="J421" s="14" t="e">
        <f>SUMIF(#REF!,A421,#REF!)</f>
        <v>#REF!</v>
      </c>
      <c r="K421" s="14" t="e">
        <f>SUMIF(#REF!,A421,#REF!)</f>
        <v>#REF!</v>
      </c>
      <c r="L421" s="14" t="e">
        <f>SUMIF(#REF!,A421,#REF!)</f>
        <v>#REF!</v>
      </c>
      <c r="M421" s="14" t="e">
        <f>SUMIF(#REF!,A421,#REF!)</f>
        <v>#REF!</v>
      </c>
      <c r="N421" s="14" t="e">
        <f>SUMIF(#REF!,A421,#REF!)</f>
        <v>#REF!</v>
      </c>
      <c r="O421" s="17" t="e">
        <f>SUMIF(#REF!,A421,#REF!)</f>
        <v>#REF!</v>
      </c>
      <c r="P421" s="8" t="e">
        <f t="shared" si="6"/>
        <v>#REF!</v>
      </c>
    </row>
    <row r="422" spans="1:16" ht="24.95" customHeight="1" thickTop="1" thickBot="1">
      <c r="A422" s="18">
        <v>419</v>
      </c>
      <c r="B422" s="3" t="s">
        <v>197</v>
      </c>
      <c r="C422" s="3"/>
      <c r="D422" s="13" t="e">
        <f>SUMIF(#REF!,A422,#REF!)</f>
        <v>#REF!</v>
      </c>
      <c r="E422" s="14" t="e">
        <f>SUMIF(#REF!,A422,#REF!)</f>
        <v>#REF!</v>
      </c>
      <c r="F422" s="14" t="e">
        <f>SUMIF(#REF!,A422,#REF!)</f>
        <v>#REF!</v>
      </c>
      <c r="G422" s="14" t="e">
        <f>SUMIF(#REF!,A422,#REF!)</f>
        <v>#REF!</v>
      </c>
      <c r="H422" s="14" t="e">
        <f>SUMIF(#REF!,A422,#REF!)</f>
        <v>#REF!</v>
      </c>
      <c r="I422" s="14" t="e">
        <f>SUMIF(#REF!,A422,#REF!)</f>
        <v>#REF!</v>
      </c>
      <c r="J422" s="14" t="e">
        <f>SUMIF(#REF!,A422,#REF!)</f>
        <v>#REF!</v>
      </c>
      <c r="K422" s="14" t="e">
        <f>SUMIF(#REF!,A422,#REF!)</f>
        <v>#REF!</v>
      </c>
      <c r="L422" s="14" t="e">
        <f>SUMIF(#REF!,A422,#REF!)</f>
        <v>#REF!</v>
      </c>
      <c r="M422" s="14" t="e">
        <f>SUMIF(#REF!,A422,#REF!)</f>
        <v>#REF!</v>
      </c>
      <c r="N422" s="14" t="e">
        <f>SUMIF(#REF!,A422,#REF!)</f>
        <v>#REF!</v>
      </c>
      <c r="O422" s="17" t="e">
        <f>SUMIF(#REF!,A422,#REF!)</f>
        <v>#REF!</v>
      </c>
      <c r="P422" s="8" t="e">
        <f t="shared" si="6"/>
        <v>#REF!</v>
      </c>
    </row>
    <row r="423" spans="1:16" ht="24.95" customHeight="1" thickTop="1" thickBot="1">
      <c r="A423" s="18">
        <v>420</v>
      </c>
      <c r="B423" s="3" t="s">
        <v>197</v>
      </c>
      <c r="C423" s="3"/>
      <c r="D423" s="13" t="e">
        <f>SUMIF(#REF!,A423,#REF!)</f>
        <v>#REF!</v>
      </c>
      <c r="E423" s="14" t="e">
        <f>SUMIF(#REF!,A423,#REF!)</f>
        <v>#REF!</v>
      </c>
      <c r="F423" s="14" t="e">
        <f>SUMIF(#REF!,A423,#REF!)</f>
        <v>#REF!</v>
      </c>
      <c r="G423" s="14" t="e">
        <f>SUMIF(#REF!,A423,#REF!)</f>
        <v>#REF!</v>
      </c>
      <c r="H423" s="14" t="e">
        <f>SUMIF(#REF!,A423,#REF!)</f>
        <v>#REF!</v>
      </c>
      <c r="I423" s="14" t="e">
        <f>SUMIF(#REF!,A423,#REF!)</f>
        <v>#REF!</v>
      </c>
      <c r="J423" s="14" t="e">
        <f>SUMIF(#REF!,A423,#REF!)</f>
        <v>#REF!</v>
      </c>
      <c r="K423" s="14" t="e">
        <f>SUMIF(#REF!,A423,#REF!)</f>
        <v>#REF!</v>
      </c>
      <c r="L423" s="14" t="e">
        <f>SUMIF(#REF!,A423,#REF!)</f>
        <v>#REF!</v>
      </c>
      <c r="M423" s="14" t="e">
        <f>SUMIF(#REF!,A423,#REF!)</f>
        <v>#REF!</v>
      </c>
      <c r="N423" s="14" t="e">
        <f>SUMIF(#REF!,A423,#REF!)</f>
        <v>#REF!</v>
      </c>
      <c r="O423" s="17" t="e">
        <f>SUMIF(#REF!,A423,#REF!)</f>
        <v>#REF!</v>
      </c>
      <c r="P423" s="8" t="e">
        <f t="shared" si="6"/>
        <v>#REF!</v>
      </c>
    </row>
    <row r="424" spans="1:16" ht="24.95" customHeight="1" thickTop="1" thickBot="1">
      <c r="A424" s="18">
        <v>421</v>
      </c>
      <c r="B424" s="3"/>
      <c r="C424" s="3"/>
      <c r="D424" s="13" t="e">
        <f>SUMIF(#REF!,A424,#REF!)</f>
        <v>#REF!</v>
      </c>
      <c r="E424" s="14" t="e">
        <f>SUMIF(#REF!,A424,#REF!)</f>
        <v>#REF!</v>
      </c>
      <c r="F424" s="14" t="e">
        <f>SUMIF(#REF!,A424,#REF!)</f>
        <v>#REF!</v>
      </c>
      <c r="G424" s="14" t="e">
        <f>SUMIF(#REF!,A424,#REF!)</f>
        <v>#REF!</v>
      </c>
      <c r="H424" s="14" t="e">
        <f>SUMIF(#REF!,A424,#REF!)</f>
        <v>#REF!</v>
      </c>
      <c r="I424" s="14" t="e">
        <f>SUMIF(#REF!,A424,#REF!)</f>
        <v>#REF!</v>
      </c>
      <c r="J424" s="14" t="e">
        <f>SUMIF(#REF!,A424,#REF!)</f>
        <v>#REF!</v>
      </c>
      <c r="K424" s="14" t="e">
        <f>SUMIF(#REF!,A424,#REF!)</f>
        <v>#REF!</v>
      </c>
      <c r="L424" s="14" t="e">
        <f>SUMIF(#REF!,A424,#REF!)</f>
        <v>#REF!</v>
      </c>
      <c r="M424" s="14" t="e">
        <f>SUMIF(#REF!,A424,#REF!)</f>
        <v>#REF!</v>
      </c>
      <c r="N424" s="14" t="e">
        <f>SUMIF(#REF!,A424,#REF!)</f>
        <v>#REF!</v>
      </c>
      <c r="O424" s="17" t="e">
        <f>SUMIF(#REF!,A424,#REF!)</f>
        <v>#REF!</v>
      </c>
      <c r="P424" s="8" t="e">
        <f t="shared" si="6"/>
        <v>#REF!</v>
      </c>
    </row>
    <row r="425" spans="1:16" ht="24.95" customHeight="1" thickTop="1" thickBot="1">
      <c r="A425" s="18">
        <v>422</v>
      </c>
      <c r="B425" s="3"/>
      <c r="C425" s="3"/>
      <c r="D425" s="13" t="e">
        <f>SUMIF(#REF!,A425,#REF!)</f>
        <v>#REF!</v>
      </c>
      <c r="E425" s="14" t="e">
        <f>SUMIF(#REF!,A425,#REF!)</f>
        <v>#REF!</v>
      </c>
      <c r="F425" s="14" t="e">
        <f>SUMIF(#REF!,A425,#REF!)</f>
        <v>#REF!</v>
      </c>
      <c r="G425" s="14" t="e">
        <f>SUMIF(#REF!,A425,#REF!)</f>
        <v>#REF!</v>
      </c>
      <c r="H425" s="14" t="e">
        <f>SUMIF(#REF!,A425,#REF!)</f>
        <v>#REF!</v>
      </c>
      <c r="I425" s="14" t="e">
        <f>SUMIF(#REF!,A425,#REF!)</f>
        <v>#REF!</v>
      </c>
      <c r="J425" s="14" t="e">
        <f>SUMIF(#REF!,A425,#REF!)</f>
        <v>#REF!</v>
      </c>
      <c r="K425" s="14" t="e">
        <f>SUMIF(#REF!,A425,#REF!)</f>
        <v>#REF!</v>
      </c>
      <c r="L425" s="14" t="e">
        <f>SUMIF(#REF!,A425,#REF!)</f>
        <v>#REF!</v>
      </c>
      <c r="M425" s="14" t="e">
        <f>SUMIF(#REF!,A425,#REF!)</f>
        <v>#REF!</v>
      </c>
      <c r="N425" s="14" t="e">
        <f>SUMIF(#REF!,A425,#REF!)</f>
        <v>#REF!</v>
      </c>
      <c r="O425" s="17" t="e">
        <f>SUMIF(#REF!,A425,#REF!)</f>
        <v>#REF!</v>
      </c>
      <c r="P425" s="8" t="e">
        <f t="shared" si="6"/>
        <v>#REF!</v>
      </c>
    </row>
    <row r="426" spans="1:16" ht="24.95" customHeight="1" thickTop="1" thickBot="1">
      <c r="A426" s="18">
        <v>423</v>
      </c>
      <c r="B426" s="3"/>
      <c r="C426" s="3"/>
      <c r="D426" s="13" t="e">
        <f>SUMIF(#REF!,A426,#REF!)</f>
        <v>#REF!</v>
      </c>
      <c r="E426" s="14" t="e">
        <f>SUMIF(#REF!,A426,#REF!)</f>
        <v>#REF!</v>
      </c>
      <c r="F426" s="14" t="e">
        <f>SUMIF(#REF!,A426,#REF!)</f>
        <v>#REF!</v>
      </c>
      <c r="G426" s="14" t="e">
        <f>SUMIF(#REF!,A426,#REF!)</f>
        <v>#REF!</v>
      </c>
      <c r="H426" s="14" t="e">
        <f>SUMIF(#REF!,A426,#REF!)</f>
        <v>#REF!</v>
      </c>
      <c r="I426" s="14" t="e">
        <f>SUMIF(#REF!,A426,#REF!)</f>
        <v>#REF!</v>
      </c>
      <c r="J426" s="14" t="e">
        <f>SUMIF(#REF!,A426,#REF!)</f>
        <v>#REF!</v>
      </c>
      <c r="K426" s="14" t="e">
        <f>SUMIF(#REF!,A426,#REF!)</f>
        <v>#REF!</v>
      </c>
      <c r="L426" s="14" t="e">
        <f>SUMIF(#REF!,A426,#REF!)</f>
        <v>#REF!</v>
      </c>
      <c r="M426" s="14" t="e">
        <f>SUMIF(#REF!,A426,#REF!)</f>
        <v>#REF!</v>
      </c>
      <c r="N426" s="14" t="e">
        <f>SUMIF(#REF!,A426,#REF!)</f>
        <v>#REF!</v>
      </c>
      <c r="O426" s="17" t="e">
        <f>SUMIF(#REF!,A426,#REF!)</f>
        <v>#REF!</v>
      </c>
      <c r="P426" s="8" t="e">
        <f t="shared" si="6"/>
        <v>#REF!</v>
      </c>
    </row>
    <row r="427" spans="1:16" ht="24.95" customHeight="1" thickTop="1" thickBot="1">
      <c r="A427" s="18">
        <v>424</v>
      </c>
      <c r="B427" s="3"/>
      <c r="C427" s="3"/>
      <c r="D427" s="13" t="e">
        <f>SUMIF(#REF!,A427,#REF!)</f>
        <v>#REF!</v>
      </c>
      <c r="E427" s="14" t="e">
        <f>SUMIF(#REF!,A427,#REF!)</f>
        <v>#REF!</v>
      </c>
      <c r="F427" s="14" t="e">
        <f>SUMIF(#REF!,A427,#REF!)</f>
        <v>#REF!</v>
      </c>
      <c r="G427" s="14" t="e">
        <f>SUMIF(#REF!,A427,#REF!)</f>
        <v>#REF!</v>
      </c>
      <c r="H427" s="14" t="e">
        <f>SUMIF(#REF!,A427,#REF!)</f>
        <v>#REF!</v>
      </c>
      <c r="I427" s="14" t="e">
        <f>SUMIF(#REF!,A427,#REF!)</f>
        <v>#REF!</v>
      </c>
      <c r="J427" s="14" t="e">
        <f>SUMIF(#REF!,A427,#REF!)</f>
        <v>#REF!</v>
      </c>
      <c r="K427" s="14" t="e">
        <f>SUMIF(#REF!,A427,#REF!)</f>
        <v>#REF!</v>
      </c>
      <c r="L427" s="14" t="e">
        <f>SUMIF(#REF!,A427,#REF!)</f>
        <v>#REF!</v>
      </c>
      <c r="M427" s="14" t="e">
        <f>SUMIF(#REF!,A427,#REF!)</f>
        <v>#REF!</v>
      </c>
      <c r="N427" s="14" t="e">
        <f>SUMIF(#REF!,A427,#REF!)</f>
        <v>#REF!</v>
      </c>
      <c r="O427" s="17" t="e">
        <f>SUMIF(#REF!,A427,#REF!)</f>
        <v>#REF!</v>
      </c>
      <c r="P427" s="8" t="e">
        <f t="shared" si="6"/>
        <v>#REF!</v>
      </c>
    </row>
    <row r="428" spans="1:16" ht="24.95" customHeight="1" thickTop="1" thickBot="1">
      <c r="A428" s="18">
        <v>425</v>
      </c>
      <c r="B428" s="3"/>
      <c r="C428" s="3"/>
      <c r="D428" s="13" t="e">
        <f>SUMIF(#REF!,A428,#REF!)</f>
        <v>#REF!</v>
      </c>
      <c r="E428" s="14" t="e">
        <f>SUMIF(#REF!,A428,#REF!)</f>
        <v>#REF!</v>
      </c>
      <c r="F428" s="14" t="e">
        <f>SUMIF(#REF!,A428,#REF!)</f>
        <v>#REF!</v>
      </c>
      <c r="G428" s="14" t="e">
        <f>SUMIF(#REF!,A428,#REF!)</f>
        <v>#REF!</v>
      </c>
      <c r="H428" s="14" t="e">
        <f>SUMIF(#REF!,A428,#REF!)</f>
        <v>#REF!</v>
      </c>
      <c r="I428" s="14" t="e">
        <f>SUMIF(#REF!,A428,#REF!)</f>
        <v>#REF!</v>
      </c>
      <c r="J428" s="14" t="e">
        <f>SUMIF(#REF!,A428,#REF!)</f>
        <v>#REF!</v>
      </c>
      <c r="K428" s="14" t="e">
        <f>SUMIF(#REF!,A428,#REF!)</f>
        <v>#REF!</v>
      </c>
      <c r="L428" s="14" t="e">
        <f>SUMIF(#REF!,A428,#REF!)</f>
        <v>#REF!</v>
      </c>
      <c r="M428" s="14" t="e">
        <f>SUMIF(#REF!,A428,#REF!)</f>
        <v>#REF!</v>
      </c>
      <c r="N428" s="14" t="e">
        <f>SUMIF(#REF!,A428,#REF!)</f>
        <v>#REF!</v>
      </c>
      <c r="O428" s="17" t="e">
        <f>SUMIF(#REF!,A428,#REF!)</f>
        <v>#REF!</v>
      </c>
      <c r="P428" s="8" t="e">
        <f t="shared" si="6"/>
        <v>#REF!</v>
      </c>
    </row>
    <row r="429" spans="1:16" ht="24.95" customHeight="1" thickTop="1" thickBot="1">
      <c r="A429" s="18">
        <v>426</v>
      </c>
      <c r="B429" s="3"/>
      <c r="C429" s="3"/>
      <c r="D429" s="13" t="e">
        <f>SUMIF(#REF!,A429,#REF!)</f>
        <v>#REF!</v>
      </c>
      <c r="E429" s="14" t="e">
        <f>SUMIF(#REF!,A429,#REF!)</f>
        <v>#REF!</v>
      </c>
      <c r="F429" s="14" t="e">
        <f>SUMIF(#REF!,A429,#REF!)</f>
        <v>#REF!</v>
      </c>
      <c r="G429" s="14" t="e">
        <f>SUMIF(#REF!,A429,#REF!)</f>
        <v>#REF!</v>
      </c>
      <c r="H429" s="14" t="e">
        <f>SUMIF(#REF!,A429,#REF!)</f>
        <v>#REF!</v>
      </c>
      <c r="I429" s="14" t="e">
        <f>SUMIF(#REF!,A429,#REF!)</f>
        <v>#REF!</v>
      </c>
      <c r="J429" s="14" t="e">
        <f>SUMIF(#REF!,A429,#REF!)</f>
        <v>#REF!</v>
      </c>
      <c r="K429" s="14" t="e">
        <f>SUMIF(#REF!,A429,#REF!)</f>
        <v>#REF!</v>
      </c>
      <c r="L429" s="14" t="e">
        <f>SUMIF(#REF!,A429,#REF!)</f>
        <v>#REF!</v>
      </c>
      <c r="M429" s="14" t="e">
        <f>SUMIF(#REF!,A429,#REF!)</f>
        <v>#REF!</v>
      </c>
      <c r="N429" s="14" t="e">
        <f>SUMIF(#REF!,A429,#REF!)</f>
        <v>#REF!</v>
      </c>
      <c r="O429" s="17" t="e">
        <f>SUMIF(#REF!,A429,#REF!)</f>
        <v>#REF!</v>
      </c>
      <c r="P429" s="8" t="e">
        <f t="shared" si="6"/>
        <v>#REF!</v>
      </c>
    </row>
    <row r="430" spans="1:16" ht="24.95" customHeight="1" thickTop="1" thickBot="1">
      <c r="A430" s="18">
        <v>427</v>
      </c>
      <c r="B430" s="3"/>
      <c r="C430" s="3"/>
      <c r="D430" s="13" t="e">
        <f>SUMIF(#REF!,A430,#REF!)</f>
        <v>#REF!</v>
      </c>
      <c r="E430" s="14" t="e">
        <f>SUMIF(#REF!,A430,#REF!)</f>
        <v>#REF!</v>
      </c>
      <c r="F430" s="14" t="e">
        <f>SUMIF(#REF!,A430,#REF!)</f>
        <v>#REF!</v>
      </c>
      <c r="G430" s="14" t="e">
        <f>SUMIF(#REF!,A430,#REF!)</f>
        <v>#REF!</v>
      </c>
      <c r="H430" s="14" t="e">
        <f>SUMIF(#REF!,A430,#REF!)</f>
        <v>#REF!</v>
      </c>
      <c r="I430" s="14" t="e">
        <f>SUMIF(#REF!,A430,#REF!)</f>
        <v>#REF!</v>
      </c>
      <c r="J430" s="14" t="e">
        <f>SUMIF(#REF!,A430,#REF!)</f>
        <v>#REF!</v>
      </c>
      <c r="K430" s="14" t="e">
        <f>SUMIF(#REF!,A430,#REF!)</f>
        <v>#REF!</v>
      </c>
      <c r="L430" s="14" t="e">
        <f>SUMIF(#REF!,A430,#REF!)</f>
        <v>#REF!</v>
      </c>
      <c r="M430" s="14" t="e">
        <f>SUMIF(#REF!,A430,#REF!)</f>
        <v>#REF!</v>
      </c>
      <c r="N430" s="14" t="e">
        <f>SUMIF(#REF!,A430,#REF!)</f>
        <v>#REF!</v>
      </c>
      <c r="O430" s="17" t="e">
        <f>SUMIF(#REF!,A430,#REF!)</f>
        <v>#REF!</v>
      </c>
      <c r="P430" s="8" t="e">
        <f t="shared" si="6"/>
        <v>#REF!</v>
      </c>
    </row>
    <row r="431" spans="1:16" ht="24.95" customHeight="1" thickTop="1" thickBot="1">
      <c r="A431" s="18">
        <v>428</v>
      </c>
      <c r="B431" s="3"/>
      <c r="C431" s="3"/>
      <c r="D431" s="13" t="e">
        <f>SUMIF(#REF!,A431,#REF!)</f>
        <v>#REF!</v>
      </c>
      <c r="E431" s="14" t="e">
        <f>SUMIF(#REF!,A431,#REF!)</f>
        <v>#REF!</v>
      </c>
      <c r="F431" s="14" t="e">
        <f>SUMIF(#REF!,A431,#REF!)</f>
        <v>#REF!</v>
      </c>
      <c r="G431" s="14" t="e">
        <f>SUMIF(#REF!,A431,#REF!)</f>
        <v>#REF!</v>
      </c>
      <c r="H431" s="14" t="e">
        <f>SUMIF(#REF!,A431,#REF!)</f>
        <v>#REF!</v>
      </c>
      <c r="I431" s="14" t="e">
        <f>SUMIF(#REF!,A431,#REF!)</f>
        <v>#REF!</v>
      </c>
      <c r="J431" s="14" t="e">
        <f>SUMIF(#REF!,A431,#REF!)</f>
        <v>#REF!</v>
      </c>
      <c r="K431" s="14" t="e">
        <f>SUMIF(#REF!,A431,#REF!)</f>
        <v>#REF!</v>
      </c>
      <c r="L431" s="14" t="e">
        <f>SUMIF(#REF!,A431,#REF!)</f>
        <v>#REF!</v>
      </c>
      <c r="M431" s="14" t="e">
        <f>SUMIF(#REF!,A431,#REF!)</f>
        <v>#REF!</v>
      </c>
      <c r="N431" s="14" t="e">
        <f>SUMIF(#REF!,A431,#REF!)</f>
        <v>#REF!</v>
      </c>
      <c r="O431" s="17" t="e">
        <f>SUMIF(#REF!,A431,#REF!)</f>
        <v>#REF!</v>
      </c>
      <c r="P431" s="8" t="e">
        <f t="shared" si="6"/>
        <v>#REF!</v>
      </c>
    </row>
    <row r="432" spans="1:16" ht="24.95" customHeight="1" thickTop="1" thickBot="1">
      <c r="A432" s="18">
        <v>429</v>
      </c>
      <c r="B432" s="3"/>
      <c r="C432" s="3"/>
      <c r="D432" s="13" t="e">
        <f>SUMIF(#REF!,A432,#REF!)</f>
        <v>#REF!</v>
      </c>
      <c r="E432" s="14" t="e">
        <f>SUMIF(#REF!,A432,#REF!)</f>
        <v>#REF!</v>
      </c>
      <c r="F432" s="14" t="e">
        <f>SUMIF(#REF!,A432,#REF!)</f>
        <v>#REF!</v>
      </c>
      <c r="G432" s="14" t="e">
        <f>SUMIF(#REF!,A432,#REF!)</f>
        <v>#REF!</v>
      </c>
      <c r="H432" s="14" t="e">
        <f>SUMIF(#REF!,A432,#REF!)</f>
        <v>#REF!</v>
      </c>
      <c r="I432" s="14" t="e">
        <f>SUMIF(#REF!,A432,#REF!)</f>
        <v>#REF!</v>
      </c>
      <c r="J432" s="14" t="e">
        <f>SUMIF(#REF!,A432,#REF!)</f>
        <v>#REF!</v>
      </c>
      <c r="K432" s="14" t="e">
        <f>SUMIF(#REF!,A432,#REF!)</f>
        <v>#REF!</v>
      </c>
      <c r="L432" s="14" t="e">
        <f>SUMIF(#REF!,A432,#REF!)</f>
        <v>#REF!</v>
      </c>
      <c r="M432" s="14" t="e">
        <f>SUMIF(#REF!,A432,#REF!)</f>
        <v>#REF!</v>
      </c>
      <c r="N432" s="14" t="e">
        <f>SUMIF(#REF!,A432,#REF!)</f>
        <v>#REF!</v>
      </c>
      <c r="O432" s="17" t="e">
        <f>SUMIF(#REF!,A432,#REF!)</f>
        <v>#REF!</v>
      </c>
      <c r="P432" s="8" t="e">
        <f t="shared" si="6"/>
        <v>#REF!</v>
      </c>
    </row>
    <row r="433" spans="1:16" ht="24.95" customHeight="1" thickTop="1" thickBot="1">
      <c r="A433" s="18">
        <v>430</v>
      </c>
      <c r="B433" s="3"/>
      <c r="C433" s="3"/>
      <c r="D433" s="13" t="e">
        <f>SUMIF(#REF!,A433,#REF!)</f>
        <v>#REF!</v>
      </c>
      <c r="E433" s="14" t="e">
        <f>SUMIF(#REF!,A433,#REF!)</f>
        <v>#REF!</v>
      </c>
      <c r="F433" s="14" t="e">
        <f>SUMIF(#REF!,A433,#REF!)</f>
        <v>#REF!</v>
      </c>
      <c r="G433" s="14" t="e">
        <f>SUMIF(#REF!,A433,#REF!)</f>
        <v>#REF!</v>
      </c>
      <c r="H433" s="14" t="e">
        <f>SUMIF(#REF!,A433,#REF!)</f>
        <v>#REF!</v>
      </c>
      <c r="I433" s="14" t="e">
        <f>SUMIF(#REF!,A433,#REF!)</f>
        <v>#REF!</v>
      </c>
      <c r="J433" s="14" t="e">
        <f>SUMIF(#REF!,A433,#REF!)</f>
        <v>#REF!</v>
      </c>
      <c r="K433" s="14" t="e">
        <f>SUMIF(#REF!,A433,#REF!)</f>
        <v>#REF!</v>
      </c>
      <c r="L433" s="14" t="e">
        <f>SUMIF(#REF!,A433,#REF!)</f>
        <v>#REF!</v>
      </c>
      <c r="M433" s="14" t="e">
        <f>SUMIF(#REF!,A433,#REF!)</f>
        <v>#REF!</v>
      </c>
      <c r="N433" s="14" t="e">
        <f>SUMIF(#REF!,A433,#REF!)</f>
        <v>#REF!</v>
      </c>
      <c r="O433" s="17" t="e">
        <f>SUMIF(#REF!,A433,#REF!)</f>
        <v>#REF!</v>
      </c>
      <c r="P433" s="8" t="e">
        <f t="shared" si="6"/>
        <v>#REF!</v>
      </c>
    </row>
    <row r="434" spans="1:16" ht="24.95" customHeight="1" thickTop="1" thickBot="1">
      <c r="A434" s="18">
        <v>431</v>
      </c>
      <c r="B434" s="3"/>
      <c r="C434" s="3"/>
      <c r="D434" s="13" t="e">
        <f>SUMIF(#REF!,A434,#REF!)</f>
        <v>#REF!</v>
      </c>
      <c r="E434" s="14" t="e">
        <f>SUMIF(#REF!,A434,#REF!)</f>
        <v>#REF!</v>
      </c>
      <c r="F434" s="14" t="e">
        <f>SUMIF(#REF!,A434,#REF!)</f>
        <v>#REF!</v>
      </c>
      <c r="G434" s="14" t="e">
        <f>SUMIF(#REF!,A434,#REF!)</f>
        <v>#REF!</v>
      </c>
      <c r="H434" s="14" t="e">
        <f>SUMIF(#REF!,A434,#REF!)</f>
        <v>#REF!</v>
      </c>
      <c r="I434" s="14" t="e">
        <f>SUMIF(#REF!,A434,#REF!)</f>
        <v>#REF!</v>
      </c>
      <c r="J434" s="14" t="e">
        <f>SUMIF(#REF!,A434,#REF!)</f>
        <v>#REF!</v>
      </c>
      <c r="K434" s="14" t="e">
        <f>SUMIF(#REF!,A434,#REF!)</f>
        <v>#REF!</v>
      </c>
      <c r="L434" s="14" t="e">
        <f>SUMIF(#REF!,A434,#REF!)</f>
        <v>#REF!</v>
      </c>
      <c r="M434" s="14" t="e">
        <f>SUMIF(#REF!,A434,#REF!)</f>
        <v>#REF!</v>
      </c>
      <c r="N434" s="14" t="e">
        <f>SUMIF(#REF!,A434,#REF!)</f>
        <v>#REF!</v>
      </c>
      <c r="O434" s="17" t="e">
        <f>SUMIF(#REF!,A434,#REF!)</f>
        <v>#REF!</v>
      </c>
      <c r="P434" s="8" t="e">
        <f t="shared" si="6"/>
        <v>#REF!</v>
      </c>
    </row>
    <row r="435" spans="1:16" ht="24.95" customHeight="1" thickTop="1" thickBot="1">
      <c r="A435" s="18">
        <v>432</v>
      </c>
      <c r="B435" s="3"/>
      <c r="C435" s="3"/>
      <c r="D435" s="13" t="e">
        <f>SUMIF(#REF!,A435,#REF!)</f>
        <v>#REF!</v>
      </c>
      <c r="E435" s="14" t="e">
        <f>SUMIF(#REF!,A435,#REF!)</f>
        <v>#REF!</v>
      </c>
      <c r="F435" s="14" t="e">
        <f>SUMIF(#REF!,A435,#REF!)</f>
        <v>#REF!</v>
      </c>
      <c r="G435" s="14" t="e">
        <f>SUMIF(#REF!,A435,#REF!)</f>
        <v>#REF!</v>
      </c>
      <c r="H435" s="14" t="e">
        <f>SUMIF(#REF!,A435,#REF!)</f>
        <v>#REF!</v>
      </c>
      <c r="I435" s="14" t="e">
        <f>SUMIF(#REF!,A435,#REF!)</f>
        <v>#REF!</v>
      </c>
      <c r="J435" s="14" t="e">
        <f>SUMIF(#REF!,A435,#REF!)</f>
        <v>#REF!</v>
      </c>
      <c r="K435" s="14" t="e">
        <f>SUMIF(#REF!,A435,#REF!)</f>
        <v>#REF!</v>
      </c>
      <c r="L435" s="14" t="e">
        <f>SUMIF(#REF!,A435,#REF!)</f>
        <v>#REF!</v>
      </c>
      <c r="M435" s="14" t="e">
        <f>SUMIF(#REF!,A435,#REF!)</f>
        <v>#REF!</v>
      </c>
      <c r="N435" s="14" t="e">
        <f>SUMIF(#REF!,A435,#REF!)</f>
        <v>#REF!</v>
      </c>
      <c r="O435" s="17" t="e">
        <f>SUMIF(#REF!,A435,#REF!)</f>
        <v>#REF!</v>
      </c>
      <c r="P435" s="8" t="e">
        <f t="shared" si="6"/>
        <v>#REF!</v>
      </c>
    </row>
    <row r="436" spans="1:16" ht="24.95" customHeight="1" thickTop="1" thickBot="1">
      <c r="A436" s="18">
        <v>433</v>
      </c>
      <c r="B436" s="3"/>
      <c r="C436" s="3"/>
      <c r="D436" s="13" t="e">
        <f>SUMIF(#REF!,A436,#REF!)</f>
        <v>#REF!</v>
      </c>
      <c r="E436" s="14" t="e">
        <f>SUMIF(#REF!,A436,#REF!)</f>
        <v>#REF!</v>
      </c>
      <c r="F436" s="14" t="e">
        <f>SUMIF(#REF!,A436,#REF!)</f>
        <v>#REF!</v>
      </c>
      <c r="G436" s="14" t="e">
        <f>SUMIF(#REF!,A436,#REF!)</f>
        <v>#REF!</v>
      </c>
      <c r="H436" s="14" t="e">
        <f>SUMIF(#REF!,A436,#REF!)</f>
        <v>#REF!</v>
      </c>
      <c r="I436" s="14" t="e">
        <f>SUMIF(#REF!,A436,#REF!)</f>
        <v>#REF!</v>
      </c>
      <c r="J436" s="14" t="e">
        <f>SUMIF(#REF!,A436,#REF!)</f>
        <v>#REF!</v>
      </c>
      <c r="K436" s="14" t="e">
        <f>SUMIF(#REF!,A436,#REF!)</f>
        <v>#REF!</v>
      </c>
      <c r="L436" s="14" t="e">
        <f>SUMIF(#REF!,A436,#REF!)</f>
        <v>#REF!</v>
      </c>
      <c r="M436" s="14" t="e">
        <f>SUMIF(#REF!,A436,#REF!)</f>
        <v>#REF!</v>
      </c>
      <c r="N436" s="14" t="e">
        <f>SUMIF(#REF!,A436,#REF!)</f>
        <v>#REF!</v>
      </c>
      <c r="O436" s="17" t="e">
        <f>SUMIF(#REF!,A436,#REF!)</f>
        <v>#REF!</v>
      </c>
      <c r="P436" s="8" t="e">
        <f t="shared" si="6"/>
        <v>#REF!</v>
      </c>
    </row>
    <row r="437" spans="1:16" ht="24.95" customHeight="1" thickTop="1" thickBot="1">
      <c r="A437" s="18">
        <v>434</v>
      </c>
      <c r="B437" s="3"/>
      <c r="C437" s="3"/>
      <c r="D437" s="13" t="e">
        <f>SUMIF(#REF!,A437,#REF!)</f>
        <v>#REF!</v>
      </c>
      <c r="E437" s="14" t="e">
        <f>SUMIF(#REF!,A437,#REF!)</f>
        <v>#REF!</v>
      </c>
      <c r="F437" s="14" t="e">
        <f>SUMIF(#REF!,A437,#REF!)</f>
        <v>#REF!</v>
      </c>
      <c r="G437" s="14" t="e">
        <f>SUMIF(#REF!,A437,#REF!)</f>
        <v>#REF!</v>
      </c>
      <c r="H437" s="14" t="e">
        <f>SUMIF(#REF!,A437,#REF!)</f>
        <v>#REF!</v>
      </c>
      <c r="I437" s="14" t="e">
        <f>SUMIF(#REF!,A437,#REF!)</f>
        <v>#REF!</v>
      </c>
      <c r="J437" s="14" t="e">
        <f>SUMIF(#REF!,A437,#REF!)</f>
        <v>#REF!</v>
      </c>
      <c r="K437" s="14" t="e">
        <f>SUMIF(#REF!,A437,#REF!)</f>
        <v>#REF!</v>
      </c>
      <c r="L437" s="14" t="e">
        <f>SUMIF(#REF!,A437,#REF!)</f>
        <v>#REF!</v>
      </c>
      <c r="M437" s="14" t="e">
        <f>SUMIF(#REF!,A437,#REF!)</f>
        <v>#REF!</v>
      </c>
      <c r="N437" s="14" t="e">
        <f>SUMIF(#REF!,A437,#REF!)</f>
        <v>#REF!</v>
      </c>
      <c r="O437" s="17" t="e">
        <f>SUMIF(#REF!,A437,#REF!)</f>
        <v>#REF!</v>
      </c>
      <c r="P437" s="8" t="e">
        <f t="shared" si="6"/>
        <v>#REF!</v>
      </c>
    </row>
    <row r="438" spans="1:16" ht="24.95" customHeight="1" thickTop="1" thickBot="1">
      <c r="A438" s="18">
        <v>435</v>
      </c>
      <c r="B438" s="3"/>
      <c r="C438" s="3"/>
      <c r="D438" s="13" t="e">
        <f>SUMIF(#REF!,A438,#REF!)</f>
        <v>#REF!</v>
      </c>
      <c r="E438" s="14" t="e">
        <f>SUMIF(#REF!,A438,#REF!)</f>
        <v>#REF!</v>
      </c>
      <c r="F438" s="14" t="e">
        <f>SUMIF(#REF!,A438,#REF!)</f>
        <v>#REF!</v>
      </c>
      <c r="G438" s="14" t="e">
        <f>SUMIF(#REF!,A438,#REF!)</f>
        <v>#REF!</v>
      </c>
      <c r="H438" s="14" t="e">
        <f>SUMIF(#REF!,A438,#REF!)</f>
        <v>#REF!</v>
      </c>
      <c r="I438" s="14" t="e">
        <f>SUMIF(#REF!,A438,#REF!)</f>
        <v>#REF!</v>
      </c>
      <c r="J438" s="14" t="e">
        <f>SUMIF(#REF!,A438,#REF!)</f>
        <v>#REF!</v>
      </c>
      <c r="K438" s="14" t="e">
        <f>SUMIF(#REF!,A438,#REF!)</f>
        <v>#REF!</v>
      </c>
      <c r="L438" s="14" t="e">
        <f>SUMIF(#REF!,A438,#REF!)</f>
        <v>#REF!</v>
      </c>
      <c r="M438" s="14" t="e">
        <f>SUMIF(#REF!,A438,#REF!)</f>
        <v>#REF!</v>
      </c>
      <c r="N438" s="14" t="e">
        <f>SUMIF(#REF!,A438,#REF!)</f>
        <v>#REF!</v>
      </c>
      <c r="O438" s="17" t="e">
        <f>SUMIF(#REF!,A438,#REF!)</f>
        <v>#REF!</v>
      </c>
      <c r="P438" s="8" t="e">
        <f t="shared" si="6"/>
        <v>#REF!</v>
      </c>
    </row>
    <row r="439" spans="1:16" ht="24.95" customHeight="1" thickTop="1" thickBot="1">
      <c r="A439" s="18">
        <v>436</v>
      </c>
      <c r="B439" s="3"/>
      <c r="C439" s="3"/>
      <c r="D439" s="13" t="e">
        <f>SUMIF(#REF!,A439,#REF!)</f>
        <v>#REF!</v>
      </c>
      <c r="E439" s="14" t="e">
        <f>SUMIF(#REF!,A439,#REF!)</f>
        <v>#REF!</v>
      </c>
      <c r="F439" s="14" t="e">
        <f>SUMIF(#REF!,A439,#REF!)</f>
        <v>#REF!</v>
      </c>
      <c r="G439" s="14" t="e">
        <f>SUMIF(#REF!,A439,#REF!)</f>
        <v>#REF!</v>
      </c>
      <c r="H439" s="14" t="e">
        <f>SUMIF(#REF!,A439,#REF!)</f>
        <v>#REF!</v>
      </c>
      <c r="I439" s="14" t="e">
        <f>SUMIF(#REF!,A439,#REF!)</f>
        <v>#REF!</v>
      </c>
      <c r="J439" s="14" t="e">
        <f>SUMIF(#REF!,A439,#REF!)</f>
        <v>#REF!</v>
      </c>
      <c r="K439" s="14" t="e">
        <f>SUMIF(#REF!,A439,#REF!)</f>
        <v>#REF!</v>
      </c>
      <c r="L439" s="14" t="e">
        <f>SUMIF(#REF!,A439,#REF!)</f>
        <v>#REF!</v>
      </c>
      <c r="M439" s="14" t="e">
        <f>SUMIF(#REF!,A439,#REF!)</f>
        <v>#REF!</v>
      </c>
      <c r="N439" s="14" t="e">
        <f>SUMIF(#REF!,A439,#REF!)</f>
        <v>#REF!</v>
      </c>
      <c r="O439" s="17" t="e">
        <f>SUMIF(#REF!,A439,#REF!)</f>
        <v>#REF!</v>
      </c>
      <c r="P439" s="8" t="e">
        <f t="shared" si="6"/>
        <v>#REF!</v>
      </c>
    </row>
    <row r="440" spans="1:16" ht="24.95" customHeight="1" thickTop="1" thickBot="1">
      <c r="A440" s="18">
        <v>437</v>
      </c>
      <c r="B440" s="3"/>
      <c r="C440" s="3"/>
      <c r="D440" s="13" t="e">
        <f>SUMIF(#REF!,A440,#REF!)</f>
        <v>#REF!</v>
      </c>
      <c r="E440" s="14" t="e">
        <f>SUMIF(#REF!,A440,#REF!)</f>
        <v>#REF!</v>
      </c>
      <c r="F440" s="14" t="e">
        <f>SUMIF(#REF!,A440,#REF!)</f>
        <v>#REF!</v>
      </c>
      <c r="G440" s="14" t="e">
        <f>SUMIF(#REF!,A440,#REF!)</f>
        <v>#REF!</v>
      </c>
      <c r="H440" s="14" t="e">
        <f>SUMIF(#REF!,A440,#REF!)</f>
        <v>#REF!</v>
      </c>
      <c r="I440" s="14" t="e">
        <f>SUMIF(#REF!,A440,#REF!)</f>
        <v>#REF!</v>
      </c>
      <c r="J440" s="14" t="e">
        <f>SUMIF(#REF!,A440,#REF!)</f>
        <v>#REF!</v>
      </c>
      <c r="K440" s="14" t="e">
        <f>SUMIF(#REF!,A440,#REF!)</f>
        <v>#REF!</v>
      </c>
      <c r="L440" s="14" t="e">
        <f>SUMIF(#REF!,A440,#REF!)</f>
        <v>#REF!</v>
      </c>
      <c r="M440" s="14" t="e">
        <f>SUMIF(#REF!,A440,#REF!)</f>
        <v>#REF!</v>
      </c>
      <c r="N440" s="14" t="e">
        <f>SUMIF(#REF!,A440,#REF!)</f>
        <v>#REF!</v>
      </c>
      <c r="O440" s="17" t="e">
        <f>SUMIF(#REF!,A440,#REF!)</f>
        <v>#REF!</v>
      </c>
      <c r="P440" s="8" t="e">
        <f t="shared" si="6"/>
        <v>#REF!</v>
      </c>
    </row>
    <row r="441" spans="1:16" ht="24.95" customHeight="1" thickTop="1" thickBot="1">
      <c r="A441" s="18">
        <v>438</v>
      </c>
      <c r="B441" s="3"/>
      <c r="C441" s="3"/>
      <c r="D441" s="13" t="e">
        <f>SUMIF(#REF!,A441,#REF!)</f>
        <v>#REF!</v>
      </c>
      <c r="E441" s="14" t="e">
        <f>SUMIF(#REF!,A441,#REF!)</f>
        <v>#REF!</v>
      </c>
      <c r="F441" s="14" t="e">
        <f>SUMIF(#REF!,A441,#REF!)</f>
        <v>#REF!</v>
      </c>
      <c r="G441" s="14" t="e">
        <f>SUMIF(#REF!,A441,#REF!)</f>
        <v>#REF!</v>
      </c>
      <c r="H441" s="14" t="e">
        <f>SUMIF(#REF!,A441,#REF!)</f>
        <v>#REF!</v>
      </c>
      <c r="I441" s="14" t="e">
        <f>SUMIF(#REF!,A441,#REF!)</f>
        <v>#REF!</v>
      </c>
      <c r="J441" s="14" t="e">
        <f>SUMIF(#REF!,A441,#REF!)</f>
        <v>#REF!</v>
      </c>
      <c r="K441" s="14" t="e">
        <f>SUMIF(#REF!,A441,#REF!)</f>
        <v>#REF!</v>
      </c>
      <c r="L441" s="14" t="e">
        <f>SUMIF(#REF!,A441,#REF!)</f>
        <v>#REF!</v>
      </c>
      <c r="M441" s="14" t="e">
        <f>SUMIF(#REF!,A441,#REF!)</f>
        <v>#REF!</v>
      </c>
      <c r="N441" s="14" t="e">
        <f>SUMIF(#REF!,A441,#REF!)</f>
        <v>#REF!</v>
      </c>
      <c r="O441" s="17" t="e">
        <f>SUMIF(#REF!,A441,#REF!)</f>
        <v>#REF!</v>
      </c>
      <c r="P441" s="8" t="e">
        <f t="shared" si="6"/>
        <v>#REF!</v>
      </c>
    </row>
    <row r="442" spans="1:16" ht="24.95" customHeight="1" thickTop="1" thickBot="1">
      <c r="A442" s="18">
        <v>439</v>
      </c>
      <c r="B442" s="3"/>
      <c r="C442" s="3"/>
      <c r="D442" s="13" t="e">
        <f>SUMIF(#REF!,A442,#REF!)</f>
        <v>#REF!</v>
      </c>
      <c r="E442" s="14" t="e">
        <f>SUMIF(#REF!,A442,#REF!)</f>
        <v>#REF!</v>
      </c>
      <c r="F442" s="14" t="e">
        <f>SUMIF(#REF!,A442,#REF!)</f>
        <v>#REF!</v>
      </c>
      <c r="G442" s="14" t="e">
        <f>SUMIF(#REF!,A442,#REF!)</f>
        <v>#REF!</v>
      </c>
      <c r="H442" s="14" t="e">
        <f>SUMIF(#REF!,A442,#REF!)</f>
        <v>#REF!</v>
      </c>
      <c r="I442" s="14" t="e">
        <f>SUMIF(#REF!,A442,#REF!)</f>
        <v>#REF!</v>
      </c>
      <c r="J442" s="14" t="e">
        <f>SUMIF(#REF!,A442,#REF!)</f>
        <v>#REF!</v>
      </c>
      <c r="K442" s="14" t="e">
        <f>SUMIF(#REF!,A442,#REF!)</f>
        <v>#REF!</v>
      </c>
      <c r="L442" s="14" t="e">
        <f>SUMIF(#REF!,A442,#REF!)</f>
        <v>#REF!</v>
      </c>
      <c r="M442" s="14" t="e">
        <f>SUMIF(#REF!,A442,#REF!)</f>
        <v>#REF!</v>
      </c>
      <c r="N442" s="14" t="e">
        <f>SUMIF(#REF!,A442,#REF!)</f>
        <v>#REF!</v>
      </c>
      <c r="O442" s="17" t="e">
        <f>SUMIF(#REF!,A442,#REF!)</f>
        <v>#REF!</v>
      </c>
      <c r="P442" s="8" t="e">
        <f t="shared" si="6"/>
        <v>#REF!</v>
      </c>
    </row>
    <row r="443" spans="1:16" ht="24.95" customHeight="1" thickTop="1" thickBot="1">
      <c r="A443" s="18">
        <v>440</v>
      </c>
      <c r="B443" s="3"/>
      <c r="C443" s="3"/>
      <c r="D443" s="13" t="e">
        <f>SUMIF(#REF!,A443,#REF!)</f>
        <v>#REF!</v>
      </c>
      <c r="E443" s="14" t="e">
        <f>SUMIF(#REF!,A443,#REF!)</f>
        <v>#REF!</v>
      </c>
      <c r="F443" s="14" t="e">
        <f>SUMIF(#REF!,A443,#REF!)</f>
        <v>#REF!</v>
      </c>
      <c r="G443" s="14" t="e">
        <f>SUMIF(#REF!,A443,#REF!)</f>
        <v>#REF!</v>
      </c>
      <c r="H443" s="14" t="e">
        <f>SUMIF(#REF!,A443,#REF!)</f>
        <v>#REF!</v>
      </c>
      <c r="I443" s="14" t="e">
        <f>SUMIF(#REF!,A443,#REF!)</f>
        <v>#REF!</v>
      </c>
      <c r="J443" s="14" t="e">
        <f>SUMIF(#REF!,A443,#REF!)</f>
        <v>#REF!</v>
      </c>
      <c r="K443" s="14" t="e">
        <f>SUMIF(#REF!,A443,#REF!)</f>
        <v>#REF!</v>
      </c>
      <c r="L443" s="14" t="e">
        <f>SUMIF(#REF!,A443,#REF!)</f>
        <v>#REF!</v>
      </c>
      <c r="M443" s="14" t="e">
        <f>SUMIF(#REF!,A443,#REF!)</f>
        <v>#REF!</v>
      </c>
      <c r="N443" s="14" t="e">
        <f>SUMIF(#REF!,A443,#REF!)</f>
        <v>#REF!</v>
      </c>
      <c r="O443" s="17" t="e">
        <f>SUMIF(#REF!,A443,#REF!)</f>
        <v>#REF!</v>
      </c>
      <c r="P443" s="8" t="e">
        <f t="shared" si="6"/>
        <v>#REF!</v>
      </c>
    </row>
    <row r="444" spans="1:16" ht="24.95" customHeight="1" thickTop="1" thickBot="1">
      <c r="A444" s="18">
        <v>441</v>
      </c>
      <c r="B444" s="3"/>
      <c r="C444" s="3"/>
      <c r="D444" s="13" t="e">
        <f>SUMIF(#REF!,A444,#REF!)</f>
        <v>#REF!</v>
      </c>
      <c r="E444" s="14" t="e">
        <f>SUMIF(#REF!,A444,#REF!)</f>
        <v>#REF!</v>
      </c>
      <c r="F444" s="14" t="e">
        <f>SUMIF(#REF!,A444,#REF!)</f>
        <v>#REF!</v>
      </c>
      <c r="G444" s="14" t="e">
        <f>SUMIF(#REF!,A444,#REF!)</f>
        <v>#REF!</v>
      </c>
      <c r="H444" s="14" t="e">
        <f>SUMIF(#REF!,A444,#REF!)</f>
        <v>#REF!</v>
      </c>
      <c r="I444" s="14" t="e">
        <f>SUMIF(#REF!,A444,#REF!)</f>
        <v>#REF!</v>
      </c>
      <c r="J444" s="14" t="e">
        <f>SUMIF(#REF!,A444,#REF!)</f>
        <v>#REF!</v>
      </c>
      <c r="K444" s="14" t="e">
        <f>SUMIF(#REF!,A444,#REF!)</f>
        <v>#REF!</v>
      </c>
      <c r="L444" s="14" t="e">
        <f>SUMIF(#REF!,A444,#REF!)</f>
        <v>#REF!</v>
      </c>
      <c r="M444" s="14" t="e">
        <f>SUMIF(#REF!,A444,#REF!)</f>
        <v>#REF!</v>
      </c>
      <c r="N444" s="14" t="e">
        <f>SUMIF(#REF!,A444,#REF!)</f>
        <v>#REF!</v>
      </c>
      <c r="O444" s="17" t="e">
        <f>SUMIF(#REF!,A444,#REF!)</f>
        <v>#REF!</v>
      </c>
      <c r="P444" s="8" t="e">
        <f t="shared" si="6"/>
        <v>#REF!</v>
      </c>
    </row>
    <row r="445" spans="1:16" ht="24.95" customHeight="1" thickTop="1" thickBot="1">
      <c r="A445" s="18">
        <v>442</v>
      </c>
      <c r="B445" s="3"/>
      <c r="C445" s="3"/>
      <c r="D445" s="13" t="e">
        <f>SUMIF(#REF!,A445,#REF!)</f>
        <v>#REF!</v>
      </c>
      <c r="E445" s="14" t="e">
        <f>SUMIF(#REF!,A445,#REF!)</f>
        <v>#REF!</v>
      </c>
      <c r="F445" s="14" t="e">
        <f>SUMIF(#REF!,A445,#REF!)</f>
        <v>#REF!</v>
      </c>
      <c r="G445" s="14" t="e">
        <f>SUMIF(#REF!,A445,#REF!)</f>
        <v>#REF!</v>
      </c>
      <c r="H445" s="14" t="e">
        <f>SUMIF(#REF!,A445,#REF!)</f>
        <v>#REF!</v>
      </c>
      <c r="I445" s="14" t="e">
        <f>SUMIF(#REF!,A445,#REF!)</f>
        <v>#REF!</v>
      </c>
      <c r="J445" s="14" t="e">
        <f>SUMIF(#REF!,A445,#REF!)</f>
        <v>#REF!</v>
      </c>
      <c r="K445" s="14" t="e">
        <f>SUMIF(#REF!,A445,#REF!)</f>
        <v>#REF!</v>
      </c>
      <c r="L445" s="14" t="e">
        <f>SUMIF(#REF!,A445,#REF!)</f>
        <v>#REF!</v>
      </c>
      <c r="M445" s="14" t="e">
        <f>SUMIF(#REF!,A445,#REF!)</f>
        <v>#REF!</v>
      </c>
      <c r="N445" s="14" t="e">
        <f>SUMIF(#REF!,A445,#REF!)</f>
        <v>#REF!</v>
      </c>
      <c r="O445" s="17" t="e">
        <f>SUMIF(#REF!,A445,#REF!)</f>
        <v>#REF!</v>
      </c>
      <c r="P445" s="8" t="e">
        <f t="shared" si="6"/>
        <v>#REF!</v>
      </c>
    </row>
    <row r="446" spans="1:16" ht="24.95" customHeight="1" thickTop="1" thickBot="1">
      <c r="A446" s="18">
        <v>443</v>
      </c>
      <c r="B446" s="3"/>
      <c r="C446" s="3"/>
      <c r="D446" s="13" t="e">
        <f>SUMIF(#REF!,A446,#REF!)</f>
        <v>#REF!</v>
      </c>
      <c r="E446" s="14" t="e">
        <f>SUMIF(#REF!,A446,#REF!)</f>
        <v>#REF!</v>
      </c>
      <c r="F446" s="14" t="e">
        <f>SUMIF(#REF!,A446,#REF!)</f>
        <v>#REF!</v>
      </c>
      <c r="G446" s="14" t="e">
        <f>SUMIF(#REF!,A446,#REF!)</f>
        <v>#REF!</v>
      </c>
      <c r="H446" s="14" t="e">
        <f>SUMIF(#REF!,A446,#REF!)</f>
        <v>#REF!</v>
      </c>
      <c r="I446" s="14" t="e">
        <f>SUMIF(#REF!,A446,#REF!)</f>
        <v>#REF!</v>
      </c>
      <c r="J446" s="14" t="e">
        <f>SUMIF(#REF!,A446,#REF!)</f>
        <v>#REF!</v>
      </c>
      <c r="K446" s="14" t="e">
        <f>SUMIF(#REF!,A446,#REF!)</f>
        <v>#REF!</v>
      </c>
      <c r="L446" s="14" t="e">
        <f>SUMIF(#REF!,A446,#REF!)</f>
        <v>#REF!</v>
      </c>
      <c r="M446" s="14" t="e">
        <f>SUMIF(#REF!,A446,#REF!)</f>
        <v>#REF!</v>
      </c>
      <c r="N446" s="14" t="e">
        <f>SUMIF(#REF!,A446,#REF!)</f>
        <v>#REF!</v>
      </c>
      <c r="O446" s="17" t="e">
        <f>SUMIF(#REF!,A446,#REF!)</f>
        <v>#REF!</v>
      </c>
      <c r="P446" s="8" t="e">
        <f t="shared" si="6"/>
        <v>#REF!</v>
      </c>
    </row>
    <row r="447" spans="1:16" ht="24.95" customHeight="1" thickTop="1" thickBot="1">
      <c r="A447" s="18">
        <v>444</v>
      </c>
      <c r="B447" s="3"/>
      <c r="C447" s="3"/>
      <c r="D447" s="13" t="e">
        <f>SUMIF(#REF!,A447,#REF!)</f>
        <v>#REF!</v>
      </c>
      <c r="E447" s="14" t="e">
        <f>SUMIF(#REF!,A447,#REF!)</f>
        <v>#REF!</v>
      </c>
      <c r="F447" s="14" t="e">
        <f>SUMIF(#REF!,A447,#REF!)</f>
        <v>#REF!</v>
      </c>
      <c r="G447" s="14" t="e">
        <f>SUMIF(#REF!,A447,#REF!)</f>
        <v>#REF!</v>
      </c>
      <c r="H447" s="14" t="e">
        <f>SUMIF(#REF!,A447,#REF!)</f>
        <v>#REF!</v>
      </c>
      <c r="I447" s="14" t="e">
        <f>SUMIF(#REF!,A447,#REF!)</f>
        <v>#REF!</v>
      </c>
      <c r="J447" s="14" t="e">
        <f>SUMIF(#REF!,A447,#REF!)</f>
        <v>#REF!</v>
      </c>
      <c r="K447" s="14" t="e">
        <f>SUMIF(#REF!,A447,#REF!)</f>
        <v>#REF!</v>
      </c>
      <c r="L447" s="14" t="e">
        <f>SUMIF(#REF!,A447,#REF!)</f>
        <v>#REF!</v>
      </c>
      <c r="M447" s="14" t="e">
        <f>SUMIF(#REF!,A447,#REF!)</f>
        <v>#REF!</v>
      </c>
      <c r="N447" s="14" t="e">
        <f>SUMIF(#REF!,A447,#REF!)</f>
        <v>#REF!</v>
      </c>
      <c r="O447" s="17" t="e">
        <f>SUMIF(#REF!,A447,#REF!)</f>
        <v>#REF!</v>
      </c>
      <c r="P447" s="8" t="e">
        <f t="shared" si="6"/>
        <v>#REF!</v>
      </c>
    </row>
    <row r="448" spans="1:16" ht="24.95" customHeight="1" thickTop="1" thickBot="1">
      <c r="A448" s="18">
        <v>445</v>
      </c>
      <c r="B448" s="3"/>
      <c r="C448" s="3"/>
      <c r="D448" s="13" t="e">
        <f>SUMIF(#REF!,A448,#REF!)</f>
        <v>#REF!</v>
      </c>
      <c r="E448" s="14" t="e">
        <f>SUMIF(#REF!,A448,#REF!)</f>
        <v>#REF!</v>
      </c>
      <c r="F448" s="14" t="e">
        <f>SUMIF(#REF!,A448,#REF!)</f>
        <v>#REF!</v>
      </c>
      <c r="G448" s="14" t="e">
        <f>SUMIF(#REF!,A448,#REF!)</f>
        <v>#REF!</v>
      </c>
      <c r="H448" s="14" t="e">
        <f>SUMIF(#REF!,A448,#REF!)</f>
        <v>#REF!</v>
      </c>
      <c r="I448" s="14" t="e">
        <f>SUMIF(#REF!,A448,#REF!)</f>
        <v>#REF!</v>
      </c>
      <c r="J448" s="14" t="e">
        <f>SUMIF(#REF!,A448,#REF!)</f>
        <v>#REF!</v>
      </c>
      <c r="K448" s="14" t="e">
        <f>SUMIF(#REF!,A448,#REF!)</f>
        <v>#REF!</v>
      </c>
      <c r="L448" s="14" t="e">
        <f>SUMIF(#REF!,A448,#REF!)</f>
        <v>#REF!</v>
      </c>
      <c r="M448" s="14" t="e">
        <f>SUMIF(#REF!,A448,#REF!)</f>
        <v>#REF!</v>
      </c>
      <c r="N448" s="14" t="e">
        <f>SUMIF(#REF!,A448,#REF!)</f>
        <v>#REF!</v>
      </c>
      <c r="O448" s="17" t="e">
        <f>SUMIF(#REF!,A448,#REF!)</f>
        <v>#REF!</v>
      </c>
      <c r="P448" s="8" t="e">
        <f t="shared" si="6"/>
        <v>#REF!</v>
      </c>
    </row>
    <row r="449" spans="1:16" ht="24.95" customHeight="1" thickTop="1" thickBot="1">
      <c r="A449" s="18">
        <v>446</v>
      </c>
      <c r="B449" s="3"/>
      <c r="C449" s="3"/>
      <c r="D449" s="13" t="e">
        <f>SUMIF(#REF!,A449,#REF!)</f>
        <v>#REF!</v>
      </c>
      <c r="E449" s="14" t="e">
        <f>SUMIF(#REF!,A449,#REF!)</f>
        <v>#REF!</v>
      </c>
      <c r="F449" s="14" t="e">
        <f>SUMIF(#REF!,A449,#REF!)</f>
        <v>#REF!</v>
      </c>
      <c r="G449" s="14" t="e">
        <f>SUMIF(#REF!,A449,#REF!)</f>
        <v>#REF!</v>
      </c>
      <c r="H449" s="14" t="e">
        <f>SUMIF(#REF!,A449,#REF!)</f>
        <v>#REF!</v>
      </c>
      <c r="I449" s="14" t="e">
        <f>SUMIF(#REF!,A449,#REF!)</f>
        <v>#REF!</v>
      </c>
      <c r="J449" s="14" t="e">
        <f>SUMIF(#REF!,A449,#REF!)</f>
        <v>#REF!</v>
      </c>
      <c r="K449" s="14" t="e">
        <f>SUMIF(#REF!,A449,#REF!)</f>
        <v>#REF!</v>
      </c>
      <c r="L449" s="14" t="e">
        <f>SUMIF(#REF!,A449,#REF!)</f>
        <v>#REF!</v>
      </c>
      <c r="M449" s="14" t="e">
        <f>SUMIF(#REF!,A449,#REF!)</f>
        <v>#REF!</v>
      </c>
      <c r="N449" s="14" t="e">
        <f>SUMIF(#REF!,A449,#REF!)</f>
        <v>#REF!</v>
      </c>
      <c r="O449" s="17" t="e">
        <f>SUMIF(#REF!,A449,#REF!)</f>
        <v>#REF!</v>
      </c>
      <c r="P449" s="8" t="e">
        <f t="shared" si="6"/>
        <v>#REF!</v>
      </c>
    </row>
    <row r="450" spans="1:16" ht="24.95" customHeight="1" thickTop="1" thickBot="1">
      <c r="A450" s="18">
        <v>447</v>
      </c>
      <c r="B450" s="3"/>
      <c r="C450" s="3"/>
      <c r="D450" s="13" t="e">
        <f>SUMIF(#REF!,A450,#REF!)</f>
        <v>#REF!</v>
      </c>
      <c r="E450" s="14" t="e">
        <f>SUMIF(#REF!,A450,#REF!)</f>
        <v>#REF!</v>
      </c>
      <c r="F450" s="14" t="e">
        <f>SUMIF(#REF!,A450,#REF!)</f>
        <v>#REF!</v>
      </c>
      <c r="G450" s="14" t="e">
        <f>SUMIF(#REF!,A450,#REF!)</f>
        <v>#REF!</v>
      </c>
      <c r="H450" s="14" t="e">
        <f>SUMIF(#REF!,A450,#REF!)</f>
        <v>#REF!</v>
      </c>
      <c r="I450" s="14" t="e">
        <f>SUMIF(#REF!,A450,#REF!)</f>
        <v>#REF!</v>
      </c>
      <c r="J450" s="14" t="e">
        <f>SUMIF(#REF!,A450,#REF!)</f>
        <v>#REF!</v>
      </c>
      <c r="K450" s="14" t="e">
        <f>SUMIF(#REF!,A450,#REF!)</f>
        <v>#REF!</v>
      </c>
      <c r="L450" s="14" t="e">
        <f>SUMIF(#REF!,A450,#REF!)</f>
        <v>#REF!</v>
      </c>
      <c r="M450" s="14" t="e">
        <f>SUMIF(#REF!,A450,#REF!)</f>
        <v>#REF!</v>
      </c>
      <c r="N450" s="14" t="e">
        <f>SUMIF(#REF!,A450,#REF!)</f>
        <v>#REF!</v>
      </c>
      <c r="O450" s="17" t="e">
        <f>SUMIF(#REF!,A450,#REF!)</f>
        <v>#REF!</v>
      </c>
      <c r="P450" s="8" t="e">
        <f t="shared" si="6"/>
        <v>#REF!</v>
      </c>
    </row>
    <row r="451" spans="1:16" ht="24.95" customHeight="1" thickTop="1" thickBot="1">
      <c r="A451" s="18">
        <v>448</v>
      </c>
      <c r="B451" s="3"/>
      <c r="C451" s="3"/>
      <c r="D451" s="13" t="e">
        <f>SUMIF(#REF!,A451,#REF!)</f>
        <v>#REF!</v>
      </c>
      <c r="E451" s="14" t="e">
        <f>SUMIF(#REF!,A451,#REF!)</f>
        <v>#REF!</v>
      </c>
      <c r="F451" s="14" t="e">
        <f>SUMIF(#REF!,A451,#REF!)</f>
        <v>#REF!</v>
      </c>
      <c r="G451" s="14" t="e">
        <f>SUMIF(#REF!,A451,#REF!)</f>
        <v>#REF!</v>
      </c>
      <c r="H451" s="14" t="e">
        <f>SUMIF(#REF!,A451,#REF!)</f>
        <v>#REF!</v>
      </c>
      <c r="I451" s="14" t="e">
        <f>SUMIF(#REF!,A451,#REF!)</f>
        <v>#REF!</v>
      </c>
      <c r="J451" s="14" t="e">
        <f>SUMIF(#REF!,A451,#REF!)</f>
        <v>#REF!</v>
      </c>
      <c r="K451" s="14" t="e">
        <f>SUMIF(#REF!,A451,#REF!)</f>
        <v>#REF!</v>
      </c>
      <c r="L451" s="14" t="e">
        <f>SUMIF(#REF!,A451,#REF!)</f>
        <v>#REF!</v>
      </c>
      <c r="M451" s="14" t="e">
        <f>SUMIF(#REF!,A451,#REF!)</f>
        <v>#REF!</v>
      </c>
      <c r="N451" s="14" t="e">
        <f>SUMIF(#REF!,A451,#REF!)</f>
        <v>#REF!</v>
      </c>
      <c r="O451" s="17" t="e">
        <f>SUMIF(#REF!,A451,#REF!)</f>
        <v>#REF!</v>
      </c>
      <c r="P451" s="8" t="e">
        <f t="shared" si="6"/>
        <v>#REF!</v>
      </c>
    </row>
    <row r="452" spans="1:16" ht="24.95" customHeight="1" thickTop="1" thickBot="1">
      <c r="A452" s="18">
        <v>449</v>
      </c>
      <c r="B452" s="3"/>
      <c r="C452" s="3"/>
      <c r="D452" s="13" t="e">
        <f>SUMIF(#REF!,A452,#REF!)</f>
        <v>#REF!</v>
      </c>
      <c r="E452" s="14" t="e">
        <f>SUMIF(#REF!,A452,#REF!)</f>
        <v>#REF!</v>
      </c>
      <c r="F452" s="14" t="e">
        <f>SUMIF(#REF!,A452,#REF!)</f>
        <v>#REF!</v>
      </c>
      <c r="G452" s="14" t="e">
        <f>SUMIF(#REF!,A452,#REF!)</f>
        <v>#REF!</v>
      </c>
      <c r="H452" s="14" t="e">
        <f>SUMIF(#REF!,A452,#REF!)</f>
        <v>#REF!</v>
      </c>
      <c r="I452" s="14" t="e">
        <f>SUMIF(#REF!,A452,#REF!)</f>
        <v>#REF!</v>
      </c>
      <c r="J452" s="14" t="e">
        <f>SUMIF(#REF!,A452,#REF!)</f>
        <v>#REF!</v>
      </c>
      <c r="K452" s="14" t="e">
        <f>SUMIF(#REF!,A452,#REF!)</f>
        <v>#REF!</v>
      </c>
      <c r="L452" s="14" t="e">
        <f>SUMIF(#REF!,A452,#REF!)</f>
        <v>#REF!</v>
      </c>
      <c r="M452" s="14" t="e">
        <f>SUMIF(#REF!,A452,#REF!)</f>
        <v>#REF!</v>
      </c>
      <c r="N452" s="14" t="e">
        <f>SUMIF(#REF!,A452,#REF!)</f>
        <v>#REF!</v>
      </c>
      <c r="O452" s="17" t="e">
        <f>SUMIF(#REF!,A452,#REF!)</f>
        <v>#REF!</v>
      </c>
      <c r="P452" s="8" t="e">
        <f t="shared" si="6"/>
        <v>#REF!</v>
      </c>
    </row>
    <row r="453" spans="1:16" ht="24.95" customHeight="1" thickTop="1" thickBot="1">
      <c r="A453" s="18">
        <v>450</v>
      </c>
      <c r="B453" s="3" t="s">
        <v>372</v>
      </c>
      <c r="C453" s="3"/>
      <c r="D453" s="13" t="e">
        <f>SUMIF(#REF!,A453,#REF!)</f>
        <v>#REF!</v>
      </c>
      <c r="E453" s="14" t="e">
        <f>SUMIF(#REF!,A453,#REF!)</f>
        <v>#REF!</v>
      </c>
      <c r="F453" s="14" t="e">
        <f>SUMIF(#REF!,A453,#REF!)</f>
        <v>#REF!</v>
      </c>
      <c r="G453" s="14" t="e">
        <f>SUMIF(#REF!,A453,#REF!)</f>
        <v>#REF!</v>
      </c>
      <c r="H453" s="14" t="e">
        <f>SUMIF(#REF!,A453,#REF!)</f>
        <v>#REF!</v>
      </c>
      <c r="I453" s="14" t="e">
        <f>SUMIF(#REF!,A453,#REF!)</f>
        <v>#REF!</v>
      </c>
      <c r="J453" s="14" t="e">
        <f>SUMIF(#REF!,A453,#REF!)</f>
        <v>#REF!</v>
      </c>
      <c r="K453" s="14" t="e">
        <f>SUMIF(#REF!,A453,#REF!)</f>
        <v>#REF!</v>
      </c>
      <c r="L453" s="14" t="e">
        <f>SUMIF(#REF!,A453,#REF!)</f>
        <v>#REF!</v>
      </c>
      <c r="M453" s="14" t="e">
        <f>SUMIF(#REF!,A453,#REF!)</f>
        <v>#REF!</v>
      </c>
      <c r="N453" s="14" t="e">
        <f>SUMIF(#REF!,A453,#REF!)</f>
        <v>#REF!</v>
      </c>
      <c r="O453" s="17" t="e">
        <f>SUMIF(#REF!,A453,#REF!)</f>
        <v>#REF!</v>
      </c>
      <c r="P453" s="8" t="e">
        <f t="shared" ref="P453:P516" si="7">SUM(D453:O453)</f>
        <v>#REF!</v>
      </c>
    </row>
    <row r="454" spans="1:16" ht="24.95" customHeight="1" thickTop="1" thickBot="1">
      <c r="A454" s="18">
        <v>451</v>
      </c>
      <c r="B454" s="3" t="s">
        <v>197</v>
      </c>
      <c r="C454" s="3"/>
      <c r="D454" s="13" t="e">
        <f>SUMIF(#REF!,A454,#REF!)</f>
        <v>#REF!</v>
      </c>
      <c r="E454" s="14" t="e">
        <f>SUMIF(#REF!,A454,#REF!)</f>
        <v>#REF!</v>
      </c>
      <c r="F454" s="14" t="e">
        <f>SUMIF(#REF!,A454,#REF!)</f>
        <v>#REF!</v>
      </c>
      <c r="G454" s="14" t="e">
        <f>SUMIF(#REF!,A454,#REF!)</f>
        <v>#REF!</v>
      </c>
      <c r="H454" s="14" t="e">
        <f>SUMIF(#REF!,A454,#REF!)</f>
        <v>#REF!</v>
      </c>
      <c r="I454" s="14" t="e">
        <f>SUMIF(#REF!,A454,#REF!)</f>
        <v>#REF!</v>
      </c>
      <c r="J454" s="14" t="e">
        <f>SUMIF(#REF!,A454,#REF!)</f>
        <v>#REF!</v>
      </c>
      <c r="K454" s="14" t="e">
        <f>SUMIF(#REF!,A454,#REF!)</f>
        <v>#REF!</v>
      </c>
      <c r="L454" s="14" t="e">
        <f>SUMIF(#REF!,A454,#REF!)</f>
        <v>#REF!</v>
      </c>
      <c r="M454" s="14" t="e">
        <f>SUMIF(#REF!,A454,#REF!)</f>
        <v>#REF!</v>
      </c>
      <c r="N454" s="14" t="e">
        <f>SUMIF(#REF!,A454,#REF!)</f>
        <v>#REF!</v>
      </c>
      <c r="O454" s="17" t="e">
        <f>SUMIF(#REF!,A454,#REF!)</f>
        <v>#REF!</v>
      </c>
      <c r="P454" s="8" t="e">
        <f t="shared" si="7"/>
        <v>#REF!</v>
      </c>
    </row>
    <row r="455" spans="1:16" ht="24.95" customHeight="1" thickTop="1" thickBot="1">
      <c r="A455" s="18">
        <v>452</v>
      </c>
      <c r="B455" s="3" t="s">
        <v>197</v>
      </c>
      <c r="C455" s="3"/>
      <c r="D455" s="13" t="e">
        <f>SUMIF(#REF!,A455,#REF!)</f>
        <v>#REF!</v>
      </c>
      <c r="E455" s="14" t="e">
        <f>SUMIF(#REF!,A455,#REF!)</f>
        <v>#REF!</v>
      </c>
      <c r="F455" s="14" t="e">
        <f>SUMIF(#REF!,A455,#REF!)</f>
        <v>#REF!</v>
      </c>
      <c r="G455" s="14" t="e">
        <f>SUMIF(#REF!,A455,#REF!)</f>
        <v>#REF!</v>
      </c>
      <c r="H455" s="14" t="e">
        <f>SUMIF(#REF!,A455,#REF!)</f>
        <v>#REF!</v>
      </c>
      <c r="I455" s="14" t="e">
        <f>SUMIF(#REF!,A455,#REF!)</f>
        <v>#REF!</v>
      </c>
      <c r="J455" s="14" t="e">
        <f>SUMIF(#REF!,A455,#REF!)</f>
        <v>#REF!</v>
      </c>
      <c r="K455" s="14" t="e">
        <f>SUMIF(#REF!,A455,#REF!)</f>
        <v>#REF!</v>
      </c>
      <c r="L455" s="14" t="e">
        <f>SUMIF(#REF!,A455,#REF!)</f>
        <v>#REF!</v>
      </c>
      <c r="M455" s="14" t="e">
        <f>SUMIF(#REF!,A455,#REF!)</f>
        <v>#REF!</v>
      </c>
      <c r="N455" s="14" t="e">
        <f>SUMIF(#REF!,A455,#REF!)</f>
        <v>#REF!</v>
      </c>
      <c r="O455" s="17" t="e">
        <f>SUMIF(#REF!,A455,#REF!)</f>
        <v>#REF!</v>
      </c>
      <c r="P455" s="8" t="e">
        <f t="shared" si="7"/>
        <v>#REF!</v>
      </c>
    </row>
    <row r="456" spans="1:16" ht="24.95" customHeight="1" thickTop="1" thickBot="1">
      <c r="A456" s="18">
        <v>453</v>
      </c>
      <c r="B456" s="3" t="s">
        <v>197</v>
      </c>
      <c r="C456" s="3"/>
      <c r="D456" s="13" t="e">
        <f>SUMIF(#REF!,A456,#REF!)</f>
        <v>#REF!</v>
      </c>
      <c r="E456" s="14" t="e">
        <f>SUMIF(#REF!,A456,#REF!)</f>
        <v>#REF!</v>
      </c>
      <c r="F456" s="14" t="e">
        <f>SUMIF(#REF!,A456,#REF!)</f>
        <v>#REF!</v>
      </c>
      <c r="G456" s="14" t="e">
        <f>SUMIF(#REF!,A456,#REF!)</f>
        <v>#REF!</v>
      </c>
      <c r="H456" s="14" t="e">
        <f>SUMIF(#REF!,A456,#REF!)</f>
        <v>#REF!</v>
      </c>
      <c r="I456" s="14" t="e">
        <f>SUMIF(#REF!,A456,#REF!)</f>
        <v>#REF!</v>
      </c>
      <c r="J456" s="14" t="e">
        <f>SUMIF(#REF!,A456,#REF!)</f>
        <v>#REF!</v>
      </c>
      <c r="K456" s="14" t="e">
        <f>SUMIF(#REF!,A456,#REF!)</f>
        <v>#REF!</v>
      </c>
      <c r="L456" s="14" t="e">
        <f>SUMIF(#REF!,A456,#REF!)</f>
        <v>#REF!</v>
      </c>
      <c r="M456" s="14" t="e">
        <f>SUMIF(#REF!,A456,#REF!)</f>
        <v>#REF!</v>
      </c>
      <c r="N456" s="14" t="e">
        <f>SUMIF(#REF!,A456,#REF!)</f>
        <v>#REF!</v>
      </c>
      <c r="O456" s="17" t="e">
        <f>SUMIF(#REF!,A456,#REF!)</f>
        <v>#REF!</v>
      </c>
      <c r="P456" s="8" t="e">
        <f t="shared" si="7"/>
        <v>#REF!</v>
      </c>
    </row>
    <row r="457" spans="1:16" ht="24.95" customHeight="1" thickTop="1" thickBot="1">
      <c r="A457" s="18">
        <v>454</v>
      </c>
      <c r="B457" s="3" t="s">
        <v>373</v>
      </c>
      <c r="C457" s="3"/>
      <c r="D457" s="13" t="e">
        <f>SUMIF(#REF!,A457,#REF!)</f>
        <v>#REF!</v>
      </c>
      <c r="E457" s="14" t="e">
        <f>SUMIF(#REF!,A457,#REF!)</f>
        <v>#REF!</v>
      </c>
      <c r="F457" s="14" t="e">
        <f>SUMIF(#REF!,A457,#REF!)</f>
        <v>#REF!</v>
      </c>
      <c r="G457" s="14" t="e">
        <f>SUMIF(#REF!,A457,#REF!)</f>
        <v>#REF!</v>
      </c>
      <c r="H457" s="14" t="e">
        <f>SUMIF(#REF!,A457,#REF!)</f>
        <v>#REF!</v>
      </c>
      <c r="I457" s="14" t="e">
        <f>SUMIF(#REF!,A457,#REF!)</f>
        <v>#REF!</v>
      </c>
      <c r="J457" s="14" t="e">
        <f>SUMIF(#REF!,A457,#REF!)</f>
        <v>#REF!</v>
      </c>
      <c r="K457" s="14" t="e">
        <f>SUMIF(#REF!,A457,#REF!)</f>
        <v>#REF!</v>
      </c>
      <c r="L457" s="14" t="e">
        <f>SUMIF(#REF!,A457,#REF!)</f>
        <v>#REF!</v>
      </c>
      <c r="M457" s="14" t="e">
        <f>SUMIF(#REF!,A457,#REF!)</f>
        <v>#REF!</v>
      </c>
      <c r="N457" s="14" t="e">
        <f>SUMIF(#REF!,A457,#REF!)</f>
        <v>#REF!</v>
      </c>
      <c r="O457" s="17" t="e">
        <f>SUMIF(#REF!,A457,#REF!)</f>
        <v>#REF!</v>
      </c>
      <c r="P457" s="8" t="e">
        <f t="shared" si="7"/>
        <v>#REF!</v>
      </c>
    </row>
    <row r="458" spans="1:16" ht="24.95" customHeight="1" thickTop="1" thickBot="1">
      <c r="A458" s="18">
        <v>455</v>
      </c>
      <c r="B458" s="3" t="s">
        <v>374</v>
      </c>
      <c r="C458" s="3"/>
      <c r="D458" s="13" t="e">
        <f>SUMIF(#REF!,A458,#REF!)</f>
        <v>#REF!</v>
      </c>
      <c r="E458" s="14" t="e">
        <f>SUMIF(#REF!,A458,#REF!)</f>
        <v>#REF!</v>
      </c>
      <c r="F458" s="14" t="e">
        <f>SUMIF(#REF!,A458,#REF!)</f>
        <v>#REF!</v>
      </c>
      <c r="G458" s="14" t="e">
        <f>SUMIF(#REF!,A458,#REF!)</f>
        <v>#REF!</v>
      </c>
      <c r="H458" s="14" t="e">
        <f>SUMIF(#REF!,A458,#REF!)</f>
        <v>#REF!</v>
      </c>
      <c r="I458" s="14" t="e">
        <f>SUMIF(#REF!,A458,#REF!)</f>
        <v>#REF!</v>
      </c>
      <c r="J458" s="14" t="e">
        <f>SUMIF(#REF!,A458,#REF!)</f>
        <v>#REF!</v>
      </c>
      <c r="K458" s="14" t="e">
        <f>SUMIF(#REF!,A458,#REF!)</f>
        <v>#REF!</v>
      </c>
      <c r="L458" s="14" t="e">
        <f>SUMIF(#REF!,A458,#REF!)</f>
        <v>#REF!</v>
      </c>
      <c r="M458" s="14" t="e">
        <f>SUMIF(#REF!,A458,#REF!)</f>
        <v>#REF!</v>
      </c>
      <c r="N458" s="14" t="e">
        <f>SUMIF(#REF!,A458,#REF!)</f>
        <v>#REF!</v>
      </c>
      <c r="O458" s="17" t="e">
        <f>SUMIF(#REF!,A458,#REF!)</f>
        <v>#REF!</v>
      </c>
      <c r="P458" s="8" t="e">
        <f t="shared" si="7"/>
        <v>#REF!</v>
      </c>
    </row>
    <row r="459" spans="1:16" ht="24.95" customHeight="1" thickTop="1" thickBot="1">
      <c r="A459" s="18">
        <v>456</v>
      </c>
      <c r="B459" s="3" t="s">
        <v>375</v>
      </c>
      <c r="C459" s="3"/>
      <c r="D459" s="13" t="e">
        <f>SUMIF(#REF!,A459,#REF!)</f>
        <v>#REF!</v>
      </c>
      <c r="E459" s="14" t="e">
        <f>SUMIF(#REF!,A459,#REF!)</f>
        <v>#REF!</v>
      </c>
      <c r="F459" s="14" t="e">
        <f>SUMIF(#REF!,A459,#REF!)</f>
        <v>#REF!</v>
      </c>
      <c r="G459" s="14" t="e">
        <f>SUMIF(#REF!,A459,#REF!)</f>
        <v>#REF!</v>
      </c>
      <c r="H459" s="14" t="e">
        <f>SUMIF(#REF!,A459,#REF!)</f>
        <v>#REF!</v>
      </c>
      <c r="I459" s="14" t="e">
        <f>SUMIF(#REF!,A459,#REF!)</f>
        <v>#REF!</v>
      </c>
      <c r="J459" s="14" t="e">
        <f>SUMIF(#REF!,A459,#REF!)</f>
        <v>#REF!</v>
      </c>
      <c r="K459" s="14" t="e">
        <f>SUMIF(#REF!,A459,#REF!)</f>
        <v>#REF!</v>
      </c>
      <c r="L459" s="14" t="e">
        <f>SUMIF(#REF!,A459,#REF!)</f>
        <v>#REF!</v>
      </c>
      <c r="M459" s="14" t="e">
        <f>SUMIF(#REF!,A459,#REF!)</f>
        <v>#REF!</v>
      </c>
      <c r="N459" s="14" t="e">
        <f>SUMIF(#REF!,A459,#REF!)</f>
        <v>#REF!</v>
      </c>
      <c r="O459" s="17" t="e">
        <f>SUMIF(#REF!,A459,#REF!)</f>
        <v>#REF!</v>
      </c>
      <c r="P459" s="8" t="e">
        <f t="shared" si="7"/>
        <v>#REF!</v>
      </c>
    </row>
    <row r="460" spans="1:16" ht="24.95" customHeight="1" thickTop="1" thickBot="1">
      <c r="A460" s="18">
        <v>457</v>
      </c>
      <c r="B460" s="3" t="s">
        <v>376</v>
      </c>
      <c r="C460" s="3"/>
      <c r="D460" s="13" t="e">
        <f>SUMIF(#REF!,A460,#REF!)</f>
        <v>#REF!</v>
      </c>
      <c r="E460" s="14" t="e">
        <f>SUMIF(#REF!,A460,#REF!)</f>
        <v>#REF!</v>
      </c>
      <c r="F460" s="14" t="e">
        <f>SUMIF(#REF!,A460,#REF!)</f>
        <v>#REF!</v>
      </c>
      <c r="G460" s="14" t="e">
        <f>SUMIF(#REF!,A460,#REF!)</f>
        <v>#REF!</v>
      </c>
      <c r="H460" s="14" t="e">
        <f>SUMIF(#REF!,A460,#REF!)</f>
        <v>#REF!</v>
      </c>
      <c r="I460" s="14" t="e">
        <f>SUMIF(#REF!,A460,#REF!)</f>
        <v>#REF!</v>
      </c>
      <c r="J460" s="14" t="e">
        <f>SUMIF(#REF!,A460,#REF!)</f>
        <v>#REF!</v>
      </c>
      <c r="K460" s="14" t="e">
        <f>SUMIF(#REF!,A460,#REF!)</f>
        <v>#REF!</v>
      </c>
      <c r="L460" s="14" t="e">
        <f>SUMIF(#REF!,A460,#REF!)</f>
        <v>#REF!</v>
      </c>
      <c r="M460" s="14" t="e">
        <f>SUMIF(#REF!,A460,#REF!)</f>
        <v>#REF!</v>
      </c>
      <c r="N460" s="14" t="e">
        <f>SUMIF(#REF!,A460,#REF!)</f>
        <v>#REF!</v>
      </c>
      <c r="O460" s="17" t="e">
        <f>SUMIF(#REF!,A460,#REF!)</f>
        <v>#REF!</v>
      </c>
      <c r="P460" s="8" t="e">
        <f t="shared" si="7"/>
        <v>#REF!</v>
      </c>
    </row>
    <row r="461" spans="1:16" ht="24.95" customHeight="1" thickTop="1" thickBot="1">
      <c r="A461" s="18">
        <v>458</v>
      </c>
      <c r="B461" s="3" t="s">
        <v>377</v>
      </c>
      <c r="C461" s="3"/>
      <c r="D461" s="13" t="e">
        <f>SUMIF(#REF!,A461,#REF!)</f>
        <v>#REF!</v>
      </c>
      <c r="E461" s="14" t="e">
        <f>SUMIF(#REF!,A461,#REF!)</f>
        <v>#REF!</v>
      </c>
      <c r="F461" s="14" t="e">
        <f>SUMIF(#REF!,A461,#REF!)</f>
        <v>#REF!</v>
      </c>
      <c r="G461" s="14" t="e">
        <f>SUMIF(#REF!,A461,#REF!)</f>
        <v>#REF!</v>
      </c>
      <c r="H461" s="14" t="e">
        <f>SUMIF(#REF!,A461,#REF!)</f>
        <v>#REF!</v>
      </c>
      <c r="I461" s="14" t="e">
        <f>SUMIF(#REF!,A461,#REF!)</f>
        <v>#REF!</v>
      </c>
      <c r="J461" s="14" t="e">
        <f>SUMIF(#REF!,A461,#REF!)</f>
        <v>#REF!</v>
      </c>
      <c r="K461" s="14" t="e">
        <f>SUMIF(#REF!,A461,#REF!)</f>
        <v>#REF!</v>
      </c>
      <c r="L461" s="14" t="e">
        <f>SUMIF(#REF!,A461,#REF!)</f>
        <v>#REF!</v>
      </c>
      <c r="M461" s="14" t="e">
        <f>SUMIF(#REF!,A461,#REF!)</f>
        <v>#REF!</v>
      </c>
      <c r="N461" s="14" t="e">
        <f>SUMIF(#REF!,A461,#REF!)</f>
        <v>#REF!</v>
      </c>
      <c r="O461" s="17" t="e">
        <f>SUMIF(#REF!,A461,#REF!)</f>
        <v>#REF!</v>
      </c>
      <c r="P461" s="8" t="e">
        <f t="shared" si="7"/>
        <v>#REF!</v>
      </c>
    </row>
    <row r="462" spans="1:16" ht="24.95" customHeight="1" thickTop="1" thickBot="1">
      <c r="A462" s="18">
        <v>459</v>
      </c>
      <c r="B462" s="3" t="s">
        <v>378</v>
      </c>
      <c r="C462" s="3"/>
      <c r="D462" s="13" t="e">
        <f>SUMIF(#REF!,A462,#REF!)</f>
        <v>#REF!</v>
      </c>
      <c r="E462" s="14" t="e">
        <f>SUMIF(#REF!,A462,#REF!)</f>
        <v>#REF!</v>
      </c>
      <c r="F462" s="14" t="e">
        <f>SUMIF(#REF!,A462,#REF!)</f>
        <v>#REF!</v>
      </c>
      <c r="G462" s="14" t="e">
        <f>SUMIF(#REF!,A462,#REF!)</f>
        <v>#REF!</v>
      </c>
      <c r="H462" s="14" t="e">
        <f>SUMIF(#REF!,A462,#REF!)</f>
        <v>#REF!</v>
      </c>
      <c r="I462" s="14" t="e">
        <f>SUMIF(#REF!,A462,#REF!)</f>
        <v>#REF!</v>
      </c>
      <c r="J462" s="14" t="e">
        <f>SUMIF(#REF!,A462,#REF!)</f>
        <v>#REF!</v>
      </c>
      <c r="K462" s="14" t="e">
        <f>SUMIF(#REF!,A462,#REF!)</f>
        <v>#REF!</v>
      </c>
      <c r="L462" s="14" t="e">
        <f>SUMIF(#REF!,A462,#REF!)</f>
        <v>#REF!</v>
      </c>
      <c r="M462" s="14" t="e">
        <f>SUMIF(#REF!,A462,#REF!)</f>
        <v>#REF!</v>
      </c>
      <c r="N462" s="14" t="e">
        <f>SUMIF(#REF!,A462,#REF!)</f>
        <v>#REF!</v>
      </c>
      <c r="O462" s="17" t="e">
        <f>SUMIF(#REF!,A462,#REF!)</f>
        <v>#REF!</v>
      </c>
      <c r="P462" s="8" t="e">
        <f t="shared" si="7"/>
        <v>#REF!</v>
      </c>
    </row>
    <row r="463" spans="1:16" ht="24.95" customHeight="1" thickTop="1" thickBot="1">
      <c r="A463" s="18">
        <v>460</v>
      </c>
      <c r="B463" s="3"/>
      <c r="C463" s="3"/>
      <c r="D463" s="13" t="e">
        <f>SUMIF(#REF!,A463,#REF!)</f>
        <v>#REF!</v>
      </c>
      <c r="E463" s="14" t="e">
        <f>SUMIF(#REF!,A463,#REF!)</f>
        <v>#REF!</v>
      </c>
      <c r="F463" s="14" t="e">
        <f>SUMIF(#REF!,A463,#REF!)</f>
        <v>#REF!</v>
      </c>
      <c r="G463" s="14" t="e">
        <f>SUMIF(#REF!,A463,#REF!)</f>
        <v>#REF!</v>
      </c>
      <c r="H463" s="14" t="e">
        <f>SUMIF(#REF!,A463,#REF!)</f>
        <v>#REF!</v>
      </c>
      <c r="I463" s="14" t="e">
        <f>SUMIF(#REF!,A463,#REF!)</f>
        <v>#REF!</v>
      </c>
      <c r="J463" s="14" t="e">
        <f>SUMIF(#REF!,A463,#REF!)</f>
        <v>#REF!</v>
      </c>
      <c r="K463" s="14" t="e">
        <f>SUMIF(#REF!,A463,#REF!)</f>
        <v>#REF!</v>
      </c>
      <c r="L463" s="14" t="e">
        <f>SUMIF(#REF!,A463,#REF!)</f>
        <v>#REF!</v>
      </c>
      <c r="M463" s="14" t="e">
        <f>SUMIF(#REF!,A463,#REF!)</f>
        <v>#REF!</v>
      </c>
      <c r="N463" s="14" t="e">
        <f>SUMIF(#REF!,A463,#REF!)</f>
        <v>#REF!</v>
      </c>
      <c r="O463" s="17" t="e">
        <f>SUMIF(#REF!,A463,#REF!)</f>
        <v>#REF!</v>
      </c>
      <c r="P463" s="8" t="e">
        <f t="shared" si="7"/>
        <v>#REF!</v>
      </c>
    </row>
    <row r="464" spans="1:16" ht="24.95" customHeight="1" thickTop="1" thickBot="1">
      <c r="A464" s="18">
        <v>461</v>
      </c>
      <c r="B464" s="3"/>
      <c r="C464" s="3"/>
      <c r="D464" s="13" t="e">
        <f>SUMIF(#REF!,A464,#REF!)</f>
        <v>#REF!</v>
      </c>
      <c r="E464" s="14" t="e">
        <f>SUMIF(#REF!,A464,#REF!)</f>
        <v>#REF!</v>
      </c>
      <c r="F464" s="14" t="e">
        <f>SUMIF(#REF!,A464,#REF!)</f>
        <v>#REF!</v>
      </c>
      <c r="G464" s="14" t="e">
        <f>SUMIF(#REF!,A464,#REF!)</f>
        <v>#REF!</v>
      </c>
      <c r="H464" s="14" t="e">
        <f>SUMIF(#REF!,A464,#REF!)</f>
        <v>#REF!</v>
      </c>
      <c r="I464" s="14" t="e">
        <f>SUMIF(#REF!,A464,#REF!)</f>
        <v>#REF!</v>
      </c>
      <c r="J464" s="14" t="e">
        <f>SUMIF(#REF!,A464,#REF!)</f>
        <v>#REF!</v>
      </c>
      <c r="K464" s="14" t="e">
        <f>SUMIF(#REF!,A464,#REF!)</f>
        <v>#REF!</v>
      </c>
      <c r="L464" s="14" t="e">
        <f>SUMIF(#REF!,A464,#REF!)</f>
        <v>#REF!</v>
      </c>
      <c r="M464" s="14" t="e">
        <f>SUMIF(#REF!,A464,#REF!)</f>
        <v>#REF!</v>
      </c>
      <c r="N464" s="14" t="e">
        <f>SUMIF(#REF!,A464,#REF!)</f>
        <v>#REF!</v>
      </c>
      <c r="O464" s="17" t="e">
        <f>SUMIF(#REF!,A464,#REF!)</f>
        <v>#REF!</v>
      </c>
      <c r="P464" s="8" t="e">
        <f t="shared" si="7"/>
        <v>#REF!</v>
      </c>
    </row>
    <row r="465" spans="1:16" ht="24.95" customHeight="1" thickTop="1" thickBot="1">
      <c r="A465" s="18">
        <v>462</v>
      </c>
      <c r="B465" s="3"/>
      <c r="C465" s="3"/>
      <c r="D465" s="13" t="e">
        <f>SUMIF(#REF!,A465,#REF!)</f>
        <v>#REF!</v>
      </c>
      <c r="E465" s="14" t="e">
        <f>SUMIF(#REF!,A465,#REF!)</f>
        <v>#REF!</v>
      </c>
      <c r="F465" s="14" t="e">
        <f>SUMIF(#REF!,A465,#REF!)</f>
        <v>#REF!</v>
      </c>
      <c r="G465" s="14" t="e">
        <f>SUMIF(#REF!,A465,#REF!)</f>
        <v>#REF!</v>
      </c>
      <c r="H465" s="14" t="e">
        <f>SUMIF(#REF!,A465,#REF!)</f>
        <v>#REF!</v>
      </c>
      <c r="I465" s="14" t="e">
        <f>SUMIF(#REF!,A465,#REF!)</f>
        <v>#REF!</v>
      </c>
      <c r="J465" s="14" t="e">
        <f>SUMIF(#REF!,A465,#REF!)</f>
        <v>#REF!</v>
      </c>
      <c r="K465" s="14" t="e">
        <f>SUMIF(#REF!,A465,#REF!)</f>
        <v>#REF!</v>
      </c>
      <c r="L465" s="14" t="e">
        <f>SUMIF(#REF!,A465,#REF!)</f>
        <v>#REF!</v>
      </c>
      <c r="M465" s="14" t="e">
        <f>SUMIF(#REF!,A465,#REF!)</f>
        <v>#REF!</v>
      </c>
      <c r="N465" s="14" t="e">
        <f>SUMIF(#REF!,A465,#REF!)</f>
        <v>#REF!</v>
      </c>
      <c r="O465" s="17" t="e">
        <f>SUMIF(#REF!,A465,#REF!)</f>
        <v>#REF!</v>
      </c>
      <c r="P465" s="8" t="e">
        <f t="shared" si="7"/>
        <v>#REF!</v>
      </c>
    </row>
    <row r="466" spans="1:16" ht="24.95" customHeight="1" thickTop="1" thickBot="1">
      <c r="A466" s="18">
        <v>463</v>
      </c>
      <c r="B466" s="3"/>
      <c r="C466" s="3"/>
      <c r="D466" s="13" t="e">
        <f>SUMIF(#REF!,A466,#REF!)</f>
        <v>#REF!</v>
      </c>
      <c r="E466" s="14" t="e">
        <f>SUMIF(#REF!,A466,#REF!)</f>
        <v>#REF!</v>
      </c>
      <c r="F466" s="14" t="e">
        <f>SUMIF(#REF!,A466,#REF!)</f>
        <v>#REF!</v>
      </c>
      <c r="G466" s="14" t="e">
        <f>SUMIF(#REF!,A466,#REF!)</f>
        <v>#REF!</v>
      </c>
      <c r="H466" s="14" t="e">
        <f>SUMIF(#REF!,A466,#REF!)</f>
        <v>#REF!</v>
      </c>
      <c r="I466" s="14" t="e">
        <f>SUMIF(#REF!,A466,#REF!)</f>
        <v>#REF!</v>
      </c>
      <c r="J466" s="14" t="e">
        <f>SUMIF(#REF!,A466,#REF!)</f>
        <v>#REF!</v>
      </c>
      <c r="K466" s="14" t="e">
        <f>SUMIF(#REF!,A466,#REF!)</f>
        <v>#REF!</v>
      </c>
      <c r="L466" s="14" t="e">
        <f>SUMIF(#REF!,A466,#REF!)</f>
        <v>#REF!</v>
      </c>
      <c r="M466" s="14" t="e">
        <f>SUMIF(#REF!,A466,#REF!)</f>
        <v>#REF!</v>
      </c>
      <c r="N466" s="14" t="e">
        <f>SUMIF(#REF!,A466,#REF!)</f>
        <v>#REF!</v>
      </c>
      <c r="O466" s="17" t="e">
        <f>SUMIF(#REF!,A466,#REF!)</f>
        <v>#REF!</v>
      </c>
      <c r="P466" s="8" t="e">
        <f t="shared" si="7"/>
        <v>#REF!</v>
      </c>
    </row>
    <row r="467" spans="1:16" ht="24.95" customHeight="1" thickTop="1" thickBot="1">
      <c r="A467" s="18">
        <v>464</v>
      </c>
      <c r="B467" s="3"/>
      <c r="C467" s="3"/>
      <c r="D467" s="13" t="e">
        <f>SUMIF(#REF!,A467,#REF!)</f>
        <v>#REF!</v>
      </c>
      <c r="E467" s="14" t="e">
        <f>SUMIF(#REF!,A467,#REF!)</f>
        <v>#REF!</v>
      </c>
      <c r="F467" s="14" t="e">
        <f>SUMIF(#REF!,A467,#REF!)</f>
        <v>#REF!</v>
      </c>
      <c r="G467" s="14" t="e">
        <f>SUMIF(#REF!,A467,#REF!)</f>
        <v>#REF!</v>
      </c>
      <c r="H467" s="14" t="e">
        <f>SUMIF(#REF!,A467,#REF!)</f>
        <v>#REF!</v>
      </c>
      <c r="I467" s="14" t="e">
        <f>SUMIF(#REF!,A467,#REF!)</f>
        <v>#REF!</v>
      </c>
      <c r="J467" s="14" t="e">
        <f>SUMIF(#REF!,A467,#REF!)</f>
        <v>#REF!</v>
      </c>
      <c r="K467" s="14" t="e">
        <f>SUMIF(#REF!,A467,#REF!)</f>
        <v>#REF!</v>
      </c>
      <c r="L467" s="14" t="e">
        <f>SUMIF(#REF!,A467,#REF!)</f>
        <v>#REF!</v>
      </c>
      <c r="M467" s="14" t="e">
        <f>SUMIF(#REF!,A467,#REF!)</f>
        <v>#REF!</v>
      </c>
      <c r="N467" s="14" t="e">
        <f>SUMIF(#REF!,A467,#REF!)</f>
        <v>#REF!</v>
      </c>
      <c r="O467" s="17" t="e">
        <f>SUMIF(#REF!,A467,#REF!)</f>
        <v>#REF!</v>
      </c>
      <c r="P467" s="8" t="e">
        <f t="shared" si="7"/>
        <v>#REF!</v>
      </c>
    </row>
    <row r="468" spans="1:16" ht="24.95" customHeight="1" thickTop="1" thickBot="1">
      <c r="A468" s="18">
        <v>465</v>
      </c>
      <c r="B468" s="3"/>
      <c r="C468" s="3"/>
      <c r="D468" s="13" t="e">
        <f>SUMIF(#REF!,A468,#REF!)</f>
        <v>#REF!</v>
      </c>
      <c r="E468" s="14" t="e">
        <f>SUMIF(#REF!,A468,#REF!)</f>
        <v>#REF!</v>
      </c>
      <c r="F468" s="14" t="e">
        <f>SUMIF(#REF!,A468,#REF!)</f>
        <v>#REF!</v>
      </c>
      <c r="G468" s="14" t="e">
        <f>SUMIF(#REF!,A468,#REF!)</f>
        <v>#REF!</v>
      </c>
      <c r="H468" s="14" t="e">
        <f>SUMIF(#REF!,A468,#REF!)</f>
        <v>#REF!</v>
      </c>
      <c r="I468" s="14" t="e">
        <f>SUMIF(#REF!,A468,#REF!)</f>
        <v>#REF!</v>
      </c>
      <c r="J468" s="14" t="e">
        <f>SUMIF(#REF!,A468,#REF!)</f>
        <v>#REF!</v>
      </c>
      <c r="K468" s="14" t="e">
        <f>SUMIF(#REF!,A468,#REF!)</f>
        <v>#REF!</v>
      </c>
      <c r="L468" s="14" t="e">
        <f>SUMIF(#REF!,A468,#REF!)</f>
        <v>#REF!</v>
      </c>
      <c r="M468" s="14" t="e">
        <f>SUMIF(#REF!,A468,#REF!)</f>
        <v>#REF!</v>
      </c>
      <c r="N468" s="14" t="e">
        <f>SUMIF(#REF!,A468,#REF!)</f>
        <v>#REF!</v>
      </c>
      <c r="O468" s="17" t="e">
        <f>SUMIF(#REF!,A468,#REF!)</f>
        <v>#REF!</v>
      </c>
      <c r="P468" s="8" t="e">
        <f t="shared" si="7"/>
        <v>#REF!</v>
      </c>
    </row>
    <row r="469" spans="1:16" ht="24.95" customHeight="1" thickTop="1" thickBot="1">
      <c r="A469" s="18">
        <v>466</v>
      </c>
      <c r="B469" s="3"/>
      <c r="C469" s="3"/>
      <c r="D469" s="13" t="e">
        <f>SUMIF(#REF!,A469,#REF!)</f>
        <v>#REF!</v>
      </c>
      <c r="E469" s="14" t="e">
        <f>SUMIF(#REF!,A469,#REF!)</f>
        <v>#REF!</v>
      </c>
      <c r="F469" s="14" t="e">
        <f>SUMIF(#REF!,A469,#REF!)</f>
        <v>#REF!</v>
      </c>
      <c r="G469" s="14" t="e">
        <f>SUMIF(#REF!,A469,#REF!)</f>
        <v>#REF!</v>
      </c>
      <c r="H469" s="14" t="e">
        <f>SUMIF(#REF!,A469,#REF!)</f>
        <v>#REF!</v>
      </c>
      <c r="I469" s="14" t="e">
        <f>SUMIF(#REF!,A469,#REF!)</f>
        <v>#REF!</v>
      </c>
      <c r="J469" s="14" t="e">
        <f>SUMIF(#REF!,A469,#REF!)</f>
        <v>#REF!</v>
      </c>
      <c r="K469" s="14" t="e">
        <f>SUMIF(#REF!,A469,#REF!)</f>
        <v>#REF!</v>
      </c>
      <c r="L469" s="14" t="e">
        <f>SUMIF(#REF!,A469,#REF!)</f>
        <v>#REF!</v>
      </c>
      <c r="M469" s="14" t="e">
        <f>SUMIF(#REF!,A469,#REF!)</f>
        <v>#REF!</v>
      </c>
      <c r="N469" s="14" t="e">
        <f>SUMIF(#REF!,A469,#REF!)</f>
        <v>#REF!</v>
      </c>
      <c r="O469" s="17" t="e">
        <f>SUMIF(#REF!,A469,#REF!)</f>
        <v>#REF!</v>
      </c>
      <c r="P469" s="8" t="e">
        <f t="shared" si="7"/>
        <v>#REF!</v>
      </c>
    </row>
    <row r="470" spans="1:16" ht="24.95" customHeight="1" thickTop="1" thickBot="1">
      <c r="A470" s="18">
        <v>467</v>
      </c>
      <c r="B470" s="3"/>
      <c r="C470" s="3"/>
      <c r="D470" s="13" t="e">
        <f>SUMIF(#REF!,A470,#REF!)</f>
        <v>#REF!</v>
      </c>
      <c r="E470" s="14" t="e">
        <f>SUMIF(#REF!,A470,#REF!)</f>
        <v>#REF!</v>
      </c>
      <c r="F470" s="14" t="e">
        <f>SUMIF(#REF!,A470,#REF!)</f>
        <v>#REF!</v>
      </c>
      <c r="G470" s="14" t="e">
        <f>SUMIF(#REF!,A470,#REF!)</f>
        <v>#REF!</v>
      </c>
      <c r="H470" s="14" t="e">
        <f>SUMIF(#REF!,A470,#REF!)</f>
        <v>#REF!</v>
      </c>
      <c r="I470" s="14" t="e">
        <f>SUMIF(#REF!,A470,#REF!)</f>
        <v>#REF!</v>
      </c>
      <c r="J470" s="14" t="e">
        <f>SUMIF(#REF!,A470,#REF!)</f>
        <v>#REF!</v>
      </c>
      <c r="K470" s="14" t="e">
        <f>SUMIF(#REF!,A470,#REF!)</f>
        <v>#REF!</v>
      </c>
      <c r="L470" s="14" t="e">
        <f>SUMIF(#REF!,A470,#REF!)</f>
        <v>#REF!</v>
      </c>
      <c r="M470" s="14" t="e">
        <f>SUMIF(#REF!,A470,#REF!)</f>
        <v>#REF!</v>
      </c>
      <c r="N470" s="14" t="e">
        <f>SUMIF(#REF!,A470,#REF!)</f>
        <v>#REF!</v>
      </c>
      <c r="O470" s="17" t="e">
        <f>SUMIF(#REF!,A470,#REF!)</f>
        <v>#REF!</v>
      </c>
      <c r="P470" s="8" t="e">
        <f t="shared" si="7"/>
        <v>#REF!</v>
      </c>
    </row>
    <row r="471" spans="1:16" ht="24.95" customHeight="1" thickTop="1" thickBot="1">
      <c r="A471" s="18">
        <v>468</v>
      </c>
      <c r="B471" s="3"/>
      <c r="C471" s="3"/>
      <c r="D471" s="13" t="e">
        <f>SUMIF(#REF!,A471,#REF!)</f>
        <v>#REF!</v>
      </c>
      <c r="E471" s="14" t="e">
        <f>SUMIF(#REF!,A471,#REF!)</f>
        <v>#REF!</v>
      </c>
      <c r="F471" s="14" t="e">
        <f>SUMIF(#REF!,A471,#REF!)</f>
        <v>#REF!</v>
      </c>
      <c r="G471" s="14" t="e">
        <f>SUMIF(#REF!,A471,#REF!)</f>
        <v>#REF!</v>
      </c>
      <c r="H471" s="14" t="e">
        <f>SUMIF(#REF!,A471,#REF!)</f>
        <v>#REF!</v>
      </c>
      <c r="I471" s="14" t="e">
        <f>SUMIF(#REF!,A471,#REF!)</f>
        <v>#REF!</v>
      </c>
      <c r="J471" s="14" t="e">
        <f>SUMIF(#REF!,A471,#REF!)</f>
        <v>#REF!</v>
      </c>
      <c r="K471" s="14" t="e">
        <f>SUMIF(#REF!,A471,#REF!)</f>
        <v>#REF!</v>
      </c>
      <c r="L471" s="14" t="e">
        <f>SUMIF(#REF!,A471,#REF!)</f>
        <v>#REF!</v>
      </c>
      <c r="M471" s="14" t="e">
        <f>SUMIF(#REF!,A471,#REF!)</f>
        <v>#REF!</v>
      </c>
      <c r="N471" s="14" t="e">
        <f>SUMIF(#REF!,A471,#REF!)</f>
        <v>#REF!</v>
      </c>
      <c r="O471" s="17" t="e">
        <f>SUMIF(#REF!,A471,#REF!)</f>
        <v>#REF!</v>
      </c>
      <c r="P471" s="8" t="e">
        <f t="shared" si="7"/>
        <v>#REF!</v>
      </c>
    </row>
    <row r="472" spans="1:16" ht="24.95" customHeight="1" thickTop="1" thickBot="1">
      <c r="A472" s="18">
        <v>469</v>
      </c>
      <c r="B472" s="3"/>
      <c r="C472" s="3"/>
      <c r="D472" s="13" t="e">
        <f>SUMIF(#REF!,A472,#REF!)</f>
        <v>#REF!</v>
      </c>
      <c r="E472" s="14" t="e">
        <f>SUMIF(#REF!,A472,#REF!)</f>
        <v>#REF!</v>
      </c>
      <c r="F472" s="14" t="e">
        <f>SUMIF(#REF!,A472,#REF!)</f>
        <v>#REF!</v>
      </c>
      <c r="G472" s="14" t="e">
        <f>SUMIF(#REF!,A472,#REF!)</f>
        <v>#REF!</v>
      </c>
      <c r="H472" s="14" t="e">
        <f>SUMIF(#REF!,A472,#REF!)</f>
        <v>#REF!</v>
      </c>
      <c r="I472" s="14" t="e">
        <f>SUMIF(#REF!,A472,#REF!)</f>
        <v>#REF!</v>
      </c>
      <c r="J472" s="14" t="e">
        <f>SUMIF(#REF!,A472,#REF!)</f>
        <v>#REF!</v>
      </c>
      <c r="K472" s="14" t="e">
        <f>SUMIF(#REF!,A472,#REF!)</f>
        <v>#REF!</v>
      </c>
      <c r="L472" s="14" t="e">
        <f>SUMIF(#REF!,A472,#REF!)</f>
        <v>#REF!</v>
      </c>
      <c r="M472" s="14" t="e">
        <f>SUMIF(#REF!,A472,#REF!)</f>
        <v>#REF!</v>
      </c>
      <c r="N472" s="14" t="e">
        <f>SUMIF(#REF!,A472,#REF!)</f>
        <v>#REF!</v>
      </c>
      <c r="O472" s="17" t="e">
        <f>SUMIF(#REF!,A472,#REF!)</f>
        <v>#REF!</v>
      </c>
      <c r="P472" s="8" t="e">
        <f t="shared" si="7"/>
        <v>#REF!</v>
      </c>
    </row>
    <row r="473" spans="1:16" ht="24.95" customHeight="1" thickTop="1" thickBot="1">
      <c r="A473" s="18">
        <v>470</v>
      </c>
      <c r="B473" s="3" t="s">
        <v>379</v>
      </c>
      <c r="C473" s="3"/>
      <c r="D473" s="13" t="e">
        <f>SUMIF(#REF!,A473,#REF!)</f>
        <v>#REF!</v>
      </c>
      <c r="E473" s="14" t="e">
        <f>SUMIF(#REF!,A473,#REF!)</f>
        <v>#REF!</v>
      </c>
      <c r="F473" s="14" t="e">
        <f>SUMIF(#REF!,A473,#REF!)</f>
        <v>#REF!</v>
      </c>
      <c r="G473" s="14" t="e">
        <f>SUMIF(#REF!,A473,#REF!)</f>
        <v>#REF!</v>
      </c>
      <c r="H473" s="14" t="e">
        <f>SUMIF(#REF!,A473,#REF!)</f>
        <v>#REF!</v>
      </c>
      <c r="I473" s="14" t="e">
        <f>SUMIF(#REF!,A473,#REF!)</f>
        <v>#REF!</v>
      </c>
      <c r="J473" s="14" t="e">
        <f>SUMIF(#REF!,A473,#REF!)</f>
        <v>#REF!</v>
      </c>
      <c r="K473" s="14" t="e">
        <f>SUMIF(#REF!,A473,#REF!)</f>
        <v>#REF!</v>
      </c>
      <c r="L473" s="14" t="e">
        <f>SUMIF(#REF!,A473,#REF!)</f>
        <v>#REF!</v>
      </c>
      <c r="M473" s="14" t="e">
        <f>SUMIF(#REF!,A473,#REF!)</f>
        <v>#REF!</v>
      </c>
      <c r="N473" s="14" t="e">
        <f>SUMIF(#REF!,A473,#REF!)</f>
        <v>#REF!</v>
      </c>
      <c r="O473" s="17" t="e">
        <f>SUMIF(#REF!,A473,#REF!)</f>
        <v>#REF!</v>
      </c>
      <c r="P473" s="8" t="e">
        <f t="shared" si="7"/>
        <v>#REF!</v>
      </c>
    </row>
    <row r="474" spans="1:16" ht="24.95" customHeight="1" thickTop="1" thickBot="1">
      <c r="A474" s="18">
        <v>471</v>
      </c>
      <c r="B474" s="3" t="s">
        <v>380</v>
      </c>
      <c r="C474" s="3"/>
      <c r="D474" s="13" t="e">
        <f>SUMIF(#REF!,A474,#REF!)</f>
        <v>#REF!</v>
      </c>
      <c r="E474" s="14" t="e">
        <f>SUMIF(#REF!,A474,#REF!)</f>
        <v>#REF!</v>
      </c>
      <c r="F474" s="14" t="e">
        <f>SUMIF(#REF!,A474,#REF!)</f>
        <v>#REF!</v>
      </c>
      <c r="G474" s="14" t="e">
        <f>SUMIF(#REF!,A474,#REF!)</f>
        <v>#REF!</v>
      </c>
      <c r="H474" s="14" t="e">
        <f>SUMIF(#REF!,A474,#REF!)</f>
        <v>#REF!</v>
      </c>
      <c r="I474" s="14" t="e">
        <f>SUMIF(#REF!,A474,#REF!)</f>
        <v>#REF!</v>
      </c>
      <c r="J474" s="14" t="e">
        <f>SUMIF(#REF!,A474,#REF!)</f>
        <v>#REF!</v>
      </c>
      <c r="K474" s="14" t="e">
        <f>SUMIF(#REF!,A474,#REF!)</f>
        <v>#REF!</v>
      </c>
      <c r="L474" s="14" t="e">
        <f>SUMIF(#REF!,A474,#REF!)</f>
        <v>#REF!</v>
      </c>
      <c r="M474" s="14" t="e">
        <f>SUMIF(#REF!,A474,#REF!)</f>
        <v>#REF!</v>
      </c>
      <c r="N474" s="14" t="e">
        <f>SUMIF(#REF!,A474,#REF!)</f>
        <v>#REF!</v>
      </c>
      <c r="O474" s="17" t="e">
        <f>SUMIF(#REF!,A474,#REF!)</f>
        <v>#REF!</v>
      </c>
      <c r="P474" s="8" t="e">
        <f t="shared" si="7"/>
        <v>#REF!</v>
      </c>
    </row>
    <row r="475" spans="1:16" ht="24.95" customHeight="1" thickTop="1" thickBot="1">
      <c r="A475" s="18">
        <v>472</v>
      </c>
      <c r="B475" s="3" t="s">
        <v>381</v>
      </c>
      <c r="C475" s="3"/>
      <c r="D475" s="13" t="e">
        <f>SUMIF(#REF!,A475,#REF!)</f>
        <v>#REF!</v>
      </c>
      <c r="E475" s="14" t="e">
        <f>SUMIF(#REF!,A475,#REF!)</f>
        <v>#REF!</v>
      </c>
      <c r="F475" s="14" t="e">
        <f>SUMIF(#REF!,A475,#REF!)</f>
        <v>#REF!</v>
      </c>
      <c r="G475" s="14" t="e">
        <f>SUMIF(#REF!,A475,#REF!)</f>
        <v>#REF!</v>
      </c>
      <c r="H475" s="14" t="e">
        <f>SUMIF(#REF!,A475,#REF!)</f>
        <v>#REF!</v>
      </c>
      <c r="I475" s="14" t="e">
        <f>SUMIF(#REF!,A475,#REF!)</f>
        <v>#REF!</v>
      </c>
      <c r="J475" s="14" t="e">
        <f>SUMIF(#REF!,A475,#REF!)</f>
        <v>#REF!</v>
      </c>
      <c r="K475" s="14" t="e">
        <f>SUMIF(#REF!,A475,#REF!)</f>
        <v>#REF!</v>
      </c>
      <c r="L475" s="14" t="e">
        <f>SUMIF(#REF!,A475,#REF!)</f>
        <v>#REF!</v>
      </c>
      <c r="M475" s="14" t="e">
        <f>SUMIF(#REF!,A475,#REF!)</f>
        <v>#REF!</v>
      </c>
      <c r="N475" s="14" t="e">
        <f>SUMIF(#REF!,A475,#REF!)</f>
        <v>#REF!</v>
      </c>
      <c r="O475" s="17" t="e">
        <f>SUMIF(#REF!,A475,#REF!)</f>
        <v>#REF!</v>
      </c>
      <c r="P475" s="8" t="e">
        <f t="shared" si="7"/>
        <v>#REF!</v>
      </c>
    </row>
    <row r="476" spans="1:16" ht="24.95" customHeight="1" thickTop="1" thickBot="1">
      <c r="A476" s="18">
        <v>473</v>
      </c>
      <c r="B476" s="3" t="s">
        <v>382</v>
      </c>
      <c r="C476" s="3"/>
      <c r="D476" s="13" t="e">
        <f>SUMIF(#REF!,A476,#REF!)</f>
        <v>#REF!</v>
      </c>
      <c r="E476" s="14" t="e">
        <f>SUMIF(#REF!,A476,#REF!)</f>
        <v>#REF!</v>
      </c>
      <c r="F476" s="14" t="e">
        <f>SUMIF(#REF!,A476,#REF!)</f>
        <v>#REF!</v>
      </c>
      <c r="G476" s="14" t="e">
        <f>SUMIF(#REF!,A476,#REF!)</f>
        <v>#REF!</v>
      </c>
      <c r="H476" s="14" t="e">
        <f>SUMIF(#REF!,A476,#REF!)</f>
        <v>#REF!</v>
      </c>
      <c r="I476" s="14" t="e">
        <f>SUMIF(#REF!,A476,#REF!)</f>
        <v>#REF!</v>
      </c>
      <c r="J476" s="14" t="e">
        <f>SUMIF(#REF!,A476,#REF!)</f>
        <v>#REF!</v>
      </c>
      <c r="K476" s="14" t="e">
        <f>SUMIF(#REF!,A476,#REF!)</f>
        <v>#REF!</v>
      </c>
      <c r="L476" s="14" t="e">
        <f>SUMIF(#REF!,A476,#REF!)</f>
        <v>#REF!</v>
      </c>
      <c r="M476" s="14" t="e">
        <f>SUMIF(#REF!,A476,#REF!)</f>
        <v>#REF!</v>
      </c>
      <c r="N476" s="14" t="e">
        <f>SUMIF(#REF!,A476,#REF!)</f>
        <v>#REF!</v>
      </c>
      <c r="O476" s="17" t="e">
        <f>SUMIF(#REF!,A476,#REF!)</f>
        <v>#REF!</v>
      </c>
      <c r="P476" s="8" t="e">
        <f t="shared" si="7"/>
        <v>#REF!</v>
      </c>
    </row>
    <row r="477" spans="1:16" ht="24.95" customHeight="1" thickTop="1" thickBot="1">
      <c r="A477" s="18">
        <v>474</v>
      </c>
      <c r="B477" s="3"/>
      <c r="C477" s="3"/>
      <c r="D477" s="13" t="e">
        <f>SUMIF(#REF!,A477,#REF!)</f>
        <v>#REF!</v>
      </c>
      <c r="E477" s="14" t="e">
        <f>SUMIF(#REF!,A477,#REF!)</f>
        <v>#REF!</v>
      </c>
      <c r="F477" s="14" t="e">
        <f>SUMIF(#REF!,A477,#REF!)</f>
        <v>#REF!</v>
      </c>
      <c r="G477" s="14" t="e">
        <f>SUMIF(#REF!,A477,#REF!)</f>
        <v>#REF!</v>
      </c>
      <c r="H477" s="14" t="e">
        <f>SUMIF(#REF!,A477,#REF!)</f>
        <v>#REF!</v>
      </c>
      <c r="I477" s="14" t="e">
        <f>SUMIF(#REF!,A477,#REF!)</f>
        <v>#REF!</v>
      </c>
      <c r="J477" s="14" t="e">
        <f>SUMIF(#REF!,A477,#REF!)</f>
        <v>#REF!</v>
      </c>
      <c r="K477" s="14" t="e">
        <f>SUMIF(#REF!,A477,#REF!)</f>
        <v>#REF!</v>
      </c>
      <c r="L477" s="14" t="e">
        <f>SUMIF(#REF!,A477,#REF!)</f>
        <v>#REF!</v>
      </c>
      <c r="M477" s="14" t="e">
        <f>SUMIF(#REF!,A477,#REF!)</f>
        <v>#REF!</v>
      </c>
      <c r="N477" s="14" t="e">
        <f>SUMIF(#REF!,A477,#REF!)</f>
        <v>#REF!</v>
      </c>
      <c r="O477" s="17" t="e">
        <f>SUMIF(#REF!,A477,#REF!)</f>
        <v>#REF!</v>
      </c>
      <c r="P477" s="8" t="e">
        <f t="shared" si="7"/>
        <v>#REF!</v>
      </c>
    </row>
    <row r="478" spans="1:16" ht="24.95" customHeight="1" thickTop="1" thickBot="1">
      <c r="A478" s="18">
        <v>475</v>
      </c>
      <c r="B478" s="3"/>
      <c r="C478" s="3"/>
      <c r="D478" s="13" t="e">
        <f>SUMIF(#REF!,A478,#REF!)</f>
        <v>#REF!</v>
      </c>
      <c r="E478" s="14" t="e">
        <f>SUMIF(#REF!,A478,#REF!)</f>
        <v>#REF!</v>
      </c>
      <c r="F478" s="14" t="e">
        <f>SUMIF(#REF!,A478,#REF!)</f>
        <v>#REF!</v>
      </c>
      <c r="G478" s="14" t="e">
        <f>SUMIF(#REF!,A478,#REF!)</f>
        <v>#REF!</v>
      </c>
      <c r="H478" s="14" t="e">
        <f>SUMIF(#REF!,A478,#REF!)</f>
        <v>#REF!</v>
      </c>
      <c r="I478" s="14" t="e">
        <f>SUMIF(#REF!,A478,#REF!)</f>
        <v>#REF!</v>
      </c>
      <c r="J478" s="14" t="e">
        <f>SUMIF(#REF!,A478,#REF!)</f>
        <v>#REF!</v>
      </c>
      <c r="K478" s="14" t="e">
        <f>SUMIF(#REF!,A478,#REF!)</f>
        <v>#REF!</v>
      </c>
      <c r="L478" s="14" t="e">
        <f>SUMIF(#REF!,A478,#REF!)</f>
        <v>#REF!</v>
      </c>
      <c r="M478" s="14" t="e">
        <f>SUMIF(#REF!,A478,#REF!)</f>
        <v>#REF!</v>
      </c>
      <c r="N478" s="14" t="e">
        <f>SUMIF(#REF!,A478,#REF!)</f>
        <v>#REF!</v>
      </c>
      <c r="O478" s="17" t="e">
        <f>SUMIF(#REF!,A478,#REF!)</f>
        <v>#REF!</v>
      </c>
      <c r="P478" s="8" t="e">
        <f t="shared" si="7"/>
        <v>#REF!</v>
      </c>
    </row>
    <row r="479" spans="1:16" ht="24.95" customHeight="1" thickTop="1" thickBot="1">
      <c r="A479" s="18">
        <v>476</v>
      </c>
      <c r="B479" s="3"/>
      <c r="C479" s="3"/>
      <c r="D479" s="13" t="e">
        <f>SUMIF(#REF!,A479,#REF!)</f>
        <v>#REF!</v>
      </c>
      <c r="E479" s="14" t="e">
        <f>SUMIF(#REF!,A479,#REF!)</f>
        <v>#REF!</v>
      </c>
      <c r="F479" s="14" t="e">
        <f>SUMIF(#REF!,A479,#REF!)</f>
        <v>#REF!</v>
      </c>
      <c r="G479" s="14" t="e">
        <f>SUMIF(#REF!,A479,#REF!)</f>
        <v>#REF!</v>
      </c>
      <c r="H479" s="14" t="e">
        <f>SUMIF(#REF!,A479,#REF!)</f>
        <v>#REF!</v>
      </c>
      <c r="I479" s="14" t="e">
        <f>SUMIF(#REF!,A479,#REF!)</f>
        <v>#REF!</v>
      </c>
      <c r="J479" s="14" t="e">
        <f>SUMIF(#REF!,A479,#REF!)</f>
        <v>#REF!</v>
      </c>
      <c r="K479" s="14" t="e">
        <f>SUMIF(#REF!,A479,#REF!)</f>
        <v>#REF!</v>
      </c>
      <c r="L479" s="14" t="e">
        <f>SUMIF(#REF!,A479,#REF!)</f>
        <v>#REF!</v>
      </c>
      <c r="M479" s="14" t="e">
        <f>SUMIF(#REF!,A479,#REF!)</f>
        <v>#REF!</v>
      </c>
      <c r="N479" s="14" t="e">
        <f>SUMIF(#REF!,A479,#REF!)</f>
        <v>#REF!</v>
      </c>
      <c r="O479" s="17" t="e">
        <f>SUMIF(#REF!,A479,#REF!)</f>
        <v>#REF!</v>
      </c>
      <c r="P479" s="8" t="e">
        <f t="shared" si="7"/>
        <v>#REF!</v>
      </c>
    </row>
    <row r="480" spans="1:16" ht="24.95" customHeight="1" thickTop="1" thickBot="1">
      <c r="A480" s="18">
        <v>477</v>
      </c>
      <c r="B480" s="3"/>
      <c r="C480" s="3"/>
      <c r="D480" s="13" t="e">
        <f>SUMIF(#REF!,A480,#REF!)</f>
        <v>#REF!</v>
      </c>
      <c r="E480" s="14" t="e">
        <f>SUMIF(#REF!,A480,#REF!)</f>
        <v>#REF!</v>
      </c>
      <c r="F480" s="14" t="e">
        <f>SUMIF(#REF!,A480,#REF!)</f>
        <v>#REF!</v>
      </c>
      <c r="G480" s="14" t="e">
        <f>SUMIF(#REF!,A480,#REF!)</f>
        <v>#REF!</v>
      </c>
      <c r="H480" s="14" t="e">
        <f>SUMIF(#REF!,A480,#REF!)</f>
        <v>#REF!</v>
      </c>
      <c r="I480" s="14" t="e">
        <f>SUMIF(#REF!,A480,#REF!)</f>
        <v>#REF!</v>
      </c>
      <c r="J480" s="14" t="e">
        <f>SUMIF(#REF!,A480,#REF!)</f>
        <v>#REF!</v>
      </c>
      <c r="K480" s="14" t="e">
        <f>SUMIF(#REF!,A480,#REF!)</f>
        <v>#REF!</v>
      </c>
      <c r="L480" s="14" t="e">
        <f>SUMIF(#REF!,A480,#REF!)</f>
        <v>#REF!</v>
      </c>
      <c r="M480" s="14" t="e">
        <f>SUMIF(#REF!,A480,#REF!)</f>
        <v>#REF!</v>
      </c>
      <c r="N480" s="14" t="e">
        <f>SUMIF(#REF!,A480,#REF!)</f>
        <v>#REF!</v>
      </c>
      <c r="O480" s="17" t="e">
        <f>SUMIF(#REF!,A480,#REF!)</f>
        <v>#REF!</v>
      </c>
      <c r="P480" s="8" t="e">
        <f t="shared" si="7"/>
        <v>#REF!</v>
      </c>
    </row>
    <row r="481" spans="1:16" ht="24.95" customHeight="1" thickTop="1" thickBot="1">
      <c r="A481" s="18">
        <v>478</v>
      </c>
      <c r="B481" s="3"/>
      <c r="C481" s="3"/>
      <c r="D481" s="13" t="e">
        <f>SUMIF(#REF!,A481,#REF!)</f>
        <v>#REF!</v>
      </c>
      <c r="E481" s="14" t="e">
        <f>SUMIF(#REF!,A481,#REF!)</f>
        <v>#REF!</v>
      </c>
      <c r="F481" s="14" t="e">
        <f>SUMIF(#REF!,A481,#REF!)</f>
        <v>#REF!</v>
      </c>
      <c r="G481" s="14" t="e">
        <f>SUMIF(#REF!,A481,#REF!)</f>
        <v>#REF!</v>
      </c>
      <c r="H481" s="14" t="e">
        <f>SUMIF(#REF!,A481,#REF!)</f>
        <v>#REF!</v>
      </c>
      <c r="I481" s="14" t="e">
        <f>SUMIF(#REF!,A481,#REF!)</f>
        <v>#REF!</v>
      </c>
      <c r="J481" s="14" t="e">
        <f>SUMIF(#REF!,A481,#REF!)</f>
        <v>#REF!</v>
      </c>
      <c r="K481" s="14" t="e">
        <f>SUMIF(#REF!,A481,#REF!)</f>
        <v>#REF!</v>
      </c>
      <c r="L481" s="14" t="e">
        <f>SUMIF(#REF!,A481,#REF!)</f>
        <v>#REF!</v>
      </c>
      <c r="M481" s="14" t="e">
        <f>SUMIF(#REF!,A481,#REF!)</f>
        <v>#REF!</v>
      </c>
      <c r="N481" s="14" t="e">
        <f>SUMIF(#REF!,A481,#REF!)</f>
        <v>#REF!</v>
      </c>
      <c r="O481" s="17" t="e">
        <f>SUMIF(#REF!,A481,#REF!)</f>
        <v>#REF!</v>
      </c>
      <c r="P481" s="8" t="e">
        <f t="shared" si="7"/>
        <v>#REF!</v>
      </c>
    </row>
    <row r="482" spans="1:16" ht="24.95" customHeight="1" thickTop="1" thickBot="1">
      <c r="A482" s="18">
        <v>479</v>
      </c>
      <c r="B482" s="3"/>
      <c r="C482" s="3"/>
      <c r="D482" s="13" t="e">
        <f>SUMIF(#REF!,A482,#REF!)</f>
        <v>#REF!</v>
      </c>
      <c r="E482" s="14" t="e">
        <f>SUMIF(#REF!,A482,#REF!)</f>
        <v>#REF!</v>
      </c>
      <c r="F482" s="14" t="e">
        <f>SUMIF(#REF!,A482,#REF!)</f>
        <v>#REF!</v>
      </c>
      <c r="G482" s="14" t="e">
        <f>SUMIF(#REF!,A482,#REF!)</f>
        <v>#REF!</v>
      </c>
      <c r="H482" s="14" t="e">
        <f>SUMIF(#REF!,A482,#REF!)</f>
        <v>#REF!</v>
      </c>
      <c r="I482" s="14" t="e">
        <f>SUMIF(#REF!,A482,#REF!)</f>
        <v>#REF!</v>
      </c>
      <c r="J482" s="14" t="e">
        <f>SUMIF(#REF!,A482,#REF!)</f>
        <v>#REF!</v>
      </c>
      <c r="K482" s="14" t="e">
        <f>SUMIF(#REF!,A482,#REF!)</f>
        <v>#REF!</v>
      </c>
      <c r="L482" s="14" t="e">
        <f>SUMIF(#REF!,A482,#REF!)</f>
        <v>#REF!</v>
      </c>
      <c r="M482" s="14" t="e">
        <f>SUMIF(#REF!,A482,#REF!)</f>
        <v>#REF!</v>
      </c>
      <c r="N482" s="14" t="e">
        <f>SUMIF(#REF!,A482,#REF!)</f>
        <v>#REF!</v>
      </c>
      <c r="O482" s="17" t="e">
        <f>SUMIF(#REF!,A482,#REF!)</f>
        <v>#REF!</v>
      </c>
      <c r="P482" s="8" t="e">
        <f t="shared" si="7"/>
        <v>#REF!</v>
      </c>
    </row>
    <row r="483" spans="1:16" ht="24.95" customHeight="1" thickTop="1" thickBot="1">
      <c r="A483" s="18">
        <v>480</v>
      </c>
      <c r="B483" s="3" t="s">
        <v>383</v>
      </c>
      <c r="C483" s="3"/>
      <c r="D483" s="13" t="e">
        <f>SUMIF(#REF!,A483,#REF!)</f>
        <v>#REF!</v>
      </c>
      <c r="E483" s="14" t="e">
        <f>SUMIF(#REF!,A483,#REF!)</f>
        <v>#REF!</v>
      </c>
      <c r="F483" s="14" t="e">
        <f>SUMIF(#REF!,A483,#REF!)</f>
        <v>#REF!</v>
      </c>
      <c r="G483" s="14" t="e">
        <f>SUMIF(#REF!,A483,#REF!)</f>
        <v>#REF!</v>
      </c>
      <c r="H483" s="14" t="e">
        <f>SUMIF(#REF!,A483,#REF!)</f>
        <v>#REF!</v>
      </c>
      <c r="I483" s="14" t="e">
        <f>SUMIF(#REF!,A483,#REF!)</f>
        <v>#REF!</v>
      </c>
      <c r="J483" s="14" t="e">
        <f>SUMIF(#REF!,A483,#REF!)</f>
        <v>#REF!</v>
      </c>
      <c r="K483" s="14" t="e">
        <f>SUMIF(#REF!,A483,#REF!)</f>
        <v>#REF!</v>
      </c>
      <c r="L483" s="14" t="e">
        <f>SUMIF(#REF!,A483,#REF!)</f>
        <v>#REF!</v>
      </c>
      <c r="M483" s="14" t="e">
        <f>SUMIF(#REF!,A483,#REF!)</f>
        <v>#REF!</v>
      </c>
      <c r="N483" s="14" t="e">
        <f>SUMIF(#REF!,A483,#REF!)</f>
        <v>#REF!</v>
      </c>
      <c r="O483" s="17" t="e">
        <f>SUMIF(#REF!,A483,#REF!)</f>
        <v>#REF!</v>
      </c>
      <c r="P483" s="8" t="e">
        <f t="shared" si="7"/>
        <v>#REF!</v>
      </c>
    </row>
    <row r="484" spans="1:16" ht="24.95" customHeight="1" thickTop="1" thickBot="1">
      <c r="A484" s="18">
        <v>481</v>
      </c>
      <c r="B484" s="3" t="s">
        <v>384</v>
      </c>
      <c r="C484" s="3"/>
      <c r="D484" s="13" t="e">
        <f>SUMIF(#REF!,A484,#REF!)</f>
        <v>#REF!</v>
      </c>
      <c r="E484" s="14" t="e">
        <f>SUMIF(#REF!,A484,#REF!)</f>
        <v>#REF!</v>
      </c>
      <c r="F484" s="14" t="e">
        <f>SUMIF(#REF!,A484,#REF!)</f>
        <v>#REF!</v>
      </c>
      <c r="G484" s="14" t="e">
        <f>SUMIF(#REF!,A484,#REF!)</f>
        <v>#REF!</v>
      </c>
      <c r="H484" s="14" t="e">
        <f>SUMIF(#REF!,A484,#REF!)</f>
        <v>#REF!</v>
      </c>
      <c r="I484" s="14" t="e">
        <f>SUMIF(#REF!,A484,#REF!)</f>
        <v>#REF!</v>
      </c>
      <c r="J484" s="14" t="e">
        <f>SUMIF(#REF!,A484,#REF!)</f>
        <v>#REF!</v>
      </c>
      <c r="K484" s="14" t="e">
        <f>SUMIF(#REF!,A484,#REF!)</f>
        <v>#REF!</v>
      </c>
      <c r="L484" s="14" t="e">
        <f>SUMIF(#REF!,A484,#REF!)</f>
        <v>#REF!</v>
      </c>
      <c r="M484" s="14" t="e">
        <f>SUMIF(#REF!,A484,#REF!)</f>
        <v>#REF!</v>
      </c>
      <c r="N484" s="14" t="e">
        <f>SUMIF(#REF!,A484,#REF!)</f>
        <v>#REF!</v>
      </c>
      <c r="O484" s="17" t="e">
        <f>SUMIF(#REF!,A484,#REF!)</f>
        <v>#REF!</v>
      </c>
      <c r="P484" s="8" t="e">
        <f t="shared" si="7"/>
        <v>#REF!</v>
      </c>
    </row>
    <row r="485" spans="1:16" ht="24.95" customHeight="1" thickTop="1" thickBot="1">
      <c r="A485" s="18">
        <v>482</v>
      </c>
      <c r="B485" s="3" t="s">
        <v>385</v>
      </c>
      <c r="C485" s="3"/>
      <c r="D485" s="13" t="e">
        <f>SUMIF(#REF!,A485,#REF!)</f>
        <v>#REF!</v>
      </c>
      <c r="E485" s="14" t="e">
        <f>SUMIF(#REF!,A485,#REF!)</f>
        <v>#REF!</v>
      </c>
      <c r="F485" s="14" t="e">
        <f>SUMIF(#REF!,A485,#REF!)</f>
        <v>#REF!</v>
      </c>
      <c r="G485" s="14" t="e">
        <f>SUMIF(#REF!,A485,#REF!)</f>
        <v>#REF!</v>
      </c>
      <c r="H485" s="14" t="e">
        <f>SUMIF(#REF!,A485,#REF!)</f>
        <v>#REF!</v>
      </c>
      <c r="I485" s="14" t="e">
        <f>SUMIF(#REF!,A485,#REF!)</f>
        <v>#REF!</v>
      </c>
      <c r="J485" s="14" t="e">
        <f>SUMIF(#REF!,A485,#REF!)</f>
        <v>#REF!</v>
      </c>
      <c r="K485" s="14" t="e">
        <f>SUMIF(#REF!,A485,#REF!)</f>
        <v>#REF!</v>
      </c>
      <c r="L485" s="14" t="e">
        <f>SUMIF(#REF!,A485,#REF!)</f>
        <v>#REF!</v>
      </c>
      <c r="M485" s="14" t="e">
        <f>SUMIF(#REF!,A485,#REF!)</f>
        <v>#REF!</v>
      </c>
      <c r="N485" s="14" t="e">
        <f>SUMIF(#REF!,A485,#REF!)</f>
        <v>#REF!</v>
      </c>
      <c r="O485" s="17" t="e">
        <f>SUMIF(#REF!,A485,#REF!)</f>
        <v>#REF!</v>
      </c>
      <c r="P485" s="8" t="e">
        <f t="shared" si="7"/>
        <v>#REF!</v>
      </c>
    </row>
    <row r="486" spans="1:16" ht="24.95" customHeight="1" thickTop="1" thickBot="1">
      <c r="A486" s="18">
        <v>483</v>
      </c>
      <c r="B486" s="3"/>
      <c r="C486" s="3"/>
      <c r="D486" s="13" t="e">
        <f>SUMIF(#REF!,A486,#REF!)</f>
        <v>#REF!</v>
      </c>
      <c r="E486" s="14" t="e">
        <f>SUMIF(#REF!,A486,#REF!)</f>
        <v>#REF!</v>
      </c>
      <c r="F486" s="14" t="e">
        <f>SUMIF(#REF!,A486,#REF!)</f>
        <v>#REF!</v>
      </c>
      <c r="G486" s="14" t="e">
        <f>SUMIF(#REF!,A486,#REF!)</f>
        <v>#REF!</v>
      </c>
      <c r="H486" s="14" t="e">
        <f>SUMIF(#REF!,A486,#REF!)</f>
        <v>#REF!</v>
      </c>
      <c r="I486" s="14" t="e">
        <f>SUMIF(#REF!,A486,#REF!)</f>
        <v>#REF!</v>
      </c>
      <c r="J486" s="14" t="e">
        <f>SUMIF(#REF!,A486,#REF!)</f>
        <v>#REF!</v>
      </c>
      <c r="K486" s="14" t="e">
        <f>SUMIF(#REF!,A486,#REF!)</f>
        <v>#REF!</v>
      </c>
      <c r="L486" s="14" t="e">
        <f>SUMIF(#REF!,A486,#REF!)</f>
        <v>#REF!</v>
      </c>
      <c r="M486" s="14" t="e">
        <f>SUMIF(#REF!,A486,#REF!)</f>
        <v>#REF!</v>
      </c>
      <c r="N486" s="14" t="e">
        <f>SUMIF(#REF!,A486,#REF!)</f>
        <v>#REF!</v>
      </c>
      <c r="O486" s="17" t="e">
        <f>SUMIF(#REF!,A486,#REF!)</f>
        <v>#REF!</v>
      </c>
      <c r="P486" s="8" t="e">
        <f t="shared" si="7"/>
        <v>#REF!</v>
      </c>
    </row>
    <row r="487" spans="1:16" ht="24.95" customHeight="1" thickTop="1" thickBot="1">
      <c r="A487" s="18">
        <v>484</v>
      </c>
      <c r="B487" s="3"/>
      <c r="C487" s="3"/>
      <c r="D487" s="13" t="e">
        <f>SUMIF(#REF!,A487,#REF!)</f>
        <v>#REF!</v>
      </c>
      <c r="E487" s="14" t="e">
        <f>SUMIF(#REF!,A487,#REF!)</f>
        <v>#REF!</v>
      </c>
      <c r="F487" s="14" t="e">
        <f>SUMIF(#REF!,A487,#REF!)</f>
        <v>#REF!</v>
      </c>
      <c r="G487" s="14" t="e">
        <f>SUMIF(#REF!,A487,#REF!)</f>
        <v>#REF!</v>
      </c>
      <c r="H487" s="14" t="e">
        <f>SUMIF(#REF!,A487,#REF!)</f>
        <v>#REF!</v>
      </c>
      <c r="I487" s="14" t="e">
        <f>SUMIF(#REF!,A487,#REF!)</f>
        <v>#REF!</v>
      </c>
      <c r="J487" s="14" t="e">
        <f>SUMIF(#REF!,A487,#REF!)</f>
        <v>#REF!</v>
      </c>
      <c r="K487" s="14" t="e">
        <f>SUMIF(#REF!,A487,#REF!)</f>
        <v>#REF!</v>
      </c>
      <c r="L487" s="14" t="e">
        <f>SUMIF(#REF!,A487,#REF!)</f>
        <v>#REF!</v>
      </c>
      <c r="M487" s="14" t="e">
        <f>SUMIF(#REF!,A487,#REF!)</f>
        <v>#REF!</v>
      </c>
      <c r="N487" s="14" t="e">
        <f>SUMIF(#REF!,A487,#REF!)</f>
        <v>#REF!</v>
      </c>
      <c r="O487" s="17" t="e">
        <f>SUMIF(#REF!,A487,#REF!)</f>
        <v>#REF!</v>
      </c>
      <c r="P487" s="8" t="e">
        <f t="shared" si="7"/>
        <v>#REF!</v>
      </c>
    </row>
    <row r="488" spans="1:16" ht="24.95" customHeight="1" thickTop="1" thickBot="1">
      <c r="A488" s="18">
        <v>485</v>
      </c>
      <c r="B488" s="3"/>
      <c r="C488" s="3"/>
      <c r="D488" s="13" t="e">
        <f>SUMIF(#REF!,A488,#REF!)</f>
        <v>#REF!</v>
      </c>
      <c r="E488" s="14" t="e">
        <f>SUMIF(#REF!,A488,#REF!)</f>
        <v>#REF!</v>
      </c>
      <c r="F488" s="14" t="e">
        <f>SUMIF(#REF!,A488,#REF!)</f>
        <v>#REF!</v>
      </c>
      <c r="G488" s="14" t="e">
        <f>SUMIF(#REF!,A488,#REF!)</f>
        <v>#REF!</v>
      </c>
      <c r="H488" s="14" t="e">
        <f>SUMIF(#REF!,A488,#REF!)</f>
        <v>#REF!</v>
      </c>
      <c r="I488" s="14" t="e">
        <f>SUMIF(#REF!,A488,#REF!)</f>
        <v>#REF!</v>
      </c>
      <c r="J488" s="14" t="e">
        <f>SUMIF(#REF!,A488,#REF!)</f>
        <v>#REF!</v>
      </c>
      <c r="K488" s="14" t="e">
        <f>SUMIF(#REF!,A488,#REF!)</f>
        <v>#REF!</v>
      </c>
      <c r="L488" s="14" t="e">
        <f>SUMIF(#REF!,A488,#REF!)</f>
        <v>#REF!</v>
      </c>
      <c r="M488" s="14" t="e">
        <f>SUMIF(#REF!,A488,#REF!)</f>
        <v>#REF!</v>
      </c>
      <c r="N488" s="14" t="e">
        <f>SUMIF(#REF!,A488,#REF!)</f>
        <v>#REF!</v>
      </c>
      <c r="O488" s="17" t="e">
        <f>SUMIF(#REF!,A488,#REF!)</f>
        <v>#REF!</v>
      </c>
      <c r="P488" s="8" t="e">
        <f t="shared" si="7"/>
        <v>#REF!</v>
      </c>
    </row>
    <row r="489" spans="1:16" ht="24.95" customHeight="1" thickTop="1" thickBot="1">
      <c r="A489" s="18">
        <v>486</v>
      </c>
      <c r="B489" s="3"/>
      <c r="C489" s="3"/>
      <c r="D489" s="13" t="e">
        <f>SUMIF(#REF!,A489,#REF!)</f>
        <v>#REF!</v>
      </c>
      <c r="E489" s="14" t="e">
        <f>SUMIF(#REF!,A489,#REF!)</f>
        <v>#REF!</v>
      </c>
      <c r="F489" s="14" t="e">
        <f>SUMIF(#REF!,A489,#REF!)</f>
        <v>#REF!</v>
      </c>
      <c r="G489" s="14" t="e">
        <f>SUMIF(#REF!,A489,#REF!)</f>
        <v>#REF!</v>
      </c>
      <c r="H489" s="14" t="e">
        <f>SUMIF(#REF!,A489,#REF!)</f>
        <v>#REF!</v>
      </c>
      <c r="I489" s="14" t="e">
        <f>SUMIF(#REF!,A489,#REF!)</f>
        <v>#REF!</v>
      </c>
      <c r="J489" s="14" t="e">
        <f>SUMIF(#REF!,A489,#REF!)</f>
        <v>#REF!</v>
      </c>
      <c r="K489" s="14" t="e">
        <f>SUMIF(#REF!,A489,#REF!)</f>
        <v>#REF!</v>
      </c>
      <c r="L489" s="14" t="e">
        <f>SUMIF(#REF!,A489,#REF!)</f>
        <v>#REF!</v>
      </c>
      <c r="M489" s="14" t="e">
        <f>SUMIF(#REF!,A489,#REF!)</f>
        <v>#REF!</v>
      </c>
      <c r="N489" s="14" t="e">
        <f>SUMIF(#REF!,A489,#REF!)</f>
        <v>#REF!</v>
      </c>
      <c r="O489" s="17" t="e">
        <f>SUMIF(#REF!,A489,#REF!)</f>
        <v>#REF!</v>
      </c>
      <c r="P489" s="8" t="e">
        <f t="shared" si="7"/>
        <v>#REF!</v>
      </c>
    </row>
    <row r="490" spans="1:16" ht="24.95" customHeight="1" thickTop="1" thickBot="1">
      <c r="A490" s="18">
        <v>487</v>
      </c>
      <c r="B490" s="3"/>
      <c r="C490" s="3"/>
      <c r="D490" s="13" t="e">
        <f>SUMIF(#REF!,A490,#REF!)</f>
        <v>#REF!</v>
      </c>
      <c r="E490" s="14" t="e">
        <f>SUMIF(#REF!,A490,#REF!)</f>
        <v>#REF!</v>
      </c>
      <c r="F490" s="14" t="e">
        <f>SUMIF(#REF!,A490,#REF!)</f>
        <v>#REF!</v>
      </c>
      <c r="G490" s="14" t="e">
        <f>SUMIF(#REF!,A490,#REF!)</f>
        <v>#REF!</v>
      </c>
      <c r="H490" s="14" t="e">
        <f>SUMIF(#REF!,A490,#REF!)</f>
        <v>#REF!</v>
      </c>
      <c r="I490" s="14" t="e">
        <f>SUMIF(#REF!,A490,#REF!)</f>
        <v>#REF!</v>
      </c>
      <c r="J490" s="14" t="e">
        <f>SUMIF(#REF!,A490,#REF!)</f>
        <v>#REF!</v>
      </c>
      <c r="K490" s="14" t="e">
        <f>SUMIF(#REF!,A490,#REF!)</f>
        <v>#REF!</v>
      </c>
      <c r="L490" s="14" t="e">
        <f>SUMIF(#REF!,A490,#REF!)</f>
        <v>#REF!</v>
      </c>
      <c r="M490" s="14" t="e">
        <f>SUMIF(#REF!,A490,#REF!)</f>
        <v>#REF!</v>
      </c>
      <c r="N490" s="14" t="e">
        <f>SUMIF(#REF!,A490,#REF!)</f>
        <v>#REF!</v>
      </c>
      <c r="O490" s="17" t="e">
        <f>SUMIF(#REF!,A490,#REF!)</f>
        <v>#REF!</v>
      </c>
      <c r="P490" s="8" t="e">
        <f t="shared" si="7"/>
        <v>#REF!</v>
      </c>
    </row>
    <row r="491" spans="1:16" ht="24.95" customHeight="1" thickTop="1" thickBot="1">
      <c r="A491" s="18">
        <v>488</v>
      </c>
      <c r="B491" s="3"/>
      <c r="C491" s="3"/>
      <c r="D491" s="13" t="e">
        <f>SUMIF(#REF!,A491,#REF!)</f>
        <v>#REF!</v>
      </c>
      <c r="E491" s="14" t="e">
        <f>SUMIF(#REF!,A491,#REF!)</f>
        <v>#REF!</v>
      </c>
      <c r="F491" s="14" t="e">
        <f>SUMIF(#REF!,A491,#REF!)</f>
        <v>#REF!</v>
      </c>
      <c r="G491" s="14" t="e">
        <f>SUMIF(#REF!,A491,#REF!)</f>
        <v>#REF!</v>
      </c>
      <c r="H491" s="14" t="e">
        <f>SUMIF(#REF!,A491,#REF!)</f>
        <v>#REF!</v>
      </c>
      <c r="I491" s="14" t="e">
        <f>SUMIF(#REF!,A491,#REF!)</f>
        <v>#REF!</v>
      </c>
      <c r="J491" s="14" t="e">
        <f>SUMIF(#REF!,A491,#REF!)</f>
        <v>#REF!</v>
      </c>
      <c r="K491" s="14" t="e">
        <f>SUMIF(#REF!,A491,#REF!)</f>
        <v>#REF!</v>
      </c>
      <c r="L491" s="14" t="e">
        <f>SUMIF(#REF!,A491,#REF!)</f>
        <v>#REF!</v>
      </c>
      <c r="M491" s="14" t="e">
        <f>SUMIF(#REF!,A491,#REF!)</f>
        <v>#REF!</v>
      </c>
      <c r="N491" s="14" t="e">
        <f>SUMIF(#REF!,A491,#REF!)</f>
        <v>#REF!</v>
      </c>
      <c r="O491" s="17" t="e">
        <f>SUMIF(#REF!,A491,#REF!)</f>
        <v>#REF!</v>
      </c>
      <c r="P491" s="8" t="e">
        <f t="shared" si="7"/>
        <v>#REF!</v>
      </c>
    </row>
    <row r="492" spans="1:16" ht="24.95" customHeight="1" thickTop="1" thickBot="1">
      <c r="A492" s="18">
        <v>489</v>
      </c>
      <c r="B492" s="3"/>
      <c r="C492" s="3"/>
      <c r="D492" s="13" t="e">
        <f>SUMIF(#REF!,A492,#REF!)</f>
        <v>#REF!</v>
      </c>
      <c r="E492" s="14" t="e">
        <f>SUMIF(#REF!,A492,#REF!)</f>
        <v>#REF!</v>
      </c>
      <c r="F492" s="14" t="e">
        <f>SUMIF(#REF!,A492,#REF!)</f>
        <v>#REF!</v>
      </c>
      <c r="G492" s="14" t="e">
        <f>SUMIF(#REF!,A492,#REF!)</f>
        <v>#REF!</v>
      </c>
      <c r="H492" s="14" t="e">
        <f>SUMIF(#REF!,A492,#REF!)</f>
        <v>#REF!</v>
      </c>
      <c r="I492" s="14" t="e">
        <f>SUMIF(#REF!,A492,#REF!)</f>
        <v>#REF!</v>
      </c>
      <c r="J492" s="14" t="e">
        <f>SUMIF(#REF!,A492,#REF!)</f>
        <v>#REF!</v>
      </c>
      <c r="K492" s="14" t="e">
        <f>SUMIF(#REF!,A492,#REF!)</f>
        <v>#REF!</v>
      </c>
      <c r="L492" s="14" t="e">
        <f>SUMIF(#REF!,A492,#REF!)</f>
        <v>#REF!</v>
      </c>
      <c r="M492" s="14" t="e">
        <f>SUMIF(#REF!,A492,#REF!)</f>
        <v>#REF!</v>
      </c>
      <c r="N492" s="14" t="e">
        <f>SUMIF(#REF!,A492,#REF!)</f>
        <v>#REF!</v>
      </c>
      <c r="O492" s="17" t="e">
        <f>SUMIF(#REF!,A492,#REF!)</f>
        <v>#REF!</v>
      </c>
      <c r="P492" s="8" t="e">
        <f t="shared" si="7"/>
        <v>#REF!</v>
      </c>
    </row>
    <row r="493" spans="1:16" ht="24.95" customHeight="1" thickTop="1" thickBot="1">
      <c r="A493" s="18">
        <v>490</v>
      </c>
      <c r="B493" s="3"/>
      <c r="C493" s="3"/>
      <c r="D493" s="13" t="e">
        <f>SUMIF(#REF!,A493,#REF!)</f>
        <v>#REF!</v>
      </c>
      <c r="E493" s="14" t="e">
        <f>SUMIF(#REF!,A493,#REF!)</f>
        <v>#REF!</v>
      </c>
      <c r="F493" s="14" t="e">
        <f>SUMIF(#REF!,A493,#REF!)</f>
        <v>#REF!</v>
      </c>
      <c r="G493" s="14" t="e">
        <f>SUMIF(#REF!,A493,#REF!)</f>
        <v>#REF!</v>
      </c>
      <c r="H493" s="14" t="e">
        <f>SUMIF(#REF!,A493,#REF!)</f>
        <v>#REF!</v>
      </c>
      <c r="I493" s="14" t="e">
        <f>SUMIF(#REF!,A493,#REF!)</f>
        <v>#REF!</v>
      </c>
      <c r="J493" s="14" t="e">
        <f>SUMIF(#REF!,A493,#REF!)</f>
        <v>#REF!</v>
      </c>
      <c r="K493" s="14" t="e">
        <f>SUMIF(#REF!,A493,#REF!)</f>
        <v>#REF!</v>
      </c>
      <c r="L493" s="14" t="e">
        <f>SUMIF(#REF!,A493,#REF!)</f>
        <v>#REF!</v>
      </c>
      <c r="M493" s="14" t="e">
        <f>SUMIF(#REF!,A493,#REF!)</f>
        <v>#REF!</v>
      </c>
      <c r="N493" s="14" t="e">
        <f>SUMIF(#REF!,A493,#REF!)</f>
        <v>#REF!</v>
      </c>
      <c r="O493" s="17" t="e">
        <f>SUMIF(#REF!,A493,#REF!)</f>
        <v>#REF!</v>
      </c>
      <c r="P493" s="8" t="e">
        <f t="shared" si="7"/>
        <v>#REF!</v>
      </c>
    </row>
    <row r="494" spans="1:16" ht="24.95" customHeight="1" thickTop="1" thickBot="1">
      <c r="A494" s="18">
        <v>491</v>
      </c>
      <c r="B494" s="3"/>
      <c r="C494" s="3"/>
      <c r="D494" s="13" t="e">
        <f>SUMIF(#REF!,A494,#REF!)</f>
        <v>#REF!</v>
      </c>
      <c r="E494" s="14" t="e">
        <f>SUMIF(#REF!,A494,#REF!)</f>
        <v>#REF!</v>
      </c>
      <c r="F494" s="14" t="e">
        <f>SUMIF(#REF!,A494,#REF!)</f>
        <v>#REF!</v>
      </c>
      <c r="G494" s="14" t="e">
        <f>SUMIF(#REF!,A494,#REF!)</f>
        <v>#REF!</v>
      </c>
      <c r="H494" s="14" t="e">
        <f>SUMIF(#REF!,A494,#REF!)</f>
        <v>#REF!</v>
      </c>
      <c r="I494" s="14" t="e">
        <f>SUMIF(#REF!,A494,#REF!)</f>
        <v>#REF!</v>
      </c>
      <c r="J494" s="14" t="e">
        <f>SUMIF(#REF!,A494,#REF!)</f>
        <v>#REF!</v>
      </c>
      <c r="K494" s="14" t="e">
        <f>SUMIF(#REF!,A494,#REF!)</f>
        <v>#REF!</v>
      </c>
      <c r="L494" s="14" t="e">
        <f>SUMIF(#REF!,A494,#REF!)</f>
        <v>#REF!</v>
      </c>
      <c r="M494" s="14" t="e">
        <f>SUMIF(#REF!,A494,#REF!)</f>
        <v>#REF!</v>
      </c>
      <c r="N494" s="14" t="e">
        <f>SUMIF(#REF!,A494,#REF!)</f>
        <v>#REF!</v>
      </c>
      <c r="O494" s="17" t="e">
        <f>SUMIF(#REF!,A494,#REF!)</f>
        <v>#REF!</v>
      </c>
      <c r="P494" s="8" t="e">
        <f t="shared" si="7"/>
        <v>#REF!</v>
      </c>
    </row>
    <row r="495" spans="1:16" ht="24.95" customHeight="1" thickTop="1" thickBot="1">
      <c r="A495" s="18">
        <v>492</v>
      </c>
      <c r="B495" s="3"/>
      <c r="C495" s="3"/>
      <c r="D495" s="13" t="e">
        <f>SUMIF(#REF!,A495,#REF!)</f>
        <v>#REF!</v>
      </c>
      <c r="E495" s="14" t="e">
        <f>SUMIF(#REF!,A495,#REF!)</f>
        <v>#REF!</v>
      </c>
      <c r="F495" s="14" t="e">
        <f>SUMIF(#REF!,A495,#REF!)</f>
        <v>#REF!</v>
      </c>
      <c r="G495" s="14" t="e">
        <f>SUMIF(#REF!,A495,#REF!)</f>
        <v>#REF!</v>
      </c>
      <c r="H495" s="14" t="e">
        <f>SUMIF(#REF!,A495,#REF!)</f>
        <v>#REF!</v>
      </c>
      <c r="I495" s="14" t="e">
        <f>SUMIF(#REF!,A495,#REF!)</f>
        <v>#REF!</v>
      </c>
      <c r="J495" s="14" t="e">
        <f>SUMIF(#REF!,A495,#REF!)</f>
        <v>#REF!</v>
      </c>
      <c r="K495" s="14" t="e">
        <f>SUMIF(#REF!,A495,#REF!)</f>
        <v>#REF!</v>
      </c>
      <c r="L495" s="14" t="e">
        <f>SUMIF(#REF!,A495,#REF!)</f>
        <v>#REF!</v>
      </c>
      <c r="M495" s="14" t="e">
        <f>SUMIF(#REF!,A495,#REF!)</f>
        <v>#REF!</v>
      </c>
      <c r="N495" s="14" t="e">
        <f>SUMIF(#REF!,A495,#REF!)</f>
        <v>#REF!</v>
      </c>
      <c r="O495" s="17" t="e">
        <f>SUMIF(#REF!,A495,#REF!)</f>
        <v>#REF!</v>
      </c>
      <c r="P495" s="8" t="e">
        <f t="shared" si="7"/>
        <v>#REF!</v>
      </c>
    </row>
    <row r="496" spans="1:16" ht="24.95" customHeight="1" thickTop="1" thickBot="1">
      <c r="A496" s="18">
        <v>493</v>
      </c>
      <c r="B496" s="3"/>
      <c r="C496" s="3"/>
      <c r="D496" s="13" t="e">
        <f>SUMIF(#REF!,A496,#REF!)</f>
        <v>#REF!</v>
      </c>
      <c r="E496" s="14" t="e">
        <f>SUMIF(#REF!,A496,#REF!)</f>
        <v>#REF!</v>
      </c>
      <c r="F496" s="14" t="e">
        <f>SUMIF(#REF!,A496,#REF!)</f>
        <v>#REF!</v>
      </c>
      <c r="G496" s="14" t="e">
        <f>SUMIF(#REF!,A496,#REF!)</f>
        <v>#REF!</v>
      </c>
      <c r="H496" s="14" t="e">
        <f>SUMIF(#REF!,A496,#REF!)</f>
        <v>#REF!</v>
      </c>
      <c r="I496" s="14" t="e">
        <f>SUMIF(#REF!,A496,#REF!)</f>
        <v>#REF!</v>
      </c>
      <c r="J496" s="14" t="e">
        <f>SUMIF(#REF!,A496,#REF!)</f>
        <v>#REF!</v>
      </c>
      <c r="K496" s="14" t="e">
        <f>SUMIF(#REF!,A496,#REF!)</f>
        <v>#REF!</v>
      </c>
      <c r="L496" s="14" t="e">
        <f>SUMIF(#REF!,A496,#REF!)</f>
        <v>#REF!</v>
      </c>
      <c r="M496" s="14" t="e">
        <f>SUMIF(#REF!,A496,#REF!)</f>
        <v>#REF!</v>
      </c>
      <c r="N496" s="14" t="e">
        <f>SUMIF(#REF!,A496,#REF!)</f>
        <v>#REF!</v>
      </c>
      <c r="O496" s="17" t="e">
        <f>SUMIF(#REF!,A496,#REF!)</f>
        <v>#REF!</v>
      </c>
      <c r="P496" s="8" t="e">
        <f t="shared" si="7"/>
        <v>#REF!</v>
      </c>
    </row>
    <row r="497" spans="1:16" ht="24.95" customHeight="1" thickTop="1" thickBot="1">
      <c r="A497" s="18">
        <v>494</v>
      </c>
      <c r="B497" s="3"/>
      <c r="C497" s="3"/>
      <c r="D497" s="13" t="e">
        <f>SUMIF(#REF!,A497,#REF!)</f>
        <v>#REF!</v>
      </c>
      <c r="E497" s="14" t="e">
        <f>SUMIF(#REF!,A497,#REF!)</f>
        <v>#REF!</v>
      </c>
      <c r="F497" s="14" t="e">
        <f>SUMIF(#REF!,A497,#REF!)</f>
        <v>#REF!</v>
      </c>
      <c r="G497" s="14" t="e">
        <f>SUMIF(#REF!,A497,#REF!)</f>
        <v>#REF!</v>
      </c>
      <c r="H497" s="14" t="e">
        <f>SUMIF(#REF!,A497,#REF!)</f>
        <v>#REF!</v>
      </c>
      <c r="I497" s="14" t="e">
        <f>SUMIF(#REF!,A497,#REF!)</f>
        <v>#REF!</v>
      </c>
      <c r="J497" s="14" t="e">
        <f>SUMIF(#REF!,A497,#REF!)</f>
        <v>#REF!</v>
      </c>
      <c r="K497" s="14" t="e">
        <f>SUMIF(#REF!,A497,#REF!)</f>
        <v>#REF!</v>
      </c>
      <c r="L497" s="14" t="e">
        <f>SUMIF(#REF!,A497,#REF!)</f>
        <v>#REF!</v>
      </c>
      <c r="M497" s="14" t="e">
        <f>SUMIF(#REF!,A497,#REF!)</f>
        <v>#REF!</v>
      </c>
      <c r="N497" s="14" t="e">
        <f>SUMIF(#REF!,A497,#REF!)</f>
        <v>#REF!</v>
      </c>
      <c r="O497" s="17" t="e">
        <f>SUMIF(#REF!,A497,#REF!)</f>
        <v>#REF!</v>
      </c>
      <c r="P497" s="8" t="e">
        <f t="shared" si="7"/>
        <v>#REF!</v>
      </c>
    </row>
    <row r="498" spans="1:16" ht="24.95" customHeight="1" thickTop="1" thickBot="1">
      <c r="A498" s="18">
        <v>495</v>
      </c>
      <c r="B498" s="3"/>
      <c r="C498" s="3"/>
      <c r="D498" s="13" t="e">
        <f>SUMIF(#REF!,A498,#REF!)</f>
        <v>#REF!</v>
      </c>
      <c r="E498" s="14" t="e">
        <f>SUMIF(#REF!,A498,#REF!)</f>
        <v>#REF!</v>
      </c>
      <c r="F498" s="14" t="e">
        <f>SUMIF(#REF!,A498,#REF!)</f>
        <v>#REF!</v>
      </c>
      <c r="G498" s="14" t="e">
        <f>SUMIF(#REF!,A498,#REF!)</f>
        <v>#REF!</v>
      </c>
      <c r="H498" s="14" t="e">
        <f>SUMIF(#REF!,A498,#REF!)</f>
        <v>#REF!</v>
      </c>
      <c r="I498" s="14" t="e">
        <f>SUMIF(#REF!,A498,#REF!)</f>
        <v>#REF!</v>
      </c>
      <c r="J498" s="14" t="e">
        <f>SUMIF(#REF!,A498,#REF!)</f>
        <v>#REF!</v>
      </c>
      <c r="K498" s="14" t="e">
        <f>SUMIF(#REF!,A498,#REF!)</f>
        <v>#REF!</v>
      </c>
      <c r="L498" s="14" t="e">
        <f>SUMIF(#REF!,A498,#REF!)</f>
        <v>#REF!</v>
      </c>
      <c r="M498" s="14" t="e">
        <f>SUMIF(#REF!,A498,#REF!)</f>
        <v>#REF!</v>
      </c>
      <c r="N498" s="14" t="e">
        <f>SUMIF(#REF!,A498,#REF!)</f>
        <v>#REF!</v>
      </c>
      <c r="O498" s="17" t="e">
        <f>SUMIF(#REF!,A498,#REF!)</f>
        <v>#REF!</v>
      </c>
      <c r="P498" s="8" t="e">
        <f t="shared" si="7"/>
        <v>#REF!</v>
      </c>
    </row>
    <row r="499" spans="1:16" ht="24.95" customHeight="1" thickTop="1" thickBot="1">
      <c r="A499" s="18">
        <v>496</v>
      </c>
      <c r="B499" s="3"/>
      <c r="C499" s="3"/>
      <c r="D499" s="13" t="e">
        <f>SUMIF(#REF!,A499,#REF!)</f>
        <v>#REF!</v>
      </c>
      <c r="E499" s="14" t="e">
        <f>SUMIF(#REF!,A499,#REF!)</f>
        <v>#REF!</v>
      </c>
      <c r="F499" s="14" t="e">
        <f>SUMIF(#REF!,A499,#REF!)</f>
        <v>#REF!</v>
      </c>
      <c r="G499" s="14" t="e">
        <f>SUMIF(#REF!,A499,#REF!)</f>
        <v>#REF!</v>
      </c>
      <c r="H499" s="14" t="e">
        <f>SUMIF(#REF!,A499,#REF!)</f>
        <v>#REF!</v>
      </c>
      <c r="I499" s="14" t="e">
        <f>SUMIF(#REF!,A499,#REF!)</f>
        <v>#REF!</v>
      </c>
      <c r="J499" s="14" t="e">
        <f>SUMIF(#REF!,A499,#REF!)</f>
        <v>#REF!</v>
      </c>
      <c r="K499" s="14" t="e">
        <f>SUMIF(#REF!,A499,#REF!)</f>
        <v>#REF!</v>
      </c>
      <c r="L499" s="14" t="e">
        <f>SUMIF(#REF!,A499,#REF!)</f>
        <v>#REF!</v>
      </c>
      <c r="M499" s="14" t="e">
        <f>SUMIF(#REF!,A499,#REF!)</f>
        <v>#REF!</v>
      </c>
      <c r="N499" s="14" t="e">
        <f>SUMIF(#REF!,A499,#REF!)</f>
        <v>#REF!</v>
      </c>
      <c r="O499" s="17" t="e">
        <f>SUMIF(#REF!,A499,#REF!)</f>
        <v>#REF!</v>
      </c>
      <c r="P499" s="8" t="e">
        <f t="shared" si="7"/>
        <v>#REF!</v>
      </c>
    </row>
    <row r="500" spans="1:16" ht="24.95" customHeight="1" thickTop="1" thickBot="1">
      <c r="A500" s="18">
        <v>497</v>
      </c>
      <c r="B500" s="3"/>
      <c r="C500" s="3"/>
      <c r="D500" s="13" t="e">
        <f>SUMIF(#REF!,A500,#REF!)</f>
        <v>#REF!</v>
      </c>
      <c r="E500" s="14" t="e">
        <f>SUMIF(#REF!,A500,#REF!)</f>
        <v>#REF!</v>
      </c>
      <c r="F500" s="14" t="e">
        <f>SUMIF(#REF!,A500,#REF!)</f>
        <v>#REF!</v>
      </c>
      <c r="G500" s="14" t="e">
        <f>SUMIF(#REF!,A500,#REF!)</f>
        <v>#REF!</v>
      </c>
      <c r="H500" s="14" t="e">
        <f>SUMIF(#REF!,A500,#REF!)</f>
        <v>#REF!</v>
      </c>
      <c r="I500" s="14" t="e">
        <f>SUMIF(#REF!,A500,#REF!)</f>
        <v>#REF!</v>
      </c>
      <c r="J500" s="14" t="e">
        <f>SUMIF(#REF!,A500,#REF!)</f>
        <v>#REF!</v>
      </c>
      <c r="K500" s="14" t="e">
        <f>SUMIF(#REF!,A500,#REF!)</f>
        <v>#REF!</v>
      </c>
      <c r="L500" s="14" t="e">
        <f>SUMIF(#REF!,A500,#REF!)</f>
        <v>#REF!</v>
      </c>
      <c r="M500" s="14" t="e">
        <f>SUMIF(#REF!,A500,#REF!)</f>
        <v>#REF!</v>
      </c>
      <c r="N500" s="14" t="e">
        <f>SUMIF(#REF!,A500,#REF!)</f>
        <v>#REF!</v>
      </c>
      <c r="O500" s="17" t="e">
        <f>SUMIF(#REF!,A500,#REF!)</f>
        <v>#REF!</v>
      </c>
      <c r="P500" s="8" t="e">
        <f t="shared" si="7"/>
        <v>#REF!</v>
      </c>
    </row>
    <row r="501" spans="1:16" ht="24.95" customHeight="1" thickTop="1" thickBot="1">
      <c r="A501" s="18">
        <v>498</v>
      </c>
      <c r="B501" s="3"/>
      <c r="C501" s="3"/>
      <c r="D501" s="13" t="e">
        <f>SUMIF(#REF!,A501,#REF!)</f>
        <v>#REF!</v>
      </c>
      <c r="E501" s="14" t="e">
        <f>SUMIF(#REF!,A501,#REF!)</f>
        <v>#REF!</v>
      </c>
      <c r="F501" s="14" t="e">
        <f>SUMIF(#REF!,A501,#REF!)</f>
        <v>#REF!</v>
      </c>
      <c r="G501" s="14" t="e">
        <f>SUMIF(#REF!,A501,#REF!)</f>
        <v>#REF!</v>
      </c>
      <c r="H501" s="14" t="e">
        <f>SUMIF(#REF!,A501,#REF!)</f>
        <v>#REF!</v>
      </c>
      <c r="I501" s="14" t="e">
        <f>SUMIF(#REF!,A501,#REF!)</f>
        <v>#REF!</v>
      </c>
      <c r="J501" s="14" t="e">
        <f>SUMIF(#REF!,A501,#REF!)</f>
        <v>#REF!</v>
      </c>
      <c r="K501" s="14" t="e">
        <f>SUMIF(#REF!,A501,#REF!)</f>
        <v>#REF!</v>
      </c>
      <c r="L501" s="14" t="e">
        <f>SUMIF(#REF!,A501,#REF!)</f>
        <v>#REF!</v>
      </c>
      <c r="M501" s="14" t="e">
        <f>SUMIF(#REF!,A501,#REF!)</f>
        <v>#REF!</v>
      </c>
      <c r="N501" s="14" t="e">
        <f>SUMIF(#REF!,A501,#REF!)</f>
        <v>#REF!</v>
      </c>
      <c r="O501" s="17" t="e">
        <f>SUMIF(#REF!,A501,#REF!)</f>
        <v>#REF!</v>
      </c>
      <c r="P501" s="8" t="e">
        <f t="shared" si="7"/>
        <v>#REF!</v>
      </c>
    </row>
    <row r="502" spans="1:16" ht="24.95" customHeight="1" thickTop="1" thickBot="1">
      <c r="A502" s="18">
        <v>499</v>
      </c>
      <c r="B502" s="3"/>
      <c r="C502" s="3"/>
      <c r="D502" s="13" t="e">
        <f>SUMIF(#REF!,A502,#REF!)</f>
        <v>#REF!</v>
      </c>
      <c r="E502" s="14" t="e">
        <f>SUMIF(#REF!,A502,#REF!)</f>
        <v>#REF!</v>
      </c>
      <c r="F502" s="14" t="e">
        <f>SUMIF(#REF!,A502,#REF!)</f>
        <v>#REF!</v>
      </c>
      <c r="G502" s="14" t="e">
        <f>SUMIF(#REF!,A502,#REF!)</f>
        <v>#REF!</v>
      </c>
      <c r="H502" s="14" t="e">
        <f>SUMIF(#REF!,A502,#REF!)</f>
        <v>#REF!</v>
      </c>
      <c r="I502" s="14" t="e">
        <f>SUMIF(#REF!,A502,#REF!)</f>
        <v>#REF!</v>
      </c>
      <c r="J502" s="14" t="e">
        <f>SUMIF(#REF!,A502,#REF!)</f>
        <v>#REF!</v>
      </c>
      <c r="K502" s="14" t="e">
        <f>SUMIF(#REF!,A502,#REF!)</f>
        <v>#REF!</v>
      </c>
      <c r="L502" s="14" t="e">
        <f>SUMIF(#REF!,A502,#REF!)</f>
        <v>#REF!</v>
      </c>
      <c r="M502" s="14" t="e">
        <f>SUMIF(#REF!,A502,#REF!)</f>
        <v>#REF!</v>
      </c>
      <c r="N502" s="14" t="e">
        <f>SUMIF(#REF!,A502,#REF!)</f>
        <v>#REF!</v>
      </c>
      <c r="O502" s="17" t="e">
        <f>SUMIF(#REF!,A502,#REF!)</f>
        <v>#REF!</v>
      </c>
      <c r="P502" s="8" t="e">
        <f t="shared" si="7"/>
        <v>#REF!</v>
      </c>
    </row>
    <row r="503" spans="1:16" ht="24.95" customHeight="1" thickTop="1" thickBot="1">
      <c r="A503" s="18">
        <v>500</v>
      </c>
      <c r="B503" s="3"/>
      <c r="C503" s="3"/>
      <c r="D503" s="13" t="e">
        <f>SUMIF(#REF!,A503,#REF!)</f>
        <v>#REF!</v>
      </c>
      <c r="E503" s="14" t="e">
        <f>SUMIF(#REF!,A503,#REF!)</f>
        <v>#REF!</v>
      </c>
      <c r="F503" s="14" t="e">
        <f>SUMIF(#REF!,A503,#REF!)</f>
        <v>#REF!</v>
      </c>
      <c r="G503" s="14" t="e">
        <f>SUMIF(#REF!,A503,#REF!)</f>
        <v>#REF!</v>
      </c>
      <c r="H503" s="14" t="e">
        <f>SUMIF(#REF!,A503,#REF!)</f>
        <v>#REF!</v>
      </c>
      <c r="I503" s="14" t="e">
        <f>SUMIF(#REF!,A503,#REF!)</f>
        <v>#REF!</v>
      </c>
      <c r="J503" s="14" t="e">
        <f>SUMIF(#REF!,A503,#REF!)</f>
        <v>#REF!</v>
      </c>
      <c r="K503" s="14" t="e">
        <f>SUMIF(#REF!,A503,#REF!)</f>
        <v>#REF!</v>
      </c>
      <c r="L503" s="14" t="e">
        <f>SUMIF(#REF!,A503,#REF!)</f>
        <v>#REF!</v>
      </c>
      <c r="M503" s="14" t="e">
        <f>SUMIF(#REF!,A503,#REF!)</f>
        <v>#REF!</v>
      </c>
      <c r="N503" s="14" t="e">
        <f>SUMIF(#REF!,A503,#REF!)</f>
        <v>#REF!</v>
      </c>
      <c r="O503" s="17" t="e">
        <f>SUMIF(#REF!,A503,#REF!)</f>
        <v>#REF!</v>
      </c>
      <c r="P503" s="8" t="e">
        <f t="shared" si="7"/>
        <v>#REF!</v>
      </c>
    </row>
    <row r="504" spans="1:16" ht="24.95" customHeight="1" thickTop="1" thickBot="1">
      <c r="A504" s="18">
        <v>501</v>
      </c>
      <c r="B504" s="3" t="s">
        <v>386</v>
      </c>
      <c r="C504" s="3"/>
      <c r="D504" s="13" t="e">
        <f>SUMIF(#REF!,A504,#REF!)</f>
        <v>#REF!</v>
      </c>
      <c r="E504" s="14" t="e">
        <f>SUMIF(#REF!,A504,#REF!)</f>
        <v>#REF!</v>
      </c>
      <c r="F504" s="14" t="e">
        <f>SUMIF(#REF!,A504,#REF!)</f>
        <v>#REF!</v>
      </c>
      <c r="G504" s="14" t="e">
        <f>SUMIF(#REF!,A504,#REF!)</f>
        <v>#REF!</v>
      </c>
      <c r="H504" s="14" t="e">
        <f>SUMIF(#REF!,A504,#REF!)</f>
        <v>#REF!</v>
      </c>
      <c r="I504" s="14" t="e">
        <f>SUMIF(#REF!,A504,#REF!)</f>
        <v>#REF!</v>
      </c>
      <c r="J504" s="14" t="e">
        <f>SUMIF(#REF!,A504,#REF!)</f>
        <v>#REF!</v>
      </c>
      <c r="K504" s="14" t="e">
        <f>SUMIF(#REF!,A504,#REF!)</f>
        <v>#REF!</v>
      </c>
      <c r="L504" s="14" t="e">
        <f>SUMIF(#REF!,A504,#REF!)</f>
        <v>#REF!</v>
      </c>
      <c r="M504" s="14" t="e">
        <f>SUMIF(#REF!,A504,#REF!)</f>
        <v>#REF!</v>
      </c>
      <c r="N504" s="14" t="e">
        <f>SUMIF(#REF!,A504,#REF!)</f>
        <v>#REF!</v>
      </c>
      <c r="O504" s="17" t="e">
        <f>SUMIF(#REF!,A504,#REF!)</f>
        <v>#REF!</v>
      </c>
      <c r="P504" s="8" t="e">
        <f t="shared" si="7"/>
        <v>#REF!</v>
      </c>
    </row>
    <row r="505" spans="1:16" ht="24.95" customHeight="1" thickTop="1" thickBot="1">
      <c r="A505" s="18">
        <v>502</v>
      </c>
      <c r="B505" s="3" t="s">
        <v>388</v>
      </c>
      <c r="C505" s="3"/>
      <c r="D505" s="13" t="e">
        <f>SUMIF(#REF!,A505,#REF!)</f>
        <v>#REF!</v>
      </c>
      <c r="E505" s="14" t="e">
        <f>SUMIF(#REF!,A505,#REF!)</f>
        <v>#REF!</v>
      </c>
      <c r="F505" s="14" t="e">
        <f>SUMIF(#REF!,A505,#REF!)</f>
        <v>#REF!</v>
      </c>
      <c r="G505" s="14" t="e">
        <f>SUMIF(#REF!,A505,#REF!)</f>
        <v>#REF!</v>
      </c>
      <c r="H505" s="14" t="e">
        <f>SUMIF(#REF!,A505,#REF!)</f>
        <v>#REF!</v>
      </c>
      <c r="I505" s="14" t="e">
        <f>SUMIF(#REF!,A505,#REF!)</f>
        <v>#REF!</v>
      </c>
      <c r="J505" s="14" t="e">
        <f>SUMIF(#REF!,A505,#REF!)</f>
        <v>#REF!</v>
      </c>
      <c r="K505" s="14" t="e">
        <f>SUMIF(#REF!,A505,#REF!)</f>
        <v>#REF!</v>
      </c>
      <c r="L505" s="14" t="e">
        <f>SUMIF(#REF!,A505,#REF!)</f>
        <v>#REF!</v>
      </c>
      <c r="M505" s="14" t="e">
        <f>SUMIF(#REF!,A505,#REF!)</f>
        <v>#REF!</v>
      </c>
      <c r="N505" s="14" t="e">
        <f>SUMIF(#REF!,A505,#REF!)</f>
        <v>#REF!</v>
      </c>
      <c r="O505" s="17" t="e">
        <f>SUMIF(#REF!,A505,#REF!)</f>
        <v>#REF!</v>
      </c>
      <c r="P505" s="8" t="e">
        <f t="shared" si="7"/>
        <v>#REF!</v>
      </c>
    </row>
    <row r="506" spans="1:16" ht="24.95" customHeight="1" thickTop="1" thickBot="1">
      <c r="A506" s="18">
        <v>503</v>
      </c>
      <c r="B506" s="3" t="s">
        <v>389</v>
      </c>
      <c r="C506" s="3"/>
      <c r="D506" s="13" t="e">
        <f>SUMIF(#REF!,A506,#REF!)</f>
        <v>#REF!</v>
      </c>
      <c r="E506" s="14" t="e">
        <f>SUMIF(#REF!,A506,#REF!)</f>
        <v>#REF!</v>
      </c>
      <c r="F506" s="14" t="e">
        <f>SUMIF(#REF!,A506,#REF!)</f>
        <v>#REF!</v>
      </c>
      <c r="G506" s="14" t="e">
        <f>SUMIF(#REF!,A506,#REF!)</f>
        <v>#REF!</v>
      </c>
      <c r="H506" s="14" t="e">
        <f>SUMIF(#REF!,A506,#REF!)</f>
        <v>#REF!</v>
      </c>
      <c r="I506" s="14" t="e">
        <f>SUMIF(#REF!,A506,#REF!)</f>
        <v>#REF!</v>
      </c>
      <c r="J506" s="14" t="e">
        <f>SUMIF(#REF!,A506,#REF!)</f>
        <v>#REF!</v>
      </c>
      <c r="K506" s="14" t="e">
        <f>SUMIF(#REF!,A506,#REF!)</f>
        <v>#REF!</v>
      </c>
      <c r="L506" s="14" t="e">
        <f>SUMIF(#REF!,A506,#REF!)</f>
        <v>#REF!</v>
      </c>
      <c r="M506" s="14" t="e">
        <f>SUMIF(#REF!,A506,#REF!)</f>
        <v>#REF!</v>
      </c>
      <c r="N506" s="14" t="e">
        <f>SUMIF(#REF!,A506,#REF!)</f>
        <v>#REF!</v>
      </c>
      <c r="O506" s="17" t="e">
        <f>SUMIF(#REF!,A506,#REF!)</f>
        <v>#REF!</v>
      </c>
      <c r="P506" s="8" t="e">
        <f t="shared" si="7"/>
        <v>#REF!</v>
      </c>
    </row>
    <row r="507" spans="1:16" ht="24.95" customHeight="1" thickTop="1" thickBot="1">
      <c r="A507" s="18">
        <v>504</v>
      </c>
      <c r="B507" s="3" t="s">
        <v>390</v>
      </c>
      <c r="C507" s="3"/>
      <c r="D507" s="13" t="e">
        <f>SUMIF(#REF!,A507,#REF!)</f>
        <v>#REF!</v>
      </c>
      <c r="E507" s="14" t="e">
        <f>SUMIF(#REF!,A507,#REF!)</f>
        <v>#REF!</v>
      </c>
      <c r="F507" s="14" t="e">
        <f>SUMIF(#REF!,A507,#REF!)</f>
        <v>#REF!</v>
      </c>
      <c r="G507" s="14" t="e">
        <f>SUMIF(#REF!,A507,#REF!)</f>
        <v>#REF!</v>
      </c>
      <c r="H507" s="14" t="e">
        <f>SUMIF(#REF!,A507,#REF!)</f>
        <v>#REF!</v>
      </c>
      <c r="I507" s="14" t="e">
        <f>SUMIF(#REF!,A507,#REF!)</f>
        <v>#REF!</v>
      </c>
      <c r="J507" s="14" t="e">
        <f>SUMIF(#REF!,A507,#REF!)</f>
        <v>#REF!</v>
      </c>
      <c r="K507" s="14" t="e">
        <f>SUMIF(#REF!,A507,#REF!)</f>
        <v>#REF!</v>
      </c>
      <c r="L507" s="14" t="e">
        <f>SUMIF(#REF!,A507,#REF!)</f>
        <v>#REF!</v>
      </c>
      <c r="M507" s="14" t="e">
        <f>SUMIF(#REF!,A507,#REF!)</f>
        <v>#REF!</v>
      </c>
      <c r="N507" s="14" t="e">
        <f>SUMIF(#REF!,A507,#REF!)</f>
        <v>#REF!</v>
      </c>
      <c r="O507" s="17" t="e">
        <f>SUMIF(#REF!,A507,#REF!)</f>
        <v>#REF!</v>
      </c>
      <c r="P507" s="8" t="e">
        <f t="shared" si="7"/>
        <v>#REF!</v>
      </c>
    </row>
    <row r="508" spans="1:16" ht="24.95" customHeight="1" thickTop="1" thickBot="1">
      <c r="A508" s="18">
        <v>505</v>
      </c>
      <c r="B508" s="3" t="s">
        <v>391</v>
      </c>
      <c r="C508" s="3" t="s">
        <v>387</v>
      </c>
      <c r="D508" s="13" t="e">
        <f>SUMIF(#REF!,A508,#REF!)</f>
        <v>#REF!</v>
      </c>
      <c r="E508" s="14" t="e">
        <f>SUMIF(#REF!,A508,#REF!)</f>
        <v>#REF!</v>
      </c>
      <c r="F508" s="14" t="e">
        <f>SUMIF(#REF!,A508,#REF!)</f>
        <v>#REF!</v>
      </c>
      <c r="G508" s="14" t="e">
        <f>SUMIF(#REF!,A508,#REF!)</f>
        <v>#REF!</v>
      </c>
      <c r="H508" s="14" t="e">
        <f>SUMIF(#REF!,A508,#REF!)</f>
        <v>#REF!</v>
      </c>
      <c r="I508" s="14" t="e">
        <f>SUMIF(#REF!,A508,#REF!)</f>
        <v>#REF!</v>
      </c>
      <c r="J508" s="14" t="e">
        <f>SUMIF(#REF!,A508,#REF!)</f>
        <v>#REF!</v>
      </c>
      <c r="K508" s="14" t="e">
        <f>SUMIF(#REF!,A508,#REF!)</f>
        <v>#REF!</v>
      </c>
      <c r="L508" s="14" t="e">
        <f>SUMIF(#REF!,A508,#REF!)</f>
        <v>#REF!</v>
      </c>
      <c r="M508" s="14" t="e">
        <f>SUMIF(#REF!,A508,#REF!)</f>
        <v>#REF!</v>
      </c>
      <c r="N508" s="14" t="e">
        <f>SUMIF(#REF!,A508,#REF!)</f>
        <v>#REF!</v>
      </c>
      <c r="O508" s="17" t="e">
        <f>SUMIF(#REF!,A508,#REF!)</f>
        <v>#REF!</v>
      </c>
      <c r="P508" s="8" t="e">
        <f t="shared" si="7"/>
        <v>#REF!</v>
      </c>
    </row>
    <row r="509" spans="1:16" ht="24.95" customHeight="1" thickTop="1" thickBot="1">
      <c r="A509" s="18">
        <v>506</v>
      </c>
      <c r="B509" s="3" t="s">
        <v>392</v>
      </c>
      <c r="C509" s="3" t="s">
        <v>387</v>
      </c>
      <c r="D509" s="13" t="e">
        <f>SUMIF(#REF!,A509,#REF!)</f>
        <v>#REF!</v>
      </c>
      <c r="E509" s="14" t="e">
        <f>SUMIF(#REF!,A509,#REF!)</f>
        <v>#REF!</v>
      </c>
      <c r="F509" s="14" t="e">
        <f>SUMIF(#REF!,A509,#REF!)</f>
        <v>#REF!</v>
      </c>
      <c r="G509" s="14" t="e">
        <f>SUMIF(#REF!,A509,#REF!)</f>
        <v>#REF!</v>
      </c>
      <c r="H509" s="14" t="e">
        <f>SUMIF(#REF!,A509,#REF!)</f>
        <v>#REF!</v>
      </c>
      <c r="I509" s="14" t="e">
        <f>SUMIF(#REF!,A509,#REF!)</f>
        <v>#REF!</v>
      </c>
      <c r="J509" s="14" t="e">
        <f>SUMIF(#REF!,A509,#REF!)</f>
        <v>#REF!</v>
      </c>
      <c r="K509" s="14" t="e">
        <f>SUMIF(#REF!,A509,#REF!)</f>
        <v>#REF!</v>
      </c>
      <c r="L509" s="14" t="e">
        <f>SUMIF(#REF!,A509,#REF!)</f>
        <v>#REF!</v>
      </c>
      <c r="M509" s="14" t="e">
        <f>SUMIF(#REF!,A509,#REF!)</f>
        <v>#REF!</v>
      </c>
      <c r="N509" s="14" t="e">
        <f>SUMIF(#REF!,A509,#REF!)</f>
        <v>#REF!</v>
      </c>
      <c r="O509" s="17" t="e">
        <f>SUMIF(#REF!,A509,#REF!)</f>
        <v>#REF!</v>
      </c>
      <c r="P509" s="8" t="e">
        <f t="shared" si="7"/>
        <v>#REF!</v>
      </c>
    </row>
    <row r="510" spans="1:16" ht="24.95" customHeight="1" thickTop="1" thickBot="1">
      <c r="A510" s="18">
        <v>507</v>
      </c>
      <c r="B510" s="3" t="s">
        <v>393</v>
      </c>
      <c r="C510" s="3" t="s">
        <v>394</v>
      </c>
      <c r="D510" s="13" t="e">
        <f>SUMIF(#REF!,A510,#REF!)</f>
        <v>#REF!</v>
      </c>
      <c r="E510" s="14" t="e">
        <f>SUMIF(#REF!,A510,#REF!)</f>
        <v>#REF!</v>
      </c>
      <c r="F510" s="14" t="e">
        <f>SUMIF(#REF!,A510,#REF!)</f>
        <v>#REF!</v>
      </c>
      <c r="G510" s="14" t="e">
        <f>SUMIF(#REF!,A510,#REF!)</f>
        <v>#REF!</v>
      </c>
      <c r="H510" s="14" t="e">
        <f>SUMIF(#REF!,A510,#REF!)</f>
        <v>#REF!</v>
      </c>
      <c r="I510" s="14" t="e">
        <f>SUMIF(#REF!,A510,#REF!)</f>
        <v>#REF!</v>
      </c>
      <c r="J510" s="14" t="e">
        <f>SUMIF(#REF!,A510,#REF!)</f>
        <v>#REF!</v>
      </c>
      <c r="K510" s="14" t="e">
        <f>SUMIF(#REF!,A510,#REF!)</f>
        <v>#REF!</v>
      </c>
      <c r="L510" s="14" t="e">
        <f>SUMIF(#REF!,A510,#REF!)</f>
        <v>#REF!</v>
      </c>
      <c r="M510" s="14" t="e">
        <f>SUMIF(#REF!,A510,#REF!)</f>
        <v>#REF!</v>
      </c>
      <c r="N510" s="14" t="e">
        <f>SUMIF(#REF!,A510,#REF!)</f>
        <v>#REF!</v>
      </c>
      <c r="O510" s="17" t="e">
        <f>SUMIF(#REF!,A510,#REF!)</f>
        <v>#REF!</v>
      </c>
      <c r="P510" s="8" t="e">
        <f t="shared" si="7"/>
        <v>#REF!</v>
      </c>
    </row>
    <row r="511" spans="1:16" ht="24.95" customHeight="1" thickTop="1" thickBot="1">
      <c r="A511" s="18">
        <v>508</v>
      </c>
      <c r="B511" s="3" t="s">
        <v>395</v>
      </c>
      <c r="C511" s="3">
        <v>1507</v>
      </c>
      <c r="D511" s="13" t="e">
        <f>SUMIF(#REF!,A511,#REF!)</f>
        <v>#REF!</v>
      </c>
      <c r="E511" s="14" t="e">
        <f>SUMIF(#REF!,A511,#REF!)</f>
        <v>#REF!</v>
      </c>
      <c r="F511" s="14" t="e">
        <f>SUMIF(#REF!,A511,#REF!)</f>
        <v>#REF!</v>
      </c>
      <c r="G511" s="14" t="e">
        <f>SUMIF(#REF!,A511,#REF!)</f>
        <v>#REF!</v>
      </c>
      <c r="H511" s="14" t="e">
        <f>SUMIF(#REF!,A511,#REF!)</f>
        <v>#REF!</v>
      </c>
      <c r="I511" s="14" t="e">
        <f>SUMIF(#REF!,A511,#REF!)</f>
        <v>#REF!</v>
      </c>
      <c r="J511" s="14" t="e">
        <f>SUMIF(#REF!,A511,#REF!)</f>
        <v>#REF!</v>
      </c>
      <c r="K511" s="14" t="e">
        <f>SUMIF(#REF!,A511,#REF!)</f>
        <v>#REF!</v>
      </c>
      <c r="L511" s="14" t="e">
        <f>SUMIF(#REF!,A511,#REF!)</f>
        <v>#REF!</v>
      </c>
      <c r="M511" s="14" t="e">
        <f>SUMIF(#REF!,A511,#REF!)</f>
        <v>#REF!</v>
      </c>
      <c r="N511" s="14" t="e">
        <f>SUMIF(#REF!,A511,#REF!)</f>
        <v>#REF!</v>
      </c>
      <c r="O511" s="17" t="e">
        <f>SUMIF(#REF!,A511,#REF!)</f>
        <v>#REF!</v>
      </c>
      <c r="P511" s="8" t="e">
        <f t="shared" si="7"/>
        <v>#REF!</v>
      </c>
    </row>
    <row r="512" spans="1:16" ht="24.95" customHeight="1" thickTop="1" thickBot="1">
      <c r="A512" s="18">
        <v>509</v>
      </c>
      <c r="B512" s="3" t="s">
        <v>396</v>
      </c>
      <c r="C512" s="3" t="s">
        <v>397</v>
      </c>
      <c r="D512" s="13" t="e">
        <f>SUMIF(#REF!,A512,#REF!)</f>
        <v>#REF!</v>
      </c>
      <c r="E512" s="14" t="e">
        <f>SUMIF(#REF!,A512,#REF!)</f>
        <v>#REF!</v>
      </c>
      <c r="F512" s="14" t="e">
        <f>SUMIF(#REF!,A512,#REF!)</f>
        <v>#REF!</v>
      </c>
      <c r="G512" s="14" t="e">
        <f>SUMIF(#REF!,A512,#REF!)</f>
        <v>#REF!</v>
      </c>
      <c r="H512" s="14" t="e">
        <f>SUMIF(#REF!,A512,#REF!)</f>
        <v>#REF!</v>
      </c>
      <c r="I512" s="14" t="e">
        <f>SUMIF(#REF!,A512,#REF!)</f>
        <v>#REF!</v>
      </c>
      <c r="J512" s="14" t="e">
        <f>SUMIF(#REF!,A512,#REF!)</f>
        <v>#REF!</v>
      </c>
      <c r="K512" s="14" t="e">
        <f>SUMIF(#REF!,A512,#REF!)</f>
        <v>#REF!</v>
      </c>
      <c r="L512" s="14" t="e">
        <f>SUMIF(#REF!,A512,#REF!)</f>
        <v>#REF!</v>
      </c>
      <c r="M512" s="14" t="e">
        <f>SUMIF(#REF!,A512,#REF!)</f>
        <v>#REF!</v>
      </c>
      <c r="N512" s="14" t="e">
        <f>SUMIF(#REF!,A512,#REF!)</f>
        <v>#REF!</v>
      </c>
      <c r="O512" s="17" t="e">
        <f>SUMIF(#REF!,A512,#REF!)</f>
        <v>#REF!</v>
      </c>
      <c r="P512" s="8" t="e">
        <f t="shared" si="7"/>
        <v>#REF!</v>
      </c>
    </row>
    <row r="513" spans="1:16" ht="24.95" customHeight="1" thickTop="1" thickBot="1">
      <c r="A513" s="18">
        <v>510</v>
      </c>
      <c r="B513" s="3" t="s">
        <v>398</v>
      </c>
      <c r="C513" s="3" t="s">
        <v>399</v>
      </c>
      <c r="D513" s="13" t="e">
        <f>SUMIF(#REF!,A513,#REF!)</f>
        <v>#REF!</v>
      </c>
      <c r="E513" s="14" t="e">
        <f>SUMIF(#REF!,A513,#REF!)</f>
        <v>#REF!</v>
      </c>
      <c r="F513" s="14" t="e">
        <f>SUMIF(#REF!,A513,#REF!)</f>
        <v>#REF!</v>
      </c>
      <c r="G513" s="14" t="e">
        <f>SUMIF(#REF!,A513,#REF!)</f>
        <v>#REF!</v>
      </c>
      <c r="H513" s="14" t="e">
        <f>SUMIF(#REF!,A513,#REF!)</f>
        <v>#REF!</v>
      </c>
      <c r="I513" s="14" t="e">
        <f>SUMIF(#REF!,A513,#REF!)</f>
        <v>#REF!</v>
      </c>
      <c r="J513" s="14" t="e">
        <f>SUMIF(#REF!,A513,#REF!)</f>
        <v>#REF!</v>
      </c>
      <c r="K513" s="14" t="e">
        <f>SUMIF(#REF!,A513,#REF!)</f>
        <v>#REF!</v>
      </c>
      <c r="L513" s="14" t="e">
        <f>SUMIF(#REF!,A513,#REF!)</f>
        <v>#REF!</v>
      </c>
      <c r="M513" s="14" t="e">
        <f>SUMIF(#REF!,A513,#REF!)</f>
        <v>#REF!</v>
      </c>
      <c r="N513" s="14" t="e">
        <f>SUMIF(#REF!,A513,#REF!)</f>
        <v>#REF!</v>
      </c>
      <c r="O513" s="17" t="e">
        <f>SUMIF(#REF!,A513,#REF!)</f>
        <v>#REF!</v>
      </c>
      <c r="P513" s="8" t="e">
        <f t="shared" si="7"/>
        <v>#REF!</v>
      </c>
    </row>
    <row r="514" spans="1:16" ht="24.95" customHeight="1" thickTop="1" thickBot="1">
      <c r="A514" s="18">
        <v>511</v>
      </c>
      <c r="B514" s="3" t="s">
        <v>400</v>
      </c>
      <c r="C514" s="3" t="s">
        <v>401</v>
      </c>
      <c r="D514" s="13" t="e">
        <f>SUMIF(#REF!,A514,#REF!)</f>
        <v>#REF!</v>
      </c>
      <c r="E514" s="14" t="e">
        <f>SUMIF(#REF!,A514,#REF!)</f>
        <v>#REF!</v>
      </c>
      <c r="F514" s="14" t="e">
        <f>SUMIF(#REF!,A514,#REF!)</f>
        <v>#REF!</v>
      </c>
      <c r="G514" s="14" t="e">
        <f>SUMIF(#REF!,A514,#REF!)</f>
        <v>#REF!</v>
      </c>
      <c r="H514" s="14" t="e">
        <f>SUMIF(#REF!,A514,#REF!)</f>
        <v>#REF!</v>
      </c>
      <c r="I514" s="14" t="e">
        <f>SUMIF(#REF!,A514,#REF!)</f>
        <v>#REF!</v>
      </c>
      <c r="J514" s="14" t="e">
        <f>SUMIF(#REF!,A514,#REF!)</f>
        <v>#REF!</v>
      </c>
      <c r="K514" s="14" t="e">
        <f>SUMIF(#REF!,A514,#REF!)</f>
        <v>#REF!</v>
      </c>
      <c r="L514" s="14" t="e">
        <f>SUMIF(#REF!,A514,#REF!)</f>
        <v>#REF!</v>
      </c>
      <c r="M514" s="14" t="e">
        <f>SUMIF(#REF!,A514,#REF!)</f>
        <v>#REF!</v>
      </c>
      <c r="N514" s="14" t="e">
        <f>SUMIF(#REF!,A514,#REF!)</f>
        <v>#REF!</v>
      </c>
      <c r="O514" s="17" t="e">
        <f>SUMIF(#REF!,A514,#REF!)</f>
        <v>#REF!</v>
      </c>
      <c r="P514" s="8" t="e">
        <f t="shared" si="7"/>
        <v>#REF!</v>
      </c>
    </row>
    <row r="515" spans="1:16" ht="24.95" customHeight="1" thickTop="1" thickBot="1">
      <c r="A515" s="18">
        <v>512</v>
      </c>
      <c r="B515" s="3" t="s">
        <v>197</v>
      </c>
      <c r="C515" s="3"/>
      <c r="D515" s="13" t="e">
        <f>SUMIF(#REF!,A515,#REF!)</f>
        <v>#REF!</v>
      </c>
      <c r="E515" s="14" t="e">
        <f>SUMIF(#REF!,A515,#REF!)</f>
        <v>#REF!</v>
      </c>
      <c r="F515" s="14" t="e">
        <f>SUMIF(#REF!,A515,#REF!)</f>
        <v>#REF!</v>
      </c>
      <c r="G515" s="14" t="e">
        <f>SUMIF(#REF!,A515,#REF!)</f>
        <v>#REF!</v>
      </c>
      <c r="H515" s="14" t="e">
        <f>SUMIF(#REF!,A515,#REF!)</f>
        <v>#REF!</v>
      </c>
      <c r="I515" s="14" t="e">
        <f>SUMIF(#REF!,A515,#REF!)</f>
        <v>#REF!</v>
      </c>
      <c r="J515" s="14" t="e">
        <f>SUMIF(#REF!,A515,#REF!)</f>
        <v>#REF!</v>
      </c>
      <c r="K515" s="14" t="e">
        <f>SUMIF(#REF!,A515,#REF!)</f>
        <v>#REF!</v>
      </c>
      <c r="L515" s="14" t="e">
        <f>SUMIF(#REF!,A515,#REF!)</f>
        <v>#REF!</v>
      </c>
      <c r="M515" s="14" t="e">
        <f>SUMIF(#REF!,A515,#REF!)</f>
        <v>#REF!</v>
      </c>
      <c r="N515" s="14" t="e">
        <f>SUMIF(#REF!,A515,#REF!)</f>
        <v>#REF!</v>
      </c>
      <c r="O515" s="17" t="e">
        <f>SUMIF(#REF!,A515,#REF!)</f>
        <v>#REF!</v>
      </c>
      <c r="P515" s="8" t="e">
        <f t="shared" si="7"/>
        <v>#REF!</v>
      </c>
    </row>
    <row r="516" spans="1:16" ht="24.95" customHeight="1" thickTop="1" thickBot="1">
      <c r="A516" s="18">
        <v>513</v>
      </c>
      <c r="B516" s="3" t="s">
        <v>197</v>
      </c>
      <c r="C516" s="3"/>
      <c r="D516" s="13" t="e">
        <f>SUMIF(#REF!,A516,#REF!)</f>
        <v>#REF!</v>
      </c>
      <c r="E516" s="14" t="e">
        <f>SUMIF(#REF!,A516,#REF!)</f>
        <v>#REF!</v>
      </c>
      <c r="F516" s="14" t="e">
        <f>SUMIF(#REF!,A516,#REF!)</f>
        <v>#REF!</v>
      </c>
      <c r="G516" s="14" t="e">
        <f>SUMIF(#REF!,A516,#REF!)</f>
        <v>#REF!</v>
      </c>
      <c r="H516" s="14" t="e">
        <f>SUMIF(#REF!,A516,#REF!)</f>
        <v>#REF!</v>
      </c>
      <c r="I516" s="14" t="e">
        <f>SUMIF(#REF!,A516,#REF!)</f>
        <v>#REF!</v>
      </c>
      <c r="J516" s="14" t="e">
        <f>SUMIF(#REF!,A516,#REF!)</f>
        <v>#REF!</v>
      </c>
      <c r="K516" s="14" t="e">
        <f>SUMIF(#REF!,A516,#REF!)</f>
        <v>#REF!</v>
      </c>
      <c r="L516" s="14" t="e">
        <f>SUMIF(#REF!,A516,#REF!)</f>
        <v>#REF!</v>
      </c>
      <c r="M516" s="14" t="e">
        <f>SUMIF(#REF!,A516,#REF!)</f>
        <v>#REF!</v>
      </c>
      <c r="N516" s="14" t="e">
        <f>SUMIF(#REF!,A516,#REF!)</f>
        <v>#REF!</v>
      </c>
      <c r="O516" s="17" t="e">
        <f>SUMIF(#REF!,A516,#REF!)</f>
        <v>#REF!</v>
      </c>
      <c r="P516" s="8" t="e">
        <f t="shared" si="7"/>
        <v>#REF!</v>
      </c>
    </row>
    <row r="517" spans="1:16" ht="24.95" customHeight="1" thickTop="1" thickBot="1">
      <c r="A517" s="18">
        <v>514</v>
      </c>
      <c r="B517" s="3" t="s">
        <v>197</v>
      </c>
      <c r="C517" s="3"/>
      <c r="D517" s="13" t="e">
        <f>SUMIF(#REF!,A517,#REF!)</f>
        <v>#REF!</v>
      </c>
      <c r="E517" s="14" t="e">
        <f>SUMIF(#REF!,A517,#REF!)</f>
        <v>#REF!</v>
      </c>
      <c r="F517" s="14" t="e">
        <f>SUMIF(#REF!,A517,#REF!)</f>
        <v>#REF!</v>
      </c>
      <c r="G517" s="14" t="e">
        <f>SUMIF(#REF!,A517,#REF!)</f>
        <v>#REF!</v>
      </c>
      <c r="H517" s="14" t="e">
        <f>SUMIF(#REF!,A517,#REF!)</f>
        <v>#REF!</v>
      </c>
      <c r="I517" s="14" t="e">
        <f>SUMIF(#REF!,A517,#REF!)</f>
        <v>#REF!</v>
      </c>
      <c r="J517" s="14" t="e">
        <f>SUMIF(#REF!,A517,#REF!)</f>
        <v>#REF!</v>
      </c>
      <c r="K517" s="14" t="e">
        <f>SUMIF(#REF!,A517,#REF!)</f>
        <v>#REF!</v>
      </c>
      <c r="L517" s="14" t="e">
        <f>SUMIF(#REF!,A517,#REF!)</f>
        <v>#REF!</v>
      </c>
      <c r="M517" s="14" t="e">
        <f>SUMIF(#REF!,A517,#REF!)</f>
        <v>#REF!</v>
      </c>
      <c r="N517" s="14" t="e">
        <f>SUMIF(#REF!,A517,#REF!)</f>
        <v>#REF!</v>
      </c>
      <c r="O517" s="17" t="e">
        <f>SUMIF(#REF!,A517,#REF!)</f>
        <v>#REF!</v>
      </c>
      <c r="P517" s="8" t="e">
        <f t="shared" ref="P517:P580" si="8">SUM(D517:O517)</f>
        <v>#REF!</v>
      </c>
    </row>
    <row r="518" spans="1:16" ht="24.95" customHeight="1" thickTop="1" thickBot="1">
      <c r="A518" s="18">
        <v>515</v>
      </c>
      <c r="B518" s="3" t="s">
        <v>197</v>
      </c>
      <c r="C518" s="3"/>
      <c r="D518" s="13" t="e">
        <f>SUMIF(#REF!,A518,#REF!)</f>
        <v>#REF!</v>
      </c>
      <c r="E518" s="14" t="e">
        <f>SUMIF(#REF!,A518,#REF!)</f>
        <v>#REF!</v>
      </c>
      <c r="F518" s="14" t="e">
        <f>SUMIF(#REF!,A518,#REF!)</f>
        <v>#REF!</v>
      </c>
      <c r="G518" s="14" t="e">
        <f>SUMIF(#REF!,A518,#REF!)</f>
        <v>#REF!</v>
      </c>
      <c r="H518" s="14" t="e">
        <f>SUMIF(#REF!,A518,#REF!)</f>
        <v>#REF!</v>
      </c>
      <c r="I518" s="14" t="e">
        <f>SUMIF(#REF!,A518,#REF!)</f>
        <v>#REF!</v>
      </c>
      <c r="J518" s="14" t="e">
        <f>SUMIF(#REF!,A518,#REF!)</f>
        <v>#REF!</v>
      </c>
      <c r="K518" s="14" t="e">
        <f>SUMIF(#REF!,A518,#REF!)</f>
        <v>#REF!</v>
      </c>
      <c r="L518" s="14" t="e">
        <f>SUMIF(#REF!,A518,#REF!)</f>
        <v>#REF!</v>
      </c>
      <c r="M518" s="14" t="e">
        <f>SUMIF(#REF!,A518,#REF!)</f>
        <v>#REF!</v>
      </c>
      <c r="N518" s="14" t="e">
        <f>SUMIF(#REF!,A518,#REF!)</f>
        <v>#REF!</v>
      </c>
      <c r="O518" s="17" t="e">
        <f>SUMIF(#REF!,A518,#REF!)</f>
        <v>#REF!</v>
      </c>
      <c r="P518" s="8" t="e">
        <f t="shared" si="8"/>
        <v>#REF!</v>
      </c>
    </row>
    <row r="519" spans="1:16" ht="24.95" customHeight="1" thickTop="1" thickBot="1">
      <c r="A519" s="18">
        <v>516</v>
      </c>
      <c r="B519" s="3" t="s">
        <v>197</v>
      </c>
      <c r="C519" s="3"/>
      <c r="D519" s="13" t="e">
        <f>SUMIF(#REF!,A519,#REF!)</f>
        <v>#REF!</v>
      </c>
      <c r="E519" s="14" t="e">
        <f>SUMIF(#REF!,A519,#REF!)</f>
        <v>#REF!</v>
      </c>
      <c r="F519" s="14" t="e">
        <f>SUMIF(#REF!,A519,#REF!)</f>
        <v>#REF!</v>
      </c>
      <c r="G519" s="14" t="e">
        <f>SUMIF(#REF!,A519,#REF!)</f>
        <v>#REF!</v>
      </c>
      <c r="H519" s="14" t="e">
        <f>SUMIF(#REF!,A519,#REF!)</f>
        <v>#REF!</v>
      </c>
      <c r="I519" s="14" t="e">
        <f>SUMIF(#REF!,A519,#REF!)</f>
        <v>#REF!</v>
      </c>
      <c r="J519" s="14" t="e">
        <f>SUMIF(#REF!,A519,#REF!)</f>
        <v>#REF!</v>
      </c>
      <c r="K519" s="14" t="e">
        <f>SUMIF(#REF!,A519,#REF!)</f>
        <v>#REF!</v>
      </c>
      <c r="L519" s="14" t="e">
        <f>SUMIF(#REF!,A519,#REF!)</f>
        <v>#REF!</v>
      </c>
      <c r="M519" s="14" t="e">
        <f>SUMIF(#REF!,A519,#REF!)</f>
        <v>#REF!</v>
      </c>
      <c r="N519" s="14" t="e">
        <f>SUMIF(#REF!,A519,#REF!)</f>
        <v>#REF!</v>
      </c>
      <c r="O519" s="17" t="e">
        <f>SUMIF(#REF!,A519,#REF!)</f>
        <v>#REF!</v>
      </c>
      <c r="P519" s="8" t="e">
        <f t="shared" si="8"/>
        <v>#REF!</v>
      </c>
    </row>
    <row r="520" spans="1:16" ht="24.95" customHeight="1" thickTop="1" thickBot="1">
      <c r="A520" s="18">
        <v>517</v>
      </c>
      <c r="B520" s="3" t="s">
        <v>197</v>
      </c>
      <c r="C520" s="3"/>
      <c r="D520" s="13" t="e">
        <f>SUMIF(#REF!,A520,#REF!)</f>
        <v>#REF!</v>
      </c>
      <c r="E520" s="14" t="e">
        <f>SUMIF(#REF!,A520,#REF!)</f>
        <v>#REF!</v>
      </c>
      <c r="F520" s="14" t="e">
        <f>SUMIF(#REF!,A520,#REF!)</f>
        <v>#REF!</v>
      </c>
      <c r="G520" s="14" t="e">
        <f>SUMIF(#REF!,A520,#REF!)</f>
        <v>#REF!</v>
      </c>
      <c r="H520" s="14" t="e">
        <f>SUMIF(#REF!,A520,#REF!)</f>
        <v>#REF!</v>
      </c>
      <c r="I520" s="14" t="e">
        <f>SUMIF(#REF!,A520,#REF!)</f>
        <v>#REF!</v>
      </c>
      <c r="J520" s="14" t="e">
        <f>SUMIF(#REF!,A520,#REF!)</f>
        <v>#REF!</v>
      </c>
      <c r="K520" s="14" t="e">
        <f>SUMIF(#REF!,A520,#REF!)</f>
        <v>#REF!</v>
      </c>
      <c r="L520" s="14" t="e">
        <f>SUMIF(#REF!,A520,#REF!)</f>
        <v>#REF!</v>
      </c>
      <c r="M520" s="14" t="e">
        <f>SUMIF(#REF!,A520,#REF!)</f>
        <v>#REF!</v>
      </c>
      <c r="N520" s="14" t="e">
        <f>SUMIF(#REF!,A520,#REF!)</f>
        <v>#REF!</v>
      </c>
      <c r="O520" s="17" t="e">
        <f>SUMIF(#REF!,A520,#REF!)</f>
        <v>#REF!</v>
      </c>
      <c r="P520" s="8" t="e">
        <f t="shared" si="8"/>
        <v>#REF!</v>
      </c>
    </row>
    <row r="521" spans="1:16" ht="24.95" customHeight="1" thickTop="1" thickBot="1">
      <c r="A521" s="18">
        <v>518</v>
      </c>
      <c r="B521" s="3" t="s">
        <v>197</v>
      </c>
      <c r="C521" s="3"/>
      <c r="D521" s="13" t="e">
        <f>SUMIF(#REF!,A521,#REF!)</f>
        <v>#REF!</v>
      </c>
      <c r="E521" s="14" t="e">
        <f>SUMIF(#REF!,A521,#REF!)</f>
        <v>#REF!</v>
      </c>
      <c r="F521" s="14" t="e">
        <f>SUMIF(#REF!,A521,#REF!)</f>
        <v>#REF!</v>
      </c>
      <c r="G521" s="14" t="e">
        <f>SUMIF(#REF!,A521,#REF!)</f>
        <v>#REF!</v>
      </c>
      <c r="H521" s="14" t="e">
        <f>SUMIF(#REF!,A521,#REF!)</f>
        <v>#REF!</v>
      </c>
      <c r="I521" s="14" t="e">
        <f>SUMIF(#REF!,A521,#REF!)</f>
        <v>#REF!</v>
      </c>
      <c r="J521" s="14" t="e">
        <f>SUMIF(#REF!,A521,#REF!)</f>
        <v>#REF!</v>
      </c>
      <c r="K521" s="14" t="e">
        <f>SUMIF(#REF!,A521,#REF!)</f>
        <v>#REF!</v>
      </c>
      <c r="L521" s="14" t="e">
        <f>SUMIF(#REF!,A521,#REF!)</f>
        <v>#REF!</v>
      </c>
      <c r="M521" s="14" t="e">
        <f>SUMIF(#REF!,A521,#REF!)</f>
        <v>#REF!</v>
      </c>
      <c r="N521" s="14" t="e">
        <f>SUMIF(#REF!,A521,#REF!)</f>
        <v>#REF!</v>
      </c>
      <c r="O521" s="17" t="e">
        <f>SUMIF(#REF!,A521,#REF!)</f>
        <v>#REF!</v>
      </c>
      <c r="P521" s="8" t="e">
        <f t="shared" si="8"/>
        <v>#REF!</v>
      </c>
    </row>
    <row r="522" spans="1:16" ht="24.95" customHeight="1" thickTop="1" thickBot="1">
      <c r="A522" s="18">
        <v>519</v>
      </c>
      <c r="B522" s="3" t="s">
        <v>197</v>
      </c>
      <c r="C522" s="3"/>
      <c r="D522" s="13" t="e">
        <f>SUMIF(#REF!,A522,#REF!)</f>
        <v>#REF!</v>
      </c>
      <c r="E522" s="14" t="e">
        <f>SUMIF(#REF!,A522,#REF!)</f>
        <v>#REF!</v>
      </c>
      <c r="F522" s="14" t="e">
        <f>SUMIF(#REF!,A522,#REF!)</f>
        <v>#REF!</v>
      </c>
      <c r="G522" s="14" t="e">
        <f>SUMIF(#REF!,A522,#REF!)</f>
        <v>#REF!</v>
      </c>
      <c r="H522" s="14" t="e">
        <f>SUMIF(#REF!,A522,#REF!)</f>
        <v>#REF!</v>
      </c>
      <c r="I522" s="14" t="e">
        <f>SUMIF(#REF!,A522,#REF!)</f>
        <v>#REF!</v>
      </c>
      <c r="J522" s="14" t="e">
        <f>SUMIF(#REF!,A522,#REF!)</f>
        <v>#REF!</v>
      </c>
      <c r="K522" s="14" t="e">
        <f>SUMIF(#REF!,A522,#REF!)</f>
        <v>#REF!</v>
      </c>
      <c r="L522" s="14" t="e">
        <f>SUMIF(#REF!,A522,#REF!)</f>
        <v>#REF!</v>
      </c>
      <c r="M522" s="14" t="e">
        <f>SUMIF(#REF!,A522,#REF!)</f>
        <v>#REF!</v>
      </c>
      <c r="N522" s="14" t="e">
        <f>SUMIF(#REF!,A522,#REF!)</f>
        <v>#REF!</v>
      </c>
      <c r="O522" s="17" t="e">
        <f>SUMIF(#REF!,A522,#REF!)</f>
        <v>#REF!</v>
      </c>
      <c r="P522" s="8" t="e">
        <f t="shared" si="8"/>
        <v>#REF!</v>
      </c>
    </row>
    <row r="523" spans="1:16" ht="24.95" customHeight="1" thickTop="1" thickBot="1">
      <c r="A523" s="18">
        <v>520</v>
      </c>
      <c r="B523" s="3" t="s">
        <v>197</v>
      </c>
      <c r="C523" s="3"/>
      <c r="D523" s="13" t="e">
        <f>SUMIF(#REF!,A523,#REF!)</f>
        <v>#REF!</v>
      </c>
      <c r="E523" s="14" t="e">
        <f>SUMIF(#REF!,A523,#REF!)</f>
        <v>#REF!</v>
      </c>
      <c r="F523" s="14" t="e">
        <f>SUMIF(#REF!,A523,#REF!)</f>
        <v>#REF!</v>
      </c>
      <c r="G523" s="14" t="e">
        <f>SUMIF(#REF!,A523,#REF!)</f>
        <v>#REF!</v>
      </c>
      <c r="H523" s="14" t="e">
        <f>SUMIF(#REF!,A523,#REF!)</f>
        <v>#REF!</v>
      </c>
      <c r="I523" s="14" t="e">
        <f>SUMIF(#REF!,A523,#REF!)</f>
        <v>#REF!</v>
      </c>
      <c r="J523" s="14" t="e">
        <f>SUMIF(#REF!,A523,#REF!)</f>
        <v>#REF!</v>
      </c>
      <c r="K523" s="14" t="e">
        <f>SUMIF(#REF!,A523,#REF!)</f>
        <v>#REF!</v>
      </c>
      <c r="L523" s="14" t="e">
        <f>SUMIF(#REF!,A523,#REF!)</f>
        <v>#REF!</v>
      </c>
      <c r="M523" s="14" t="e">
        <f>SUMIF(#REF!,A523,#REF!)</f>
        <v>#REF!</v>
      </c>
      <c r="N523" s="14" t="e">
        <f>SUMIF(#REF!,A523,#REF!)</f>
        <v>#REF!</v>
      </c>
      <c r="O523" s="17" t="e">
        <f>SUMIF(#REF!,A523,#REF!)</f>
        <v>#REF!</v>
      </c>
      <c r="P523" s="8" t="e">
        <f t="shared" si="8"/>
        <v>#REF!</v>
      </c>
    </row>
    <row r="524" spans="1:16" ht="24.95" customHeight="1" thickTop="1" thickBot="1">
      <c r="A524" s="18">
        <v>521</v>
      </c>
      <c r="B524" s="3" t="s">
        <v>402</v>
      </c>
      <c r="C524" s="3">
        <v>1023</v>
      </c>
      <c r="D524" s="13" t="e">
        <f>SUMIF(#REF!,A524,#REF!)</f>
        <v>#REF!</v>
      </c>
      <c r="E524" s="14" t="e">
        <f>SUMIF(#REF!,A524,#REF!)</f>
        <v>#REF!</v>
      </c>
      <c r="F524" s="14" t="e">
        <f>SUMIF(#REF!,A524,#REF!)</f>
        <v>#REF!</v>
      </c>
      <c r="G524" s="14" t="e">
        <f>SUMIF(#REF!,A524,#REF!)</f>
        <v>#REF!</v>
      </c>
      <c r="H524" s="14" t="e">
        <f>SUMIF(#REF!,A524,#REF!)</f>
        <v>#REF!</v>
      </c>
      <c r="I524" s="14" t="e">
        <f>SUMIF(#REF!,A524,#REF!)</f>
        <v>#REF!</v>
      </c>
      <c r="J524" s="14" t="e">
        <f>SUMIF(#REF!,A524,#REF!)</f>
        <v>#REF!</v>
      </c>
      <c r="K524" s="14" t="e">
        <f>SUMIF(#REF!,A524,#REF!)</f>
        <v>#REF!</v>
      </c>
      <c r="L524" s="14" t="e">
        <f>SUMIF(#REF!,A524,#REF!)</f>
        <v>#REF!</v>
      </c>
      <c r="M524" s="14" t="e">
        <f>SUMIF(#REF!,A524,#REF!)</f>
        <v>#REF!</v>
      </c>
      <c r="N524" s="14" t="e">
        <f>SUMIF(#REF!,A524,#REF!)</f>
        <v>#REF!</v>
      </c>
      <c r="O524" s="17" t="e">
        <f>SUMIF(#REF!,A524,#REF!)</f>
        <v>#REF!</v>
      </c>
      <c r="P524" s="8" t="e">
        <f t="shared" si="8"/>
        <v>#REF!</v>
      </c>
    </row>
    <row r="525" spans="1:16" ht="24.95" customHeight="1" thickTop="1" thickBot="1">
      <c r="A525" s="18">
        <v>522</v>
      </c>
      <c r="B525" s="3" t="s">
        <v>403</v>
      </c>
      <c r="C525" s="3">
        <v>1023</v>
      </c>
      <c r="D525" s="13" t="e">
        <f>SUMIF(#REF!,A525,#REF!)</f>
        <v>#REF!</v>
      </c>
      <c r="E525" s="14" t="e">
        <f>SUMIF(#REF!,A525,#REF!)</f>
        <v>#REF!</v>
      </c>
      <c r="F525" s="14" t="e">
        <f>SUMIF(#REF!,A525,#REF!)</f>
        <v>#REF!</v>
      </c>
      <c r="G525" s="14" t="e">
        <f>SUMIF(#REF!,A525,#REF!)</f>
        <v>#REF!</v>
      </c>
      <c r="H525" s="14" t="e">
        <f>SUMIF(#REF!,A525,#REF!)</f>
        <v>#REF!</v>
      </c>
      <c r="I525" s="14" t="e">
        <f>SUMIF(#REF!,A525,#REF!)</f>
        <v>#REF!</v>
      </c>
      <c r="J525" s="14" t="e">
        <f>SUMIF(#REF!,A525,#REF!)</f>
        <v>#REF!</v>
      </c>
      <c r="K525" s="14" t="e">
        <f>SUMIF(#REF!,A525,#REF!)</f>
        <v>#REF!</v>
      </c>
      <c r="L525" s="14" t="e">
        <f>SUMIF(#REF!,A525,#REF!)</f>
        <v>#REF!</v>
      </c>
      <c r="M525" s="14" t="e">
        <f>SUMIF(#REF!,A525,#REF!)</f>
        <v>#REF!</v>
      </c>
      <c r="N525" s="14" t="e">
        <f>SUMIF(#REF!,A525,#REF!)</f>
        <v>#REF!</v>
      </c>
      <c r="O525" s="17" t="e">
        <f>SUMIF(#REF!,A525,#REF!)</f>
        <v>#REF!</v>
      </c>
      <c r="P525" s="8" t="e">
        <f t="shared" si="8"/>
        <v>#REF!</v>
      </c>
    </row>
    <row r="526" spans="1:16" ht="24.95" customHeight="1" thickTop="1" thickBot="1">
      <c r="A526" s="18">
        <v>523</v>
      </c>
      <c r="B526" s="3" t="s">
        <v>404</v>
      </c>
      <c r="C526" s="3">
        <v>1023</v>
      </c>
      <c r="D526" s="13" t="e">
        <f>SUMIF(#REF!,A526,#REF!)</f>
        <v>#REF!</v>
      </c>
      <c r="E526" s="14" t="e">
        <f>SUMIF(#REF!,A526,#REF!)</f>
        <v>#REF!</v>
      </c>
      <c r="F526" s="14" t="e">
        <f>SUMIF(#REF!,A526,#REF!)</f>
        <v>#REF!</v>
      </c>
      <c r="G526" s="14" t="e">
        <f>SUMIF(#REF!,A526,#REF!)</f>
        <v>#REF!</v>
      </c>
      <c r="H526" s="14" t="e">
        <f>SUMIF(#REF!,A526,#REF!)</f>
        <v>#REF!</v>
      </c>
      <c r="I526" s="14" t="e">
        <f>SUMIF(#REF!,A526,#REF!)</f>
        <v>#REF!</v>
      </c>
      <c r="J526" s="14" t="e">
        <f>SUMIF(#REF!,A526,#REF!)</f>
        <v>#REF!</v>
      </c>
      <c r="K526" s="14" t="e">
        <f>SUMIF(#REF!,A526,#REF!)</f>
        <v>#REF!</v>
      </c>
      <c r="L526" s="14" t="e">
        <f>SUMIF(#REF!,A526,#REF!)</f>
        <v>#REF!</v>
      </c>
      <c r="M526" s="14" t="e">
        <f>SUMIF(#REF!,A526,#REF!)</f>
        <v>#REF!</v>
      </c>
      <c r="N526" s="14" t="e">
        <f>SUMIF(#REF!,A526,#REF!)</f>
        <v>#REF!</v>
      </c>
      <c r="O526" s="17" t="e">
        <f>SUMIF(#REF!,A526,#REF!)</f>
        <v>#REF!</v>
      </c>
      <c r="P526" s="8" t="e">
        <f t="shared" si="8"/>
        <v>#REF!</v>
      </c>
    </row>
    <row r="527" spans="1:16" ht="24.95" customHeight="1" thickTop="1" thickBot="1">
      <c r="A527" s="18">
        <v>524</v>
      </c>
      <c r="B527" s="3" t="s">
        <v>405</v>
      </c>
      <c r="C527" s="3">
        <v>1023</v>
      </c>
      <c r="D527" s="13" t="e">
        <f>SUMIF(#REF!,A527,#REF!)</f>
        <v>#REF!</v>
      </c>
      <c r="E527" s="14" t="e">
        <f>SUMIF(#REF!,A527,#REF!)</f>
        <v>#REF!</v>
      </c>
      <c r="F527" s="14" t="e">
        <f>SUMIF(#REF!,A527,#REF!)</f>
        <v>#REF!</v>
      </c>
      <c r="G527" s="14" t="e">
        <f>SUMIF(#REF!,A527,#REF!)</f>
        <v>#REF!</v>
      </c>
      <c r="H527" s="14" t="e">
        <f>SUMIF(#REF!,A527,#REF!)</f>
        <v>#REF!</v>
      </c>
      <c r="I527" s="14" t="e">
        <f>SUMIF(#REF!,A527,#REF!)</f>
        <v>#REF!</v>
      </c>
      <c r="J527" s="14" t="e">
        <f>SUMIF(#REF!,A527,#REF!)</f>
        <v>#REF!</v>
      </c>
      <c r="K527" s="14" t="e">
        <f>SUMIF(#REF!,A527,#REF!)</f>
        <v>#REF!</v>
      </c>
      <c r="L527" s="14" t="e">
        <f>SUMIF(#REF!,A527,#REF!)</f>
        <v>#REF!</v>
      </c>
      <c r="M527" s="14" t="e">
        <f>SUMIF(#REF!,A527,#REF!)</f>
        <v>#REF!</v>
      </c>
      <c r="N527" s="14" t="e">
        <f>SUMIF(#REF!,A527,#REF!)</f>
        <v>#REF!</v>
      </c>
      <c r="O527" s="17" t="e">
        <f>SUMIF(#REF!,A527,#REF!)</f>
        <v>#REF!</v>
      </c>
      <c r="P527" s="8" t="e">
        <f t="shared" si="8"/>
        <v>#REF!</v>
      </c>
    </row>
    <row r="528" spans="1:16" ht="24.95" customHeight="1" thickTop="1" thickBot="1">
      <c r="A528" s="18">
        <v>525</v>
      </c>
      <c r="B528" s="3" t="s">
        <v>406</v>
      </c>
      <c r="C528" s="3"/>
      <c r="D528" s="13" t="e">
        <f>SUMIF(#REF!,A528,#REF!)</f>
        <v>#REF!</v>
      </c>
      <c r="E528" s="14" t="e">
        <f>SUMIF(#REF!,A528,#REF!)</f>
        <v>#REF!</v>
      </c>
      <c r="F528" s="14" t="e">
        <f>SUMIF(#REF!,A528,#REF!)</f>
        <v>#REF!</v>
      </c>
      <c r="G528" s="14" t="e">
        <f>SUMIF(#REF!,A528,#REF!)</f>
        <v>#REF!</v>
      </c>
      <c r="H528" s="14" t="e">
        <f>SUMIF(#REF!,A528,#REF!)</f>
        <v>#REF!</v>
      </c>
      <c r="I528" s="14" t="e">
        <f>SUMIF(#REF!,A528,#REF!)</f>
        <v>#REF!</v>
      </c>
      <c r="J528" s="14" t="e">
        <f>SUMIF(#REF!,A528,#REF!)</f>
        <v>#REF!</v>
      </c>
      <c r="K528" s="14" t="e">
        <f>SUMIF(#REF!,A528,#REF!)</f>
        <v>#REF!</v>
      </c>
      <c r="L528" s="14" t="e">
        <f>SUMIF(#REF!,A528,#REF!)</f>
        <v>#REF!</v>
      </c>
      <c r="M528" s="14" t="e">
        <f>SUMIF(#REF!,A528,#REF!)</f>
        <v>#REF!</v>
      </c>
      <c r="N528" s="14" t="e">
        <f>SUMIF(#REF!,A528,#REF!)</f>
        <v>#REF!</v>
      </c>
      <c r="O528" s="17" t="e">
        <f>SUMIF(#REF!,A528,#REF!)</f>
        <v>#REF!</v>
      </c>
      <c r="P528" s="8" t="e">
        <f t="shared" si="8"/>
        <v>#REF!</v>
      </c>
    </row>
    <row r="529" spans="1:16" ht="24.95" customHeight="1" thickTop="1" thickBot="1">
      <c r="A529" s="18">
        <v>526</v>
      </c>
      <c r="B529" s="3" t="s">
        <v>407</v>
      </c>
      <c r="C529" s="3">
        <v>1027</v>
      </c>
      <c r="D529" s="13" t="e">
        <f>SUMIF(#REF!,A529,#REF!)</f>
        <v>#REF!</v>
      </c>
      <c r="E529" s="14" t="e">
        <f>SUMIF(#REF!,A529,#REF!)</f>
        <v>#REF!</v>
      </c>
      <c r="F529" s="14" t="e">
        <f>SUMIF(#REF!,A529,#REF!)</f>
        <v>#REF!</v>
      </c>
      <c r="G529" s="14" t="e">
        <f>SUMIF(#REF!,A529,#REF!)</f>
        <v>#REF!</v>
      </c>
      <c r="H529" s="14" t="e">
        <f>SUMIF(#REF!,A529,#REF!)</f>
        <v>#REF!</v>
      </c>
      <c r="I529" s="14" t="e">
        <f>SUMIF(#REF!,A529,#REF!)</f>
        <v>#REF!</v>
      </c>
      <c r="J529" s="14" t="e">
        <f>SUMIF(#REF!,A529,#REF!)</f>
        <v>#REF!</v>
      </c>
      <c r="K529" s="14" t="e">
        <f>SUMIF(#REF!,A529,#REF!)</f>
        <v>#REF!</v>
      </c>
      <c r="L529" s="14" t="e">
        <f>SUMIF(#REF!,A529,#REF!)</f>
        <v>#REF!</v>
      </c>
      <c r="M529" s="14" t="e">
        <f>SUMIF(#REF!,A529,#REF!)</f>
        <v>#REF!</v>
      </c>
      <c r="N529" s="14" t="e">
        <f>SUMIF(#REF!,A529,#REF!)</f>
        <v>#REF!</v>
      </c>
      <c r="O529" s="17" t="e">
        <f>SUMIF(#REF!,A529,#REF!)</f>
        <v>#REF!</v>
      </c>
      <c r="P529" s="8" t="e">
        <f t="shared" si="8"/>
        <v>#REF!</v>
      </c>
    </row>
    <row r="530" spans="1:16" ht="24.95" customHeight="1" thickTop="1" thickBot="1">
      <c r="A530" s="18">
        <v>527</v>
      </c>
      <c r="B530" s="3" t="s">
        <v>408</v>
      </c>
      <c r="C530" s="3">
        <v>1027</v>
      </c>
      <c r="D530" s="13" t="e">
        <f>SUMIF(#REF!,A530,#REF!)</f>
        <v>#REF!</v>
      </c>
      <c r="E530" s="14" t="e">
        <f>SUMIF(#REF!,A530,#REF!)</f>
        <v>#REF!</v>
      </c>
      <c r="F530" s="14" t="e">
        <f>SUMIF(#REF!,A530,#REF!)</f>
        <v>#REF!</v>
      </c>
      <c r="G530" s="14" t="e">
        <f>SUMIF(#REF!,A530,#REF!)</f>
        <v>#REF!</v>
      </c>
      <c r="H530" s="14" t="e">
        <f>SUMIF(#REF!,A530,#REF!)</f>
        <v>#REF!</v>
      </c>
      <c r="I530" s="14" t="e">
        <f>SUMIF(#REF!,A530,#REF!)</f>
        <v>#REF!</v>
      </c>
      <c r="J530" s="14" t="e">
        <f>SUMIF(#REF!,A530,#REF!)</f>
        <v>#REF!</v>
      </c>
      <c r="K530" s="14" t="e">
        <f>SUMIF(#REF!,A530,#REF!)</f>
        <v>#REF!</v>
      </c>
      <c r="L530" s="14" t="e">
        <f>SUMIF(#REF!,A530,#REF!)</f>
        <v>#REF!</v>
      </c>
      <c r="M530" s="14" t="e">
        <f>SUMIF(#REF!,A530,#REF!)</f>
        <v>#REF!</v>
      </c>
      <c r="N530" s="14" t="e">
        <f>SUMIF(#REF!,A530,#REF!)</f>
        <v>#REF!</v>
      </c>
      <c r="O530" s="17" t="e">
        <f>SUMIF(#REF!,A530,#REF!)</f>
        <v>#REF!</v>
      </c>
      <c r="P530" s="8" t="e">
        <f t="shared" si="8"/>
        <v>#REF!</v>
      </c>
    </row>
    <row r="531" spans="1:16" ht="24.95" customHeight="1" thickTop="1" thickBot="1">
      <c r="A531" s="18">
        <v>528</v>
      </c>
      <c r="B531" s="3" t="s">
        <v>409</v>
      </c>
      <c r="C531" s="3">
        <v>1027</v>
      </c>
      <c r="D531" s="13" t="e">
        <f>SUMIF(#REF!,A531,#REF!)</f>
        <v>#REF!</v>
      </c>
      <c r="E531" s="14" t="e">
        <f>SUMIF(#REF!,A531,#REF!)</f>
        <v>#REF!</v>
      </c>
      <c r="F531" s="14" t="e">
        <f>SUMIF(#REF!,A531,#REF!)</f>
        <v>#REF!</v>
      </c>
      <c r="G531" s="14" t="e">
        <f>SUMIF(#REF!,A531,#REF!)</f>
        <v>#REF!</v>
      </c>
      <c r="H531" s="14" t="e">
        <f>SUMIF(#REF!,A531,#REF!)</f>
        <v>#REF!</v>
      </c>
      <c r="I531" s="14" t="e">
        <f>SUMIF(#REF!,A531,#REF!)</f>
        <v>#REF!</v>
      </c>
      <c r="J531" s="14" t="e">
        <f>SUMIF(#REF!,A531,#REF!)</f>
        <v>#REF!</v>
      </c>
      <c r="K531" s="14" t="e">
        <f>SUMIF(#REF!,A531,#REF!)</f>
        <v>#REF!</v>
      </c>
      <c r="L531" s="14" t="e">
        <f>SUMIF(#REF!,A531,#REF!)</f>
        <v>#REF!</v>
      </c>
      <c r="M531" s="14" t="e">
        <f>SUMIF(#REF!,A531,#REF!)</f>
        <v>#REF!</v>
      </c>
      <c r="N531" s="14" t="e">
        <f>SUMIF(#REF!,A531,#REF!)</f>
        <v>#REF!</v>
      </c>
      <c r="O531" s="17" t="e">
        <f>SUMIF(#REF!,A531,#REF!)</f>
        <v>#REF!</v>
      </c>
      <c r="P531" s="8" t="e">
        <f t="shared" si="8"/>
        <v>#REF!</v>
      </c>
    </row>
    <row r="532" spans="1:16" ht="24.95" customHeight="1" thickTop="1" thickBot="1">
      <c r="A532" s="18">
        <v>529</v>
      </c>
      <c r="B532" s="3" t="s">
        <v>410</v>
      </c>
      <c r="C532" s="3">
        <v>1027</v>
      </c>
      <c r="D532" s="13" t="e">
        <f>SUMIF(#REF!,A532,#REF!)</f>
        <v>#REF!</v>
      </c>
      <c r="E532" s="14" t="e">
        <f>SUMIF(#REF!,A532,#REF!)</f>
        <v>#REF!</v>
      </c>
      <c r="F532" s="14" t="e">
        <f>SUMIF(#REF!,A532,#REF!)</f>
        <v>#REF!</v>
      </c>
      <c r="G532" s="14" t="e">
        <f>SUMIF(#REF!,A532,#REF!)</f>
        <v>#REF!</v>
      </c>
      <c r="H532" s="14" t="e">
        <f>SUMIF(#REF!,A532,#REF!)</f>
        <v>#REF!</v>
      </c>
      <c r="I532" s="14" t="e">
        <f>SUMIF(#REF!,A532,#REF!)</f>
        <v>#REF!</v>
      </c>
      <c r="J532" s="14" t="e">
        <f>SUMIF(#REF!,A532,#REF!)</f>
        <v>#REF!</v>
      </c>
      <c r="K532" s="14" t="e">
        <f>SUMIF(#REF!,A532,#REF!)</f>
        <v>#REF!</v>
      </c>
      <c r="L532" s="14" t="e">
        <f>SUMIF(#REF!,A532,#REF!)</f>
        <v>#REF!</v>
      </c>
      <c r="M532" s="14" t="e">
        <f>SUMIF(#REF!,A532,#REF!)</f>
        <v>#REF!</v>
      </c>
      <c r="N532" s="14" t="e">
        <f>SUMIF(#REF!,A532,#REF!)</f>
        <v>#REF!</v>
      </c>
      <c r="O532" s="17" t="e">
        <f>SUMIF(#REF!,A532,#REF!)</f>
        <v>#REF!</v>
      </c>
      <c r="P532" s="8" t="e">
        <f t="shared" si="8"/>
        <v>#REF!</v>
      </c>
    </row>
    <row r="533" spans="1:16" ht="24.95" customHeight="1" thickTop="1" thickBot="1">
      <c r="A533" s="18">
        <v>530</v>
      </c>
      <c r="B533" s="3" t="s">
        <v>411</v>
      </c>
      <c r="C533" s="3">
        <v>1027</v>
      </c>
      <c r="D533" s="13" t="e">
        <f>SUMIF(#REF!,A533,#REF!)</f>
        <v>#REF!</v>
      </c>
      <c r="E533" s="14" t="e">
        <f>SUMIF(#REF!,A533,#REF!)</f>
        <v>#REF!</v>
      </c>
      <c r="F533" s="14" t="e">
        <f>SUMIF(#REF!,A533,#REF!)</f>
        <v>#REF!</v>
      </c>
      <c r="G533" s="14" t="e">
        <f>SUMIF(#REF!,A533,#REF!)</f>
        <v>#REF!</v>
      </c>
      <c r="H533" s="14" t="e">
        <f>SUMIF(#REF!,A533,#REF!)</f>
        <v>#REF!</v>
      </c>
      <c r="I533" s="14" t="e">
        <f>SUMIF(#REF!,A533,#REF!)</f>
        <v>#REF!</v>
      </c>
      <c r="J533" s="14" t="e">
        <f>SUMIF(#REF!,A533,#REF!)</f>
        <v>#REF!</v>
      </c>
      <c r="K533" s="14" t="e">
        <f>SUMIF(#REF!,A533,#REF!)</f>
        <v>#REF!</v>
      </c>
      <c r="L533" s="14" t="e">
        <f>SUMIF(#REF!,A533,#REF!)</f>
        <v>#REF!</v>
      </c>
      <c r="M533" s="14" t="e">
        <f>SUMIF(#REF!,A533,#REF!)</f>
        <v>#REF!</v>
      </c>
      <c r="N533" s="14" t="e">
        <f>SUMIF(#REF!,A533,#REF!)</f>
        <v>#REF!</v>
      </c>
      <c r="O533" s="17" t="e">
        <f>SUMIF(#REF!,A533,#REF!)</f>
        <v>#REF!</v>
      </c>
      <c r="P533" s="8" t="e">
        <f t="shared" si="8"/>
        <v>#REF!</v>
      </c>
    </row>
    <row r="534" spans="1:16" ht="24.95" customHeight="1" thickTop="1" thickBot="1">
      <c r="A534" s="18">
        <v>531</v>
      </c>
      <c r="B534" s="3" t="s">
        <v>412</v>
      </c>
      <c r="C534" s="3">
        <v>1027</v>
      </c>
      <c r="D534" s="13" t="e">
        <f>SUMIF(#REF!,A534,#REF!)</f>
        <v>#REF!</v>
      </c>
      <c r="E534" s="14" t="e">
        <f>SUMIF(#REF!,A534,#REF!)</f>
        <v>#REF!</v>
      </c>
      <c r="F534" s="14" t="e">
        <f>SUMIF(#REF!,A534,#REF!)</f>
        <v>#REF!</v>
      </c>
      <c r="G534" s="14" t="e">
        <f>SUMIF(#REF!,A534,#REF!)</f>
        <v>#REF!</v>
      </c>
      <c r="H534" s="14" t="e">
        <f>SUMIF(#REF!,A534,#REF!)</f>
        <v>#REF!</v>
      </c>
      <c r="I534" s="14" t="e">
        <f>SUMIF(#REF!,A534,#REF!)</f>
        <v>#REF!</v>
      </c>
      <c r="J534" s="14" t="e">
        <f>SUMIF(#REF!,A534,#REF!)</f>
        <v>#REF!</v>
      </c>
      <c r="K534" s="14" t="e">
        <f>SUMIF(#REF!,A534,#REF!)</f>
        <v>#REF!</v>
      </c>
      <c r="L534" s="14" t="e">
        <f>SUMIF(#REF!,A534,#REF!)</f>
        <v>#REF!</v>
      </c>
      <c r="M534" s="14" t="e">
        <f>SUMIF(#REF!,A534,#REF!)</f>
        <v>#REF!</v>
      </c>
      <c r="N534" s="14" t="e">
        <f>SUMIF(#REF!,A534,#REF!)</f>
        <v>#REF!</v>
      </c>
      <c r="O534" s="17" t="e">
        <f>SUMIF(#REF!,A534,#REF!)</f>
        <v>#REF!</v>
      </c>
      <c r="P534" s="8" t="e">
        <f t="shared" si="8"/>
        <v>#REF!</v>
      </c>
    </row>
    <row r="535" spans="1:16" ht="24.95" customHeight="1" thickTop="1" thickBot="1">
      <c r="A535" s="18">
        <v>532</v>
      </c>
      <c r="B535" s="3" t="s">
        <v>413</v>
      </c>
      <c r="C535" s="3">
        <v>1037</v>
      </c>
      <c r="D535" s="13" t="e">
        <f>SUMIF(#REF!,A535,#REF!)</f>
        <v>#REF!</v>
      </c>
      <c r="E535" s="14" t="e">
        <f>SUMIF(#REF!,A535,#REF!)</f>
        <v>#REF!</v>
      </c>
      <c r="F535" s="14" t="e">
        <f>SUMIF(#REF!,A535,#REF!)</f>
        <v>#REF!</v>
      </c>
      <c r="G535" s="14" t="e">
        <f>SUMIF(#REF!,A535,#REF!)</f>
        <v>#REF!</v>
      </c>
      <c r="H535" s="14" t="e">
        <f>SUMIF(#REF!,A535,#REF!)</f>
        <v>#REF!</v>
      </c>
      <c r="I535" s="14" t="e">
        <f>SUMIF(#REF!,A535,#REF!)</f>
        <v>#REF!</v>
      </c>
      <c r="J535" s="14" t="e">
        <f>SUMIF(#REF!,A535,#REF!)</f>
        <v>#REF!</v>
      </c>
      <c r="K535" s="14" t="e">
        <f>SUMIF(#REF!,A535,#REF!)</f>
        <v>#REF!</v>
      </c>
      <c r="L535" s="14" t="e">
        <f>SUMIF(#REF!,A535,#REF!)</f>
        <v>#REF!</v>
      </c>
      <c r="M535" s="14" t="e">
        <f>SUMIF(#REF!,A535,#REF!)</f>
        <v>#REF!</v>
      </c>
      <c r="N535" s="14" t="e">
        <f>SUMIF(#REF!,A535,#REF!)</f>
        <v>#REF!</v>
      </c>
      <c r="O535" s="17" t="e">
        <f>SUMIF(#REF!,A535,#REF!)</f>
        <v>#REF!</v>
      </c>
      <c r="P535" s="8" t="e">
        <f t="shared" si="8"/>
        <v>#REF!</v>
      </c>
    </row>
    <row r="536" spans="1:16" ht="24.95" customHeight="1" thickTop="1" thickBot="1">
      <c r="A536" s="18">
        <v>533</v>
      </c>
      <c r="B536" s="3" t="s">
        <v>414</v>
      </c>
      <c r="C536" s="3">
        <v>1037</v>
      </c>
      <c r="D536" s="13" t="e">
        <f>SUMIF(#REF!,A536,#REF!)</f>
        <v>#REF!</v>
      </c>
      <c r="E536" s="14" t="e">
        <f>SUMIF(#REF!,A536,#REF!)</f>
        <v>#REF!</v>
      </c>
      <c r="F536" s="14" t="e">
        <f>SUMIF(#REF!,A536,#REF!)</f>
        <v>#REF!</v>
      </c>
      <c r="G536" s="14" t="e">
        <f>SUMIF(#REF!,A536,#REF!)</f>
        <v>#REF!</v>
      </c>
      <c r="H536" s="14" t="e">
        <f>SUMIF(#REF!,A536,#REF!)</f>
        <v>#REF!</v>
      </c>
      <c r="I536" s="14" t="e">
        <f>SUMIF(#REF!,A536,#REF!)</f>
        <v>#REF!</v>
      </c>
      <c r="J536" s="14" t="e">
        <f>SUMIF(#REF!,A536,#REF!)</f>
        <v>#REF!</v>
      </c>
      <c r="K536" s="14" t="e">
        <f>SUMIF(#REF!,A536,#REF!)</f>
        <v>#REF!</v>
      </c>
      <c r="L536" s="14" t="e">
        <f>SUMIF(#REF!,A536,#REF!)</f>
        <v>#REF!</v>
      </c>
      <c r="M536" s="14" t="e">
        <f>SUMIF(#REF!,A536,#REF!)</f>
        <v>#REF!</v>
      </c>
      <c r="N536" s="14" t="e">
        <f>SUMIF(#REF!,A536,#REF!)</f>
        <v>#REF!</v>
      </c>
      <c r="O536" s="17" t="e">
        <f>SUMIF(#REF!,A536,#REF!)</f>
        <v>#REF!</v>
      </c>
      <c r="P536" s="8" t="e">
        <f t="shared" si="8"/>
        <v>#REF!</v>
      </c>
    </row>
    <row r="537" spans="1:16" ht="24.95" customHeight="1" thickTop="1" thickBot="1">
      <c r="A537" s="18">
        <v>534</v>
      </c>
      <c r="B537" s="3" t="s">
        <v>415</v>
      </c>
      <c r="C537" s="3">
        <v>1037</v>
      </c>
      <c r="D537" s="13" t="e">
        <f>SUMIF(#REF!,A537,#REF!)</f>
        <v>#REF!</v>
      </c>
      <c r="E537" s="14" t="e">
        <f>SUMIF(#REF!,A537,#REF!)</f>
        <v>#REF!</v>
      </c>
      <c r="F537" s="14" t="e">
        <f>SUMIF(#REF!,A537,#REF!)</f>
        <v>#REF!</v>
      </c>
      <c r="G537" s="14" t="e">
        <f>SUMIF(#REF!,A537,#REF!)</f>
        <v>#REF!</v>
      </c>
      <c r="H537" s="14" t="e">
        <f>SUMIF(#REF!,A537,#REF!)</f>
        <v>#REF!</v>
      </c>
      <c r="I537" s="14" t="e">
        <f>SUMIF(#REF!,A537,#REF!)</f>
        <v>#REF!</v>
      </c>
      <c r="J537" s="14" t="e">
        <f>SUMIF(#REF!,A537,#REF!)</f>
        <v>#REF!</v>
      </c>
      <c r="K537" s="14" t="e">
        <f>SUMIF(#REF!,A537,#REF!)</f>
        <v>#REF!</v>
      </c>
      <c r="L537" s="14" t="e">
        <f>SUMIF(#REF!,A537,#REF!)</f>
        <v>#REF!</v>
      </c>
      <c r="M537" s="14" t="e">
        <f>SUMIF(#REF!,A537,#REF!)</f>
        <v>#REF!</v>
      </c>
      <c r="N537" s="14" t="e">
        <f>SUMIF(#REF!,A537,#REF!)</f>
        <v>#REF!</v>
      </c>
      <c r="O537" s="17" t="e">
        <f>SUMIF(#REF!,A537,#REF!)</f>
        <v>#REF!</v>
      </c>
      <c r="P537" s="8" t="e">
        <f t="shared" si="8"/>
        <v>#REF!</v>
      </c>
    </row>
    <row r="538" spans="1:16" ht="24.95" customHeight="1" thickTop="1" thickBot="1">
      <c r="A538" s="18">
        <v>535</v>
      </c>
      <c r="B538" s="3" t="s">
        <v>416</v>
      </c>
      <c r="C538" s="3">
        <v>1037</v>
      </c>
      <c r="D538" s="13" t="e">
        <f>SUMIF(#REF!,A538,#REF!)</f>
        <v>#REF!</v>
      </c>
      <c r="E538" s="14" t="e">
        <f>SUMIF(#REF!,A538,#REF!)</f>
        <v>#REF!</v>
      </c>
      <c r="F538" s="14" t="e">
        <f>SUMIF(#REF!,A538,#REF!)</f>
        <v>#REF!</v>
      </c>
      <c r="G538" s="14" t="e">
        <f>SUMIF(#REF!,A538,#REF!)</f>
        <v>#REF!</v>
      </c>
      <c r="H538" s="14" t="e">
        <f>SUMIF(#REF!,A538,#REF!)</f>
        <v>#REF!</v>
      </c>
      <c r="I538" s="14" t="e">
        <f>SUMIF(#REF!,A538,#REF!)</f>
        <v>#REF!</v>
      </c>
      <c r="J538" s="14" t="e">
        <f>SUMIF(#REF!,A538,#REF!)</f>
        <v>#REF!</v>
      </c>
      <c r="K538" s="14" t="e">
        <f>SUMIF(#REF!,A538,#REF!)</f>
        <v>#REF!</v>
      </c>
      <c r="L538" s="14" t="e">
        <f>SUMIF(#REF!,A538,#REF!)</f>
        <v>#REF!</v>
      </c>
      <c r="M538" s="14" t="e">
        <f>SUMIF(#REF!,A538,#REF!)</f>
        <v>#REF!</v>
      </c>
      <c r="N538" s="14" t="e">
        <f>SUMIF(#REF!,A538,#REF!)</f>
        <v>#REF!</v>
      </c>
      <c r="O538" s="17" t="e">
        <f>SUMIF(#REF!,A538,#REF!)</f>
        <v>#REF!</v>
      </c>
      <c r="P538" s="8" t="e">
        <f t="shared" si="8"/>
        <v>#REF!</v>
      </c>
    </row>
    <row r="539" spans="1:16" ht="24.95" customHeight="1" thickTop="1" thickBot="1">
      <c r="A539" s="18">
        <v>536</v>
      </c>
      <c r="B539" s="3" t="s">
        <v>417</v>
      </c>
      <c r="C539" s="3">
        <v>1037</v>
      </c>
      <c r="D539" s="13" t="e">
        <f>SUMIF(#REF!,A539,#REF!)</f>
        <v>#REF!</v>
      </c>
      <c r="E539" s="14" t="e">
        <f>SUMIF(#REF!,A539,#REF!)</f>
        <v>#REF!</v>
      </c>
      <c r="F539" s="14" t="e">
        <f>SUMIF(#REF!,A539,#REF!)</f>
        <v>#REF!</v>
      </c>
      <c r="G539" s="14" t="e">
        <f>SUMIF(#REF!,A539,#REF!)</f>
        <v>#REF!</v>
      </c>
      <c r="H539" s="14" t="e">
        <f>SUMIF(#REF!,A539,#REF!)</f>
        <v>#REF!</v>
      </c>
      <c r="I539" s="14" t="e">
        <f>SUMIF(#REF!,A539,#REF!)</f>
        <v>#REF!</v>
      </c>
      <c r="J539" s="14" t="e">
        <f>SUMIF(#REF!,A539,#REF!)</f>
        <v>#REF!</v>
      </c>
      <c r="K539" s="14" t="e">
        <f>SUMIF(#REF!,A539,#REF!)</f>
        <v>#REF!</v>
      </c>
      <c r="L539" s="14" t="e">
        <f>SUMIF(#REF!,A539,#REF!)</f>
        <v>#REF!</v>
      </c>
      <c r="M539" s="14" t="e">
        <f>SUMIF(#REF!,A539,#REF!)</f>
        <v>#REF!</v>
      </c>
      <c r="N539" s="14" t="e">
        <f>SUMIF(#REF!,A539,#REF!)</f>
        <v>#REF!</v>
      </c>
      <c r="O539" s="17" t="e">
        <f>SUMIF(#REF!,A539,#REF!)</f>
        <v>#REF!</v>
      </c>
      <c r="P539" s="8" t="e">
        <f t="shared" si="8"/>
        <v>#REF!</v>
      </c>
    </row>
    <row r="540" spans="1:16" ht="24.95" customHeight="1" thickTop="1" thickBot="1">
      <c r="A540" s="18">
        <v>537</v>
      </c>
      <c r="B540" s="3" t="s">
        <v>418</v>
      </c>
      <c r="C540" s="3">
        <v>1217</v>
      </c>
      <c r="D540" s="13" t="e">
        <f>SUMIF(#REF!,A540,#REF!)</f>
        <v>#REF!</v>
      </c>
      <c r="E540" s="14" t="e">
        <f>SUMIF(#REF!,A540,#REF!)</f>
        <v>#REF!</v>
      </c>
      <c r="F540" s="14" t="e">
        <f>SUMIF(#REF!,A540,#REF!)</f>
        <v>#REF!</v>
      </c>
      <c r="G540" s="14" t="e">
        <f>SUMIF(#REF!,A540,#REF!)</f>
        <v>#REF!</v>
      </c>
      <c r="H540" s="14" t="e">
        <f>SUMIF(#REF!,A540,#REF!)</f>
        <v>#REF!</v>
      </c>
      <c r="I540" s="14" t="e">
        <f>SUMIF(#REF!,A540,#REF!)</f>
        <v>#REF!</v>
      </c>
      <c r="J540" s="14" t="e">
        <f>SUMIF(#REF!,A540,#REF!)</f>
        <v>#REF!</v>
      </c>
      <c r="K540" s="14" t="e">
        <f>SUMIF(#REF!,A540,#REF!)</f>
        <v>#REF!</v>
      </c>
      <c r="L540" s="14" t="e">
        <f>SUMIF(#REF!,A540,#REF!)</f>
        <v>#REF!</v>
      </c>
      <c r="M540" s="14" t="e">
        <f>SUMIF(#REF!,A540,#REF!)</f>
        <v>#REF!</v>
      </c>
      <c r="N540" s="14" t="e">
        <f>SUMIF(#REF!,A540,#REF!)</f>
        <v>#REF!</v>
      </c>
      <c r="O540" s="17" t="e">
        <f>SUMIF(#REF!,A540,#REF!)</f>
        <v>#REF!</v>
      </c>
      <c r="P540" s="8" t="e">
        <f t="shared" si="8"/>
        <v>#REF!</v>
      </c>
    </row>
    <row r="541" spans="1:16" ht="24.95" customHeight="1" thickTop="1" thickBot="1">
      <c r="A541" s="18">
        <v>538</v>
      </c>
      <c r="B541" s="3" t="s">
        <v>419</v>
      </c>
      <c r="C541" s="3">
        <v>1217</v>
      </c>
      <c r="D541" s="13" t="e">
        <f>SUMIF(#REF!,A541,#REF!)</f>
        <v>#REF!</v>
      </c>
      <c r="E541" s="14" t="e">
        <f>SUMIF(#REF!,A541,#REF!)</f>
        <v>#REF!</v>
      </c>
      <c r="F541" s="14" t="e">
        <f>SUMIF(#REF!,A541,#REF!)</f>
        <v>#REF!</v>
      </c>
      <c r="G541" s="14" t="e">
        <f>SUMIF(#REF!,A541,#REF!)</f>
        <v>#REF!</v>
      </c>
      <c r="H541" s="14" t="e">
        <f>SUMIF(#REF!,A541,#REF!)</f>
        <v>#REF!</v>
      </c>
      <c r="I541" s="14" t="e">
        <f>SUMIF(#REF!,A541,#REF!)</f>
        <v>#REF!</v>
      </c>
      <c r="J541" s="14" t="e">
        <f>SUMIF(#REF!,A541,#REF!)</f>
        <v>#REF!</v>
      </c>
      <c r="K541" s="14" t="e">
        <f>SUMIF(#REF!,A541,#REF!)</f>
        <v>#REF!</v>
      </c>
      <c r="L541" s="14" t="e">
        <f>SUMIF(#REF!,A541,#REF!)</f>
        <v>#REF!</v>
      </c>
      <c r="M541" s="14" t="e">
        <f>SUMIF(#REF!,A541,#REF!)</f>
        <v>#REF!</v>
      </c>
      <c r="N541" s="14" t="e">
        <f>SUMIF(#REF!,A541,#REF!)</f>
        <v>#REF!</v>
      </c>
      <c r="O541" s="17" t="e">
        <f>SUMIF(#REF!,A541,#REF!)</f>
        <v>#REF!</v>
      </c>
      <c r="P541" s="8" t="e">
        <f t="shared" si="8"/>
        <v>#REF!</v>
      </c>
    </row>
    <row r="542" spans="1:16" ht="24.95" customHeight="1" thickTop="1" thickBot="1">
      <c r="A542" s="18">
        <v>539</v>
      </c>
      <c r="B542" s="3" t="s">
        <v>420</v>
      </c>
      <c r="C542" s="3">
        <v>1217</v>
      </c>
      <c r="D542" s="13" t="e">
        <f>SUMIF(#REF!,A542,#REF!)</f>
        <v>#REF!</v>
      </c>
      <c r="E542" s="14" t="e">
        <f>SUMIF(#REF!,A542,#REF!)</f>
        <v>#REF!</v>
      </c>
      <c r="F542" s="14" t="e">
        <f>SUMIF(#REF!,A542,#REF!)</f>
        <v>#REF!</v>
      </c>
      <c r="G542" s="14" t="e">
        <f>SUMIF(#REF!,A542,#REF!)</f>
        <v>#REF!</v>
      </c>
      <c r="H542" s="14" t="e">
        <f>SUMIF(#REF!,A542,#REF!)</f>
        <v>#REF!</v>
      </c>
      <c r="I542" s="14" t="e">
        <f>SUMIF(#REF!,A542,#REF!)</f>
        <v>#REF!</v>
      </c>
      <c r="J542" s="14" t="e">
        <f>SUMIF(#REF!,A542,#REF!)</f>
        <v>#REF!</v>
      </c>
      <c r="K542" s="14" t="e">
        <f>SUMIF(#REF!,A542,#REF!)</f>
        <v>#REF!</v>
      </c>
      <c r="L542" s="14" t="e">
        <f>SUMIF(#REF!,A542,#REF!)</f>
        <v>#REF!</v>
      </c>
      <c r="M542" s="14" t="e">
        <f>SUMIF(#REF!,A542,#REF!)</f>
        <v>#REF!</v>
      </c>
      <c r="N542" s="14" t="e">
        <f>SUMIF(#REF!,A542,#REF!)</f>
        <v>#REF!</v>
      </c>
      <c r="O542" s="17" t="e">
        <f>SUMIF(#REF!,A542,#REF!)</f>
        <v>#REF!</v>
      </c>
      <c r="P542" s="8" t="e">
        <f t="shared" si="8"/>
        <v>#REF!</v>
      </c>
    </row>
    <row r="543" spans="1:16" ht="24.95" customHeight="1" thickTop="1" thickBot="1">
      <c r="A543" s="18">
        <v>540</v>
      </c>
      <c r="B543" s="3" t="s">
        <v>421</v>
      </c>
      <c r="C543" s="3">
        <v>1217</v>
      </c>
      <c r="D543" s="13" t="e">
        <f>SUMIF(#REF!,A543,#REF!)</f>
        <v>#REF!</v>
      </c>
      <c r="E543" s="14" t="e">
        <f>SUMIF(#REF!,A543,#REF!)</f>
        <v>#REF!</v>
      </c>
      <c r="F543" s="14" t="e">
        <f>SUMIF(#REF!,A543,#REF!)</f>
        <v>#REF!</v>
      </c>
      <c r="G543" s="14" t="e">
        <f>SUMIF(#REF!,A543,#REF!)</f>
        <v>#REF!</v>
      </c>
      <c r="H543" s="14" t="e">
        <f>SUMIF(#REF!,A543,#REF!)</f>
        <v>#REF!</v>
      </c>
      <c r="I543" s="14" t="e">
        <f>SUMIF(#REF!,A543,#REF!)</f>
        <v>#REF!</v>
      </c>
      <c r="J543" s="14" t="e">
        <f>SUMIF(#REF!,A543,#REF!)</f>
        <v>#REF!</v>
      </c>
      <c r="K543" s="14" t="e">
        <f>SUMIF(#REF!,A543,#REF!)</f>
        <v>#REF!</v>
      </c>
      <c r="L543" s="14" t="e">
        <f>SUMIF(#REF!,A543,#REF!)</f>
        <v>#REF!</v>
      </c>
      <c r="M543" s="14" t="e">
        <f>SUMIF(#REF!,A543,#REF!)</f>
        <v>#REF!</v>
      </c>
      <c r="N543" s="14" t="e">
        <f>SUMIF(#REF!,A543,#REF!)</f>
        <v>#REF!</v>
      </c>
      <c r="O543" s="17" t="e">
        <f>SUMIF(#REF!,A543,#REF!)</f>
        <v>#REF!</v>
      </c>
      <c r="P543" s="8" t="e">
        <f t="shared" si="8"/>
        <v>#REF!</v>
      </c>
    </row>
    <row r="544" spans="1:16" ht="24.95" customHeight="1" thickTop="1" thickBot="1">
      <c r="A544" s="18">
        <v>541</v>
      </c>
      <c r="B544" s="3" t="s">
        <v>422</v>
      </c>
      <c r="C544" s="3">
        <v>1217</v>
      </c>
      <c r="D544" s="13" t="e">
        <f>SUMIF(#REF!,A544,#REF!)</f>
        <v>#REF!</v>
      </c>
      <c r="E544" s="14" t="e">
        <f>SUMIF(#REF!,A544,#REF!)</f>
        <v>#REF!</v>
      </c>
      <c r="F544" s="14" t="e">
        <f>SUMIF(#REF!,A544,#REF!)</f>
        <v>#REF!</v>
      </c>
      <c r="G544" s="14" t="e">
        <f>SUMIF(#REF!,A544,#REF!)</f>
        <v>#REF!</v>
      </c>
      <c r="H544" s="14" t="e">
        <f>SUMIF(#REF!,A544,#REF!)</f>
        <v>#REF!</v>
      </c>
      <c r="I544" s="14" t="e">
        <f>SUMIF(#REF!,A544,#REF!)</f>
        <v>#REF!</v>
      </c>
      <c r="J544" s="14" t="e">
        <f>SUMIF(#REF!,A544,#REF!)</f>
        <v>#REF!</v>
      </c>
      <c r="K544" s="14" t="e">
        <f>SUMIF(#REF!,A544,#REF!)</f>
        <v>#REF!</v>
      </c>
      <c r="L544" s="14" t="e">
        <f>SUMIF(#REF!,A544,#REF!)</f>
        <v>#REF!</v>
      </c>
      <c r="M544" s="14" t="e">
        <f>SUMIF(#REF!,A544,#REF!)</f>
        <v>#REF!</v>
      </c>
      <c r="N544" s="14" t="e">
        <f>SUMIF(#REF!,A544,#REF!)</f>
        <v>#REF!</v>
      </c>
      <c r="O544" s="17" t="e">
        <f>SUMIF(#REF!,A544,#REF!)</f>
        <v>#REF!</v>
      </c>
      <c r="P544" s="8" t="e">
        <f t="shared" si="8"/>
        <v>#REF!</v>
      </c>
    </row>
    <row r="545" spans="1:16" ht="24.95" customHeight="1" thickTop="1" thickBot="1">
      <c r="A545" s="18">
        <v>542</v>
      </c>
      <c r="B545" s="3" t="s">
        <v>423</v>
      </c>
      <c r="C545" s="3">
        <v>1228</v>
      </c>
      <c r="D545" s="13" t="e">
        <f>SUMIF(#REF!,A545,#REF!)</f>
        <v>#REF!</v>
      </c>
      <c r="E545" s="14" t="e">
        <f>SUMIF(#REF!,A545,#REF!)</f>
        <v>#REF!</v>
      </c>
      <c r="F545" s="14" t="e">
        <f>SUMIF(#REF!,A545,#REF!)</f>
        <v>#REF!</v>
      </c>
      <c r="G545" s="14" t="e">
        <f>SUMIF(#REF!,A545,#REF!)</f>
        <v>#REF!</v>
      </c>
      <c r="H545" s="14" t="e">
        <f>SUMIF(#REF!,A545,#REF!)</f>
        <v>#REF!</v>
      </c>
      <c r="I545" s="14" t="e">
        <f>SUMIF(#REF!,A545,#REF!)</f>
        <v>#REF!</v>
      </c>
      <c r="J545" s="14" t="e">
        <f>SUMIF(#REF!,A545,#REF!)</f>
        <v>#REF!</v>
      </c>
      <c r="K545" s="14" t="e">
        <f>SUMIF(#REF!,A545,#REF!)</f>
        <v>#REF!</v>
      </c>
      <c r="L545" s="14" t="e">
        <f>SUMIF(#REF!,A545,#REF!)</f>
        <v>#REF!</v>
      </c>
      <c r="M545" s="14" t="e">
        <f>SUMIF(#REF!,A545,#REF!)</f>
        <v>#REF!</v>
      </c>
      <c r="N545" s="14" t="e">
        <f>SUMIF(#REF!,A545,#REF!)</f>
        <v>#REF!</v>
      </c>
      <c r="O545" s="17" t="e">
        <f>SUMIF(#REF!,A545,#REF!)</f>
        <v>#REF!</v>
      </c>
      <c r="P545" s="8" t="e">
        <f t="shared" si="8"/>
        <v>#REF!</v>
      </c>
    </row>
    <row r="546" spans="1:16" ht="24.95" customHeight="1" thickTop="1" thickBot="1">
      <c r="A546" s="18">
        <v>543</v>
      </c>
      <c r="B546" s="3" t="s">
        <v>424</v>
      </c>
      <c r="C546" s="3">
        <v>1228</v>
      </c>
      <c r="D546" s="13" t="e">
        <f>SUMIF(#REF!,A546,#REF!)</f>
        <v>#REF!</v>
      </c>
      <c r="E546" s="14" t="e">
        <f>SUMIF(#REF!,A546,#REF!)</f>
        <v>#REF!</v>
      </c>
      <c r="F546" s="14" t="e">
        <f>SUMIF(#REF!,A546,#REF!)</f>
        <v>#REF!</v>
      </c>
      <c r="G546" s="14" t="e">
        <f>SUMIF(#REF!,A546,#REF!)</f>
        <v>#REF!</v>
      </c>
      <c r="H546" s="14" t="e">
        <f>SUMIF(#REF!,A546,#REF!)</f>
        <v>#REF!</v>
      </c>
      <c r="I546" s="14" t="e">
        <f>SUMIF(#REF!,A546,#REF!)</f>
        <v>#REF!</v>
      </c>
      <c r="J546" s="14" t="e">
        <f>SUMIF(#REF!,A546,#REF!)</f>
        <v>#REF!</v>
      </c>
      <c r="K546" s="14" t="e">
        <f>SUMIF(#REF!,A546,#REF!)</f>
        <v>#REF!</v>
      </c>
      <c r="L546" s="14" t="e">
        <f>SUMIF(#REF!,A546,#REF!)</f>
        <v>#REF!</v>
      </c>
      <c r="M546" s="14" t="e">
        <f>SUMIF(#REF!,A546,#REF!)</f>
        <v>#REF!</v>
      </c>
      <c r="N546" s="14" t="e">
        <f>SUMIF(#REF!,A546,#REF!)</f>
        <v>#REF!</v>
      </c>
      <c r="O546" s="17" t="e">
        <f>SUMIF(#REF!,A546,#REF!)</f>
        <v>#REF!</v>
      </c>
      <c r="P546" s="8" t="e">
        <f t="shared" si="8"/>
        <v>#REF!</v>
      </c>
    </row>
    <row r="547" spans="1:16" ht="24.95" customHeight="1" thickTop="1" thickBot="1">
      <c r="A547" s="18">
        <v>544</v>
      </c>
      <c r="B547" s="3" t="s">
        <v>425</v>
      </c>
      <c r="C547" s="3">
        <v>1228</v>
      </c>
      <c r="D547" s="13" t="e">
        <f>SUMIF(#REF!,A547,#REF!)</f>
        <v>#REF!</v>
      </c>
      <c r="E547" s="14" t="e">
        <f>SUMIF(#REF!,A547,#REF!)</f>
        <v>#REF!</v>
      </c>
      <c r="F547" s="14" t="e">
        <f>SUMIF(#REF!,A547,#REF!)</f>
        <v>#REF!</v>
      </c>
      <c r="G547" s="14" t="e">
        <f>SUMIF(#REF!,A547,#REF!)</f>
        <v>#REF!</v>
      </c>
      <c r="H547" s="14" t="e">
        <f>SUMIF(#REF!,A547,#REF!)</f>
        <v>#REF!</v>
      </c>
      <c r="I547" s="14" t="e">
        <f>SUMIF(#REF!,A547,#REF!)</f>
        <v>#REF!</v>
      </c>
      <c r="J547" s="14" t="e">
        <f>SUMIF(#REF!,A547,#REF!)</f>
        <v>#REF!</v>
      </c>
      <c r="K547" s="14" t="e">
        <f>SUMIF(#REF!,A547,#REF!)</f>
        <v>#REF!</v>
      </c>
      <c r="L547" s="14" t="e">
        <f>SUMIF(#REF!,A547,#REF!)</f>
        <v>#REF!</v>
      </c>
      <c r="M547" s="14" t="e">
        <f>SUMIF(#REF!,A547,#REF!)</f>
        <v>#REF!</v>
      </c>
      <c r="N547" s="14" t="e">
        <f>SUMIF(#REF!,A547,#REF!)</f>
        <v>#REF!</v>
      </c>
      <c r="O547" s="17" t="e">
        <f>SUMIF(#REF!,A547,#REF!)</f>
        <v>#REF!</v>
      </c>
      <c r="P547" s="8" t="e">
        <f t="shared" si="8"/>
        <v>#REF!</v>
      </c>
    </row>
    <row r="548" spans="1:16" ht="24.95" customHeight="1" thickTop="1" thickBot="1">
      <c r="A548" s="18">
        <v>545</v>
      </c>
      <c r="B548" s="3" t="s">
        <v>426</v>
      </c>
      <c r="C548" s="3">
        <v>1228</v>
      </c>
      <c r="D548" s="13" t="e">
        <f>SUMIF(#REF!,A548,#REF!)</f>
        <v>#REF!</v>
      </c>
      <c r="E548" s="14" t="e">
        <f>SUMIF(#REF!,A548,#REF!)</f>
        <v>#REF!</v>
      </c>
      <c r="F548" s="14" t="e">
        <f>SUMIF(#REF!,A548,#REF!)</f>
        <v>#REF!</v>
      </c>
      <c r="G548" s="14" t="e">
        <f>SUMIF(#REF!,A548,#REF!)</f>
        <v>#REF!</v>
      </c>
      <c r="H548" s="14" t="e">
        <f>SUMIF(#REF!,A548,#REF!)</f>
        <v>#REF!</v>
      </c>
      <c r="I548" s="14" t="e">
        <f>SUMIF(#REF!,A548,#REF!)</f>
        <v>#REF!</v>
      </c>
      <c r="J548" s="14" t="e">
        <f>SUMIF(#REF!,A548,#REF!)</f>
        <v>#REF!</v>
      </c>
      <c r="K548" s="14" t="e">
        <f>SUMIF(#REF!,A548,#REF!)</f>
        <v>#REF!</v>
      </c>
      <c r="L548" s="14" t="e">
        <f>SUMIF(#REF!,A548,#REF!)</f>
        <v>#REF!</v>
      </c>
      <c r="M548" s="14" t="e">
        <f>SUMIF(#REF!,A548,#REF!)</f>
        <v>#REF!</v>
      </c>
      <c r="N548" s="14" t="e">
        <f>SUMIF(#REF!,A548,#REF!)</f>
        <v>#REF!</v>
      </c>
      <c r="O548" s="17" t="e">
        <f>SUMIF(#REF!,A548,#REF!)</f>
        <v>#REF!</v>
      </c>
      <c r="P548" s="8" t="e">
        <f t="shared" si="8"/>
        <v>#REF!</v>
      </c>
    </row>
    <row r="549" spans="1:16" ht="24.95" customHeight="1" thickTop="1" thickBot="1">
      <c r="A549" s="18">
        <v>546</v>
      </c>
      <c r="B549" s="3" t="s">
        <v>427</v>
      </c>
      <c r="C549" s="3">
        <v>1228</v>
      </c>
      <c r="D549" s="13" t="e">
        <f>SUMIF(#REF!,A549,#REF!)</f>
        <v>#REF!</v>
      </c>
      <c r="E549" s="14" t="e">
        <f>SUMIF(#REF!,A549,#REF!)</f>
        <v>#REF!</v>
      </c>
      <c r="F549" s="14" t="e">
        <f>SUMIF(#REF!,A549,#REF!)</f>
        <v>#REF!</v>
      </c>
      <c r="G549" s="14" t="e">
        <f>SUMIF(#REF!,A549,#REF!)</f>
        <v>#REF!</v>
      </c>
      <c r="H549" s="14" t="e">
        <f>SUMIF(#REF!,A549,#REF!)</f>
        <v>#REF!</v>
      </c>
      <c r="I549" s="14" t="e">
        <f>SUMIF(#REF!,A549,#REF!)</f>
        <v>#REF!</v>
      </c>
      <c r="J549" s="14" t="e">
        <f>SUMIF(#REF!,A549,#REF!)</f>
        <v>#REF!</v>
      </c>
      <c r="K549" s="14" t="e">
        <f>SUMIF(#REF!,A549,#REF!)</f>
        <v>#REF!</v>
      </c>
      <c r="L549" s="14" t="e">
        <f>SUMIF(#REF!,A549,#REF!)</f>
        <v>#REF!</v>
      </c>
      <c r="M549" s="14" t="e">
        <f>SUMIF(#REF!,A549,#REF!)</f>
        <v>#REF!</v>
      </c>
      <c r="N549" s="14" t="e">
        <f>SUMIF(#REF!,A549,#REF!)</f>
        <v>#REF!</v>
      </c>
      <c r="O549" s="17" t="e">
        <f>SUMIF(#REF!,A549,#REF!)</f>
        <v>#REF!</v>
      </c>
      <c r="P549" s="8" t="e">
        <f t="shared" si="8"/>
        <v>#REF!</v>
      </c>
    </row>
    <row r="550" spans="1:16" ht="24.95" customHeight="1" thickTop="1" thickBot="1">
      <c r="A550" s="18">
        <v>547</v>
      </c>
      <c r="B550" s="3" t="s">
        <v>428</v>
      </c>
      <c r="C550" s="3">
        <v>1017</v>
      </c>
      <c r="D550" s="13" t="e">
        <f>SUMIF(#REF!,A550,#REF!)</f>
        <v>#REF!</v>
      </c>
      <c r="E550" s="14" t="e">
        <f>SUMIF(#REF!,A550,#REF!)</f>
        <v>#REF!</v>
      </c>
      <c r="F550" s="14" t="e">
        <f>SUMIF(#REF!,A550,#REF!)</f>
        <v>#REF!</v>
      </c>
      <c r="G550" s="14" t="e">
        <f>SUMIF(#REF!,A550,#REF!)</f>
        <v>#REF!</v>
      </c>
      <c r="H550" s="14" t="e">
        <f>SUMIF(#REF!,A550,#REF!)</f>
        <v>#REF!</v>
      </c>
      <c r="I550" s="14" t="e">
        <f>SUMIF(#REF!,A550,#REF!)</f>
        <v>#REF!</v>
      </c>
      <c r="J550" s="14" t="e">
        <f>SUMIF(#REF!,A550,#REF!)</f>
        <v>#REF!</v>
      </c>
      <c r="K550" s="14" t="e">
        <f>SUMIF(#REF!,A550,#REF!)</f>
        <v>#REF!</v>
      </c>
      <c r="L550" s="14" t="e">
        <f>SUMIF(#REF!,A550,#REF!)</f>
        <v>#REF!</v>
      </c>
      <c r="M550" s="14" t="e">
        <f>SUMIF(#REF!,A550,#REF!)</f>
        <v>#REF!</v>
      </c>
      <c r="N550" s="14" t="e">
        <f>SUMIF(#REF!,A550,#REF!)</f>
        <v>#REF!</v>
      </c>
      <c r="O550" s="17" t="e">
        <f>SUMIF(#REF!,A550,#REF!)</f>
        <v>#REF!</v>
      </c>
      <c r="P550" s="8" t="e">
        <f t="shared" si="8"/>
        <v>#REF!</v>
      </c>
    </row>
    <row r="551" spans="1:16" ht="24.95" customHeight="1" thickTop="1" thickBot="1">
      <c r="A551" s="18">
        <v>548</v>
      </c>
      <c r="B551" s="3" t="s">
        <v>429</v>
      </c>
      <c r="C551" s="3">
        <v>1017</v>
      </c>
      <c r="D551" s="13" t="e">
        <f>SUMIF(#REF!,A551,#REF!)</f>
        <v>#REF!</v>
      </c>
      <c r="E551" s="14" t="e">
        <f>SUMIF(#REF!,A551,#REF!)</f>
        <v>#REF!</v>
      </c>
      <c r="F551" s="14" t="e">
        <f>SUMIF(#REF!,A551,#REF!)</f>
        <v>#REF!</v>
      </c>
      <c r="G551" s="14" t="e">
        <f>SUMIF(#REF!,A551,#REF!)</f>
        <v>#REF!</v>
      </c>
      <c r="H551" s="14" t="e">
        <f>SUMIF(#REF!,A551,#REF!)</f>
        <v>#REF!</v>
      </c>
      <c r="I551" s="14" t="e">
        <f>SUMIF(#REF!,A551,#REF!)</f>
        <v>#REF!</v>
      </c>
      <c r="J551" s="14" t="e">
        <f>SUMIF(#REF!,A551,#REF!)</f>
        <v>#REF!</v>
      </c>
      <c r="K551" s="14" t="e">
        <f>SUMIF(#REF!,A551,#REF!)</f>
        <v>#REF!</v>
      </c>
      <c r="L551" s="14" t="e">
        <f>SUMIF(#REF!,A551,#REF!)</f>
        <v>#REF!</v>
      </c>
      <c r="M551" s="14" t="e">
        <f>SUMIF(#REF!,A551,#REF!)</f>
        <v>#REF!</v>
      </c>
      <c r="N551" s="14" t="e">
        <f>SUMIF(#REF!,A551,#REF!)</f>
        <v>#REF!</v>
      </c>
      <c r="O551" s="17" t="e">
        <f>SUMIF(#REF!,A551,#REF!)</f>
        <v>#REF!</v>
      </c>
      <c r="P551" s="8" t="e">
        <f t="shared" si="8"/>
        <v>#REF!</v>
      </c>
    </row>
    <row r="552" spans="1:16" ht="24.95" customHeight="1" thickTop="1" thickBot="1">
      <c r="A552" s="18">
        <v>549</v>
      </c>
      <c r="B552" s="3" t="s">
        <v>430</v>
      </c>
      <c r="C552" s="3"/>
      <c r="D552" s="13" t="e">
        <f>SUMIF(#REF!,A552,#REF!)</f>
        <v>#REF!</v>
      </c>
      <c r="E552" s="14" t="e">
        <f>SUMIF(#REF!,A552,#REF!)</f>
        <v>#REF!</v>
      </c>
      <c r="F552" s="14" t="e">
        <f>SUMIF(#REF!,A552,#REF!)</f>
        <v>#REF!</v>
      </c>
      <c r="G552" s="14" t="e">
        <f>SUMIF(#REF!,A552,#REF!)</f>
        <v>#REF!</v>
      </c>
      <c r="H552" s="14" t="e">
        <f>SUMIF(#REF!,A552,#REF!)</f>
        <v>#REF!</v>
      </c>
      <c r="I552" s="14" t="e">
        <f>SUMIF(#REF!,A552,#REF!)</f>
        <v>#REF!</v>
      </c>
      <c r="J552" s="14" t="e">
        <f>SUMIF(#REF!,A552,#REF!)</f>
        <v>#REF!</v>
      </c>
      <c r="K552" s="14" t="e">
        <f>SUMIF(#REF!,A552,#REF!)</f>
        <v>#REF!</v>
      </c>
      <c r="L552" s="14" t="e">
        <f>SUMIF(#REF!,A552,#REF!)</f>
        <v>#REF!</v>
      </c>
      <c r="M552" s="14" t="e">
        <f>SUMIF(#REF!,A552,#REF!)</f>
        <v>#REF!</v>
      </c>
      <c r="N552" s="14" t="e">
        <f>SUMIF(#REF!,A552,#REF!)</f>
        <v>#REF!</v>
      </c>
      <c r="O552" s="17" t="e">
        <f>SUMIF(#REF!,A552,#REF!)</f>
        <v>#REF!</v>
      </c>
      <c r="P552" s="8" t="e">
        <f t="shared" si="8"/>
        <v>#REF!</v>
      </c>
    </row>
    <row r="553" spans="1:16" ht="24.95" customHeight="1" thickTop="1" thickBot="1">
      <c r="A553" s="18">
        <v>550</v>
      </c>
      <c r="B553" s="3" t="s">
        <v>431</v>
      </c>
      <c r="C553" s="3">
        <v>1029</v>
      </c>
      <c r="D553" s="13" t="e">
        <f>SUMIF(#REF!,A553,#REF!)</f>
        <v>#REF!</v>
      </c>
      <c r="E553" s="14" t="e">
        <f>SUMIF(#REF!,A553,#REF!)</f>
        <v>#REF!</v>
      </c>
      <c r="F553" s="14" t="e">
        <f>SUMIF(#REF!,A553,#REF!)</f>
        <v>#REF!</v>
      </c>
      <c r="G553" s="14" t="e">
        <f>SUMIF(#REF!,A553,#REF!)</f>
        <v>#REF!</v>
      </c>
      <c r="H553" s="14" t="e">
        <f>SUMIF(#REF!,A553,#REF!)</f>
        <v>#REF!</v>
      </c>
      <c r="I553" s="14" t="e">
        <f>SUMIF(#REF!,A553,#REF!)</f>
        <v>#REF!</v>
      </c>
      <c r="J553" s="14" t="e">
        <f>SUMIF(#REF!,A553,#REF!)</f>
        <v>#REF!</v>
      </c>
      <c r="K553" s="14" t="e">
        <f>SUMIF(#REF!,A553,#REF!)</f>
        <v>#REF!</v>
      </c>
      <c r="L553" s="14" t="e">
        <f>SUMIF(#REF!,A553,#REF!)</f>
        <v>#REF!</v>
      </c>
      <c r="M553" s="14" t="e">
        <f>SUMIF(#REF!,A553,#REF!)</f>
        <v>#REF!</v>
      </c>
      <c r="N553" s="14" t="e">
        <f>SUMIF(#REF!,A553,#REF!)</f>
        <v>#REF!</v>
      </c>
      <c r="O553" s="17" t="e">
        <f>SUMIF(#REF!,A553,#REF!)</f>
        <v>#REF!</v>
      </c>
      <c r="P553" s="8" t="e">
        <f t="shared" si="8"/>
        <v>#REF!</v>
      </c>
    </row>
    <row r="554" spans="1:16" ht="24.95" customHeight="1" thickTop="1" thickBot="1">
      <c r="A554" s="18">
        <v>551</v>
      </c>
      <c r="B554" s="3" t="s">
        <v>197</v>
      </c>
      <c r="C554" s="3" t="s">
        <v>185</v>
      </c>
      <c r="D554" s="13" t="e">
        <f>SUMIF(#REF!,A554,#REF!)</f>
        <v>#REF!</v>
      </c>
      <c r="E554" s="14" t="e">
        <f>SUMIF(#REF!,A554,#REF!)</f>
        <v>#REF!</v>
      </c>
      <c r="F554" s="14" t="e">
        <f>SUMIF(#REF!,A554,#REF!)</f>
        <v>#REF!</v>
      </c>
      <c r="G554" s="14" t="e">
        <f>SUMIF(#REF!,A554,#REF!)</f>
        <v>#REF!</v>
      </c>
      <c r="H554" s="14" t="e">
        <f>SUMIF(#REF!,A554,#REF!)</f>
        <v>#REF!</v>
      </c>
      <c r="I554" s="14" t="e">
        <f>SUMIF(#REF!,A554,#REF!)</f>
        <v>#REF!</v>
      </c>
      <c r="J554" s="14" t="e">
        <f>SUMIF(#REF!,A554,#REF!)</f>
        <v>#REF!</v>
      </c>
      <c r="K554" s="14" t="e">
        <f>SUMIF(#REF!,A554,#REF!)</f>
        <v>#REF!</v>
      </c>
      <c r="L554" s="14" t="e">
        <f>SUMIF(#REF!,A554,#REF!)</f>
        <v>#REF!</v>
      </c>
      <c r="M554" s="14" t="e">
        <f>SUMIF(#REF!,A554,#REF!)</f>
        <v>#REF!</v>
      </c>
      <c r="N554" s="14" t="e">
        <f>SUMIF(#REF!,A554,#REF!)</f>
        <v>#REF!</v>
      </c>
      <c r="O554" s="17" t="e">
        <f>SUMIF(#REF!,A554,#REF!)</f>
        <v>#REF!</v>
      </c>
      <c r="P554" s="8" t="e">
        <f t="shared" si="8"/>
        <v>#REF!</v>
      </c>
    </row>
    <row r="555" spans="1:16" ht="24.95" customHeight="1" thickTop="1" thickBot="1">
      <c r="A555" s="18">
        <v>552</v>
      </c>
      <c r="B555" s="3" t="s">
        <v>432</v>
      </c>
      <c r="C555" s="3">
        <v>1001</v>
      </c>
      <c r="D555" s="13" t="e">
        <f>SUMIF(#REF!,A555,#REF!)</f>
        <v>#REF!</v>
      </c>
      <c r="E555" s="14" t="e">
        <f>SUMIF(#REF!,A555,#REF!)</f>
        <v>#REF!</v>
      </c>
      <c r="F555" s="14" t="e">
        <f>SUMIF(#REF!,A555,#REF!)</f>
        <v>#REF!</v>
      </c>
      <c r="G555" s="14" t="e">
        <f>SUMIF(#REF!,A555,#REF!)</f>
        <v>#REF!</v>
      </c>
      <c r="H555" s="14" t="e">
        <f>SUMIF(#REF!,A555,#REF!)</f>
        <v>#REF!</v>
      </c>
      <c r="I555" s="14" t="e">
        <f>SUMIF(#REF!,A555,#REF!)</f>
        <v>#REF!</v>
      </c>
      <c r="J555" s="14" t="e">
        <f>SUMIF(#REF!,A555,#REF!)</f>
        <v>#REF!</v>
      </c>
      <c r="K555" s="14" t="e">
        <f>SUMIF(#REF!,A555,#REF!)</f>
        <v>#REF!</v>
      </c>
      <c r="L555" s="14" t="e">
        <f>SUMIF(#REF!,A555,#REF!)</f>
        <v>#REF!</v>
      </c>
      <c r="M555" s="14" t="e">
        <f>SUMIF(#REF!,A555,#REF!)</f>
        <v>#REF!</v>
      </c>
      <c r="N555" s="14" t="e">
        <f>SUMIF(#REF!,A555,#REF!)</f>
        <v>#REF!</v>
      </c>
      <c r="O555" s="17" t="e">
        <f>SUMIF(#REF!,A555,#REF!)</f>
        <v>#REF!</v>
      </c>
      <c r="P555" s="8" t="e">
        <f t="shared" si="8"/>
        <v>#REF!</v>
      </c>
    </row>
    <row r="556" spans="1:16" ht="24.95" customHeight="1" thickTop="1" thickBot="1">
      <c r="A556" s="18">
        <v>553</v>
      </c>
      <c r="B556" s="3" t="s">
        <v>433</v>
      </c>
      <c r="C556" s="3">
        <v>1001</v>
      </c>
      <c r="D556" s="13" t="e">
        <f>SUMIF(#REF!,A556,#REF!)</f>
        <v>#REF!</v>
      </c>
      <c r="E556" s="14" t="e">
        <f>SUMIF(#REF!,A556,#REF!)</f>
        <v>#REF!</v>
      </c>
      <c r="F556" s="14" t="e">
        <f>SUMIF(#REF!,A556,#REF!)</f>
        <v>#REF!</v>
      </c>
      <c r="G556" s="14" t="e">
        <f>SUMIF(#REF!,A556,#REF!)</f>
        <v>#REF!</v>
      </c>
      <c r="H556" s="14" t="e">
        <f>SUMIF(#REF!,A556,#REF!)</f>
        <v>#REF!</v>
      </c>
      <c r="I556" s="14" t="e">
        <f>SUMIF(#REF!,A556,#REF!)</f>
        <v>#REF!</v>
      </c>
      <c r="J556" s="14" t="e">
        <f>SUMIF(#REF!,A556,#REF!)</f>
        <v>#REF!</v>
      </c>
      <c r="K556" s="14" t="e">
        <f>SUMIF(#REF!,A556,#REF!)</f>
        <v>#REF!</v>
      </c>
      <c r="L556" s="14" t="e">
        <f>SUMIF(#REF!,A556,#REF!)</f>
        <v>#REF!</v>
      </c>
      <c r="M556" s="14" t="e">
        <f>SUMIF(#REF!,A556,#REF!)</f>
        <v>#REF!</v>
      </c>
      <c r="N556" s="14" t="e">
        <f>SUMIF(#REF!,A556,#REF!)</f>
        <v>#REF!</v>
      </c>
      <c r="O556" s="17" t="e">
        <f>SUMIF(#REF!,A556,#REF!)</f>
        <v>#REF!</v>
      </c>
      <c r="P556" s="8" t="e">
        <f t="shared" si="8"/>
        <v>#REF!</v>
      </c>
    </row>
    <row r="557" spans="1:16" ht="24.95" customHeight="1" thickTop="1" thickBot="1">
      <c r="A557" s="18">
        <v>554</v>
      </c>
      <c r="B557" s="3" t="s">
        <v>434</v>
      </c>
      <c r="C557" s="3">
        <v>1001</v>
      </c>
      <c r="D557" s="13" t="e">
        <f>SUMIF(#REF!,A557,#REF!)</f>
        <v>#REF!</v>
      </c>
      <c r="E557" s="14" t="e">
        <f>SUMIF(#REF!,A557,#REF!)</f>
        <v>#REF!</v>
      </c>
      <c r="F557" s="14" t="e">
        <f>SUMIF(#REF!,A557,#REF!)</f>
        <v>#REF!</v>
      </c>
      <c r="G557" s="14" t="e">
        <f>SUMIF(#REF!,A557,#REF!)</f>
        <v>#REF!</v>
      </c>
      <c r="H557" s="14" t="e">
        <f>SUMIF(#REF!,A557,#REF!)</f>
        <v>#REF!</v>
      </c>
      <c r="I557" s="14" t="e">
        <f>SUMIF(#REF!,A557,#REF!)</f>
        <v>#REF!</v>
      </c>
      <c r="J557" s="14" t="e">
        <f>SUMIF(#REF!,A557,#REF!)</f>
        <v>#REF!</v>
      </c>
      <c r="K557" s="14" t="e">
        <f>SUMIF(#REF!,A557,#REF!)</f>
        <v>#REF!</v>
      </c>
      <c r="L557" s="14" t="e">
        <f>SUMIF(#REF!,A557,#REF!)</f>
        <v>#REF!</v>
      </c>
      <c r="M557" s="14" t="e">
        <f>SUMIF(#REF!,A557,#REF!)</f>
        <v>#REF!</v>
      </c>
      <c r="N557" s="14" t="e">
        <f>SUMIF(#REF!,A557,#REF!)</f>
        <v>#REF!</v>
      </c>
      <c r="O557" s="17" t="e">
        <f>SUMIF(#REF!,A557,#REF!)</f>
        <v>#REF!</v>
      </c>
      <c r="P557" s="8" t="e">
        <f t="shared" si="8"/>
        <v>#REF!</v>
      </c>
    </row>
    <row r="558" spans="1:16" ht="24.95" customHeight="1" thickTop="1" thickBot="1">
      <c r="A558" s="18">
        <v>555</v>
      </c>
      <c r="B558" s="3" t="s">
        <v>435</v>
      </c>
      <c r="C558" s="3">
        <v>1009</v>
      </c>
      <c r="D558" s="13" t="e">
        <f>SUMIF(#REF!,A558,#REF!)</f>
        <v>#REF!</v>
      </c>
      <c r="E558" s="14" t="e">
        <f>SUMIF(#REF!,A558,#REF!)</f>
        <v>#REF!</v>
      </c>
      <c r="F558" s="14" t="e">
        <f>SUMIF(#REF!,A558,#REF!)</f>
        <v>#REF!</v>
      </c>
      <c r="G558" s="14" t="e">
        <f>SUMIF(#REF!,A558,#REF!)</f>
        <v>#REF!</v>
      </c>
      <c r="H558" s="14" t="e">
        <f>SUMIF(#REF!,A558,#REF!)</f>
        <v>#REF!</v>
      </c>
      <c r="I558" s="14" t="e">
        <f>SUMIF(#REF!,A558,#REF!)</f>
        <v>#REF!</v>
      </c>
      <c r="J558" s="14" t="e">
        <f>SUMIF(#REF!,A558,#REF!)</f>
        <v>#REF!</v>
      </c>
      <c r="K558" s="14" t="e">
        <f>SUMIF(#REF!,A558,#REF!)</f>
        <v>#REF!</v>
      </c>
      <c r="L558" s="14" t="e">
        <f>SUMIF(#REF!,A558,#REF!)</f>
        <v>#REF!</v>
      </c>
      <c r="M558" s="14" t="e">
        <f>SUMIF(#REF!,A558,#REF!)</f>
        <v>#REF!</v>
      </c>
      <c r="N558" s="14" t="e">
        <f>SUMIF(#REF!,A558,#REF!)</f>
        <v>#REF!</v>
      </c>
      <c r="O558" s="17" t="e">
        <f>SUMIF(#REF!,A558,#REF!)</f>
        <v>#REF!</v>
      </c>
      <c r="P558" s="8" t="e">
        <f t="shared" si="8"/>
        <v>#REF!</v>
      </c>
    </row>
    <row r="559" spans="1:16" ht="24.95" customHeight="1" thickTop="1" thickBot="1">
      <c r="A559" s="18">
        <v>556</v>
      </c>
      <c r="B559" s="3" t="s">
        <v>436</v>
      </c>
      <c r="C559" s="3"/>
      <c r="D559" s="13" t="e">
        <f>SUMIF(#REF!,A559,#REF!)</f>
        <v>#REF!</v>
      </c>
      <c r="E559" s="14" t="e">
        <f>SUMIF(#REF!,A559,#REF!)</f>
        <v>#REF!</v>
      </c>
      <c r="F559" s="14" t="e">
        <f>SUMIF(#REF!,A559,#REF!)</f>
        <v>#REF!</v>
      </c>
      <c r="G559" s="14" t="e">
        <f>SUMIF(#REF!,A559,#REF!)</f>
        <v>#REF!</v>
      </c>
      <c r="H559" s="14" t="e">
        <f>SUMIF(#REF!,A559,#REF!)</f>
        <v>#REF!</v>
      </c>
      <c r="I559" s="14" t="e">
        <f>SUMIF(#REF!,A559,#REF!)</f>
        <v>#REF!</v>
      </c>
      <c r="J559" s="14" t="e">
        <f>SUMIF(#REF!,A559,#REF!)</f>
        <v>#REF!</v>
      </c>
      <c r="K559" s="14" t="e">
        <f>SUMIF(#REF!,A559,#REF!)</f>
        <v>#REF!</v>
      </c>
      <c r="L559" s="14" t="e">
        <f>SUMIF(#REF!,A559,#REF!)</f>
        <v>#REF!</v>
      </c>
      <c r="M559" s="14" t="e">
        <f>SUMIF(#REF!,A559,#REF!)</f>
        <v>#REF!</v>
      </c>
      <c r="N559" s="14" t="e">
        <f>SUMIF(#REF!,A559,#REF!)</f>
        <v>#REF!</v>
      </c>
      <c r="O559" s="17" t="e">
        <f>SUMIF(#REF!,A559,#REF!)</f>
        <v>#REF!</v>
      </c>
      <c r="P559" s="8" t="e">
        <f t="shared" si="8"/>
        <v>#REF!</v>
      </c>
    </row>
    <row r="560" spans="1:16" ht="24.95" customHeight="1" thickTop="1" thickBot="1">
      <c r="A560" s="18">
        <v>557</v>
      </c>
      <c r="B560" s="3" t="s">
        <v>437</v>
      </c>
      <c r="C560" s="3"/>
      <c r="D560" s="13" t="e">
        <f>SUMIF(#REF!,A560,#REF!)</f>
        <v>#REF!</v>
      </c>
      <c r="E560" s="14" t="e">
        <f>SUMIF(#REF!,A560,#REF!)</f>
        <v>#REF!</v>
      </c>
      <c r="F560" s="14" t="e">
        <f>SUMIF(#REF!,A560,#REF!)</f>
        <v>#REF!</v>
      </c>
      <c r="G560" s="14" t="e">
        <f>SUMIF(#REF!,A560,#REF!)</f>
        <v>#REF!</v>
      </c>
      <c r="H560" s="14" t="e">
        <f>SUMIF(#REF!,A560,#REF!)</f>
        <v>#REF!</v>
      </c>
      <c r="I560" s="14" t="e">
        <f>SUMIF(#REF!,A560,#REF!)</f>
        <v>#REF!</v>
      </c>
      <c r="J560" s="14" t="e">
        <f>SUMIF(#REF!,A560,#REF!)</f>
        <v>#REF!</v>
      </c>
      <c r="K560" s="14" t="e">
        <f>SUMIF(#REF!,A560,#REF!)</f>
        <v>#REF!</v>
      </c>
      <c r="L560" s="14" t="e">
        <f>SUMIF(#REF!,A560,#REF!)</f>
        <v>#REF!</v>
      </c>
      <c r="M560" s="14" t="e">
        <f>SUMIF(#REF!,A560,#REF!)</f>
        <v>#REF!</v>
      </c>
      <c r="N560" s="14" t="e">
        <f>SUMIF(#REF!,A560,#REF!)</f>
        <v>#REF!</v>
      </c>
      <c r="O560" s="17" t="e">
        <f>SUMIF(#REF!,A560,#REF!)</f>
        <v>#REF!</v>
      </c>
      <c r="P560" s="8" t="e">
        <f t="shared" si="8"/>
        <v>#REF!</v>
      </c>
    </row>
    <row r="561" spans="1:16" ht="24.95" customHeight="1" thickTop="1" thickBot="1">
      <c r="A561" s="18">
        <v>558</v>
      </c>
      <c r="B561" s="3" t="s">
        <v>438</v>
      </c>
      <c r="C561" s="3" t="s">
        <v>439</v>
      </c>
      <c r="D561" s="13" t="e">
        <f>SUMIF(#REF!,A561,#REF!)</f>
        <v>#REF!</v>
      </c>
      <c r="E561" s="14" t="e">
        <f>SUMIF(#REF!,A561,#REF!)</f>
        <v>#REF!</v>
      </c>
      <c r="F561" s="14" t="e">
        <f>SUMIF(#REF!,A561,#REF!)</f>
        <v>#REF!</v>
      </c>
      <c r="G561" s="14" t="e">
        <f>SUMIF(#REF!,A561,#REF!)</f>
        <v>#REF!</v>
      </c>
      <c r="H561" s="14" t="e">
        <f>SUMIF(#REF!,A561,#REF!)</f>
        <v>#REF!</v>
      </c>
      <c r="I561" s="14" t="e">
        <f>SUMIF(#REF!,A561,#REF!)</f>
        <v>#REF!</v>
      </c>
      <c r="J561" s="14" t="e">
        <f>SUMIF(#REF!,A561,#REF!)</f>
        <v>#REF!</v>
      </c>
      <c r="K561" s="14" t="e">
        <f>SUMIF(#REF!,A561,#REF!)</f>
        <v>#REF!</v>
      </c>
      <c r="L561" s="14" t="e">
        <f>SUMIF(#REF!,A561,#REF!)</f>
        <v>#REF!</v>
      </c>
      <c r="M561" s="14" t="e">
        <f>SUMIF(#REF!,A561,#REF!)</f>
        <v>#REF!</v>
      </c>
      <c r="N561" s="14" t="e">
        <f>SUMIF(#REF!,A561,#REF!)</f>
        <v>#REF!</v>
      </c>
      <c r="O561" s="17" t="e">
        <f>SUMIF(#REF!,A561,#REF!)</f>
        <v>#REF!</v>
      </c>
      <c r="P561" s="8" t="e">
        <f t="shared" si="8"/>
        <v>#REF!</v>
      </c>
    </row>
    <row r="562" spans="1:16" ht="24.95" customHeight="1" thickTop="1" thickBot="1">
      <c r="A562" s="18">
        <v>559</v>
      </c>
      <c r="B562" s="3" t="s">
        <v>440</v>
      </c>
      <c r="C562" s="3" t="s">
        <v>441</v>
      </c>
      <c r="D562" s="13" t="e">
        <f>SUMIF(#REF!,A562,#REF!)</f>
        <v>#REF!</v>
      </c>
      <c r="E562" s="14" t="e">
        <f>SUMIF(#REF!,A562,#REF!)</f>
        <v>#REF!</v>
      </c>
      <c r="F562" s="14" t="e">
        <f>SUMIF(#REF!,A562,#REF!)</f>
        <v>#REF!</v>
      </c>
      <c r="G562" s="14" t="e">
        <f>SUMIF(#REF!,A562,#REF!)</f>
        <v>#REF!</v>
      </c>
      <c r="H562" s="14" t="e">
        <f>SUMIF(#REF!,A562,#REF!)</f>
        <v>#REF!</v>
      </c>
      <c r="I562" s="14" t="e">
        <f>SUMIF(#REF!,A562,#REF!)</f>
        <v>#REF!</v>
      </c>
      <c r="J562" s="14" t="e">
        <f>SUMIF(#REF!,A562,#REF!)</f>
        <v>#REF!</v>
      </c>
      <c r="K562" s="14" t="e">
        <f>SUMIF(#REF!,A562,#REF!)</f>
        <v>#REF!</v>
      </c>
      <c r="L562" s="14" t="e">
        <f>SUMIF(#REF!,A562,#REF!)</f>
        <v>#REF!</v>
      </c>
      <c r="M562" s="14" t="e">
        <f>SUMIF(#REF!,A562,#REF!)</f>
        <v>#REF!</v>
      </c>
      <c r="N562" s="14" t="e">
        <f>SUMIF(#REF!,A562,#REF!)</f>
        <v>#REF!</v>
      </c>
      <c r="O562" s="17" t="e">
        <f>SUMIF(#REF!,A562,#REF!)</f>
        <v>#REF!</v>
      </c>
      <c r="P562" s="8" t="e">
        <f t="shared" si="8"/>
        <v>#REF!</v>
      </c>
    </row>
    <row r="563" spans="1:16" ht="24.95" customHeight="1" thickTop="1" thickBot="1">
      <c r="A563" s="18">
        <v>560</v>
      </c>
      <c r="B563" s="3" t="s">
        <v>442</v>
      </c>
      <c r="C563" s="3" t="s">
        <v>443</v>
      </c>
      <c r="D563" s="13" t="e">
        <f>SUMIF(#REF!,A563,#REF!)</f>
        <v>#REF!</v>
      </c>
      <c r="E563" s="14" t="e">
        <f>SUMIF(#REF!,A563,#REF!)</f>
        <v>#REF!</v>
      </c>
      <c r="F563" s="14" t="e">
        <f>SUMIF(#REF!,A563,#REF!)</f>
        <v>#REF!</v>
      </c>
      <c r="G563" s="14" t="e">
        <f>SUMIF(#REF!,A563,#REF!)</f>
        <v>#REF!</v>
      </c>
      <c r="H563" s="14" t="e">
        <f>SUMIF(#REF!,A563,#REF!)</f>
        <v>#REF!</v>
      </c>
      <c r="I563" s="14" t="e">
        <f>SUMIF(#REF!,A563,#REF!)</f>
        <v>#REF!</v>
      </c>
      <c r="J563" s="14" t="e">
        <f>SUMIF(#REF!,A563,#REF!)</f>
        <v>#REF!</v>
      </c>
      <c r="K563" s="14" t="e">
        <f>SUMIF(#REF!,A563,#REF!)</f>
        <v>#REF!</v>
      </c>
      <c r="L563" s="14" t="e">
        <f>SUMIF(#REF!,A563,#REF!)</f>
        <v>#REF!</v>
      </c>
      <c r="M563" s="14" t="e">
        <f>SUMIF(#REF!,A563,#REF!)</f>
        <v>#REF!</v>
      </c>
      <c r="N563" s="14" t="e">
        <f>SUMIF(#REF!,A563,#REF!)</f>
        <v>#REF!</v>
      </c>
      <c r="O563" s="17" t="e">
        <f>SUMIF(#REF!,A563,#REF!)</f>
        <v>#REF!</v>
      </c>
      <c r="P563" s="8" t="e">
        <f t="shared" si="8"/>
        <v>#REF!</v>
      </c>
    </row>
    <row r="564" spans="1:16" ht="24.95" customHeight="1" thickTop="1" thickBot="1">
      <c r="A564" s="18">
        <v>561</v>
      </c>
      <c r="B564" s="3" t="s">
        <v>444</v>
      </c>
      <c r="C564" s="3"/>
      <c r="D564" s="13" t="e">
        <f>SUMIF(#REF!,A564,#REF!)</f>
        <v>#REF!</v>
      </c>
      <c r="E564" s="14" t="e">
        <f>SUMIF(#REF!,A564,#REF!)</f>
        <v>#REF!</v>
      </c>
      <c r="F564" s="14" t="e">
        <f>SUMIF(#REF!,A564,#REF!)</f>
        <v>#REF!</v>
      </c>
      <c r="G564" s="14" t="e">
        <f>SUMIF(#REF!,A564,#REF!)</f>
        <v>#REF!</v>
      </c>
      <c r="H564" s="14" t="e">
        <f>SUMIF(#REF!,A564,#REF!)</f>
        <v>#REF!</v>
      </c>
      <c r="I564" s="14" t="e">
        <f>SUMIF(#REF!,A564,#REF!)</f>
        <v>#REF!</v>
      </c>
      <c r="J564" s="14" t="e">
        <f>SUMIF(#REF!,A564,#REF!)</f>
        <v>#REF!</v>
      </c>
      <c r="K564" s="14" t="e">
        <f>SUMIF(#REF!,A564,#REF!)</f>
        <v>#REF!</v>
      </c>
      <c r="L564" s="14" t="e">
        <f>SUMIF(#REF!,A564,#REF!)</f>
        <v>#REF!</v>
      </c>
      <c r="M564" s="14" t="e">
        <f>SUMIF(#REF!,A564,#REF!)</f>
        <v>#REF!</v>
      </c>
      <c r="N564" s="14" t="e">
        <f>SUMIF(#REF!,A564,#REF!)</f>
        <v>#REF!</v>
      </c>
      <c r="O564" s="17" t="e">
        <f>SUMIF(#REF!,A564,#REF!)</f>
        <v>#REF!</v>
      </c>
      <c r="P564" s="8" t="e">
        <f t="shared" si="8"/>
        <v>#REF!</v>
      </c>
    </row>
    <row r="565" spans="1:16" ht="24.95" customHeight="1" thickTop="1" thickBot="1">
      <c r="A565" s="18">
        <v>562</v>
      </c>
      <c r="B565" s="3" t="s">
        <v>445</v>
      </c>
      <c r="C565" s="3" t="s">
        <v>446</v>
      </c>
      <c r="D565" s="13" t="e">
        <f>SUMIF(#REF!,A565,#REF!)</f>
        <v>#REF!</v>
      </c>
      <c r="E565" s="14" t="e">
        <f>SUMIF(#REF!,A565,#REF!)</f>
        <v>#REF!</v>
      </c>
      <c r="F565" s="14" t="e">
        <f>SUMIF(#REF!,A565,#REF!)</f>
        <v>#REF!</v>
      </c>
      <c r="G565" s="14" t="e">
        <f>SUMIF(#REF!,A565,#REF!)</f>
        <v>#REF!</v>
      </c>
      <c r="H565" s="14" t="e">
        <f>SUMIF(#REF!,A565,#REF!)</f>
        <v>#REF!</v>
      </c>
      <c r="I565" s="14" t="e">
        <f>SUMIF(#REF!,A565,#REF!)</f>
        <v>#REF!</v>
      </c>
      <c r="J565" s="14" t="e">
        <f>SUMIF(#REF!,A565,#REF!)</f>
        <v>#REF!</v>
      </c>
      <c r="K565" s="14" t="e">
        <f>SUMIF(#REF!,A565,#REF!)</f>
        <v>#REF!</v>
      </c>
      <c r="L565" s="14" t="e">
        <f>SUMIF(#REF!,A565,#REF!)</f>
        <v>#REF!</v>
      </c>
      <c r="M565" s="14" t="e">
        <f>SUMIF(#REF!,A565,#REF!)</f>
        <v>#REF!</v>
      </c>
      <c r="N565" s="14" t="e">
        <f>SUMIF(#REF!,A565,#REF!)</f>
        <v>#REF!</v>
      </c>
      <c r="O565" s="17" t="e">
        <f>SUMIF(#REF!,A565,#REF!)</f>
        <v>#REF!</v>
      </c>
      <c r="P565" s="8" t="e">
        <f t="shared" si="8"/>
        <v>#REF!</v>
      </c>
    </row>
    <row r="566" spans="1:16" ht="24.95" customHeight="1" thickTop="1" thickBot="1">
      <c r="A566" s="18">
        <v>563</v>
      </c>
      <c r="B566" s="3" t="s">
        <v>447</v>
      </c>
      <c r="C566" s="3" t="s">
        <v>448</v>
      </c>
      <c r="D566" s="13" t="e">
        <f>SUMIF(#REF!,A566,#REF!)</f>
        <v>#REF!</v>
      </c>
      <c r="E566" s="14" t="e">
        <f>SUMIF(#REF!,A566,#REF!)</f>
        <v>#REF!</v>
      </c>
      <c r="F566" s="14" t="e">
        <f>SUMIF(#REF!,A566,#REF!)</f>
        <v>#REF!</v>
      </c>
      <c r="G566" s="14" t="e">
        <f>SUMIF(#REF!,A566,#REF!)</f>
        <v>#REF!</v>
      </c>
      <c r="H566" s="14" t="e">
        <f>SUMIF(#REF!,A566,#REF!)</f>
        <v>#REF!</v>
      </c>
      <c r="I566" s="14" t="e">
        <f>SUMIF(#REF!,A566,#REF!)</f>
        <v>#REF!</v>
      </c>
      <c r="J566" s="14" t="e">
        <f>SUMIF(#REF!,A566,#REF!)</f>
        <v>#REF!</v>
      </c>
      <c r="K566" s="14" t="e">
        <f>SUMIF(#REF!,A566,#REF!)</f>
        <v>#REF!</v>
      </c>
      <c r="L566" s="14" t="e">
        <f>SUMIF(#REF!,A566,#REF!)</f>
        <v>#REF!</v>
      </c>
      <c r="M566" s="14" t="e">
        <f>SUMIF(#REF!,A566,#REF!)</f>
        <v>#REF!</v>
      </c>
      <c r="N566" s="14" t="e">
        <f>SUMIF(#REF!,A566,#REF!)</f>
        <v>#REF!</v>
      </c>
      <c r="O566" s="17" t="e">
        <f>SUMIF(#REF!,A566,#REF!)</f>
        <v>#REF!</v>
      </c>
      <c r="P566" s="8" t="e">
        <f t="shared" si="8"/>
        <v>#REF!</v>
      </c>
    </row>
    <row r="567" spans="1:16" ht="24.95" customHeight="1" thickTop="1" thickBot="1">
      <c r="A567" s="18">
        <v>564</v>
      </c>
      <c r="B567" s="3" t="s">
        <v>449</v>
      </c>
      <c r="C567" s="3" t="s">
        <v>450</v>
      </c>
      <c r="D567" s="13" t="e">
        <f>SUMIF(#REF!,A567,#REF!)</f>
        <v>#REF!</v>
      </c>
      <c r="E567" s="14" t="e">
        <f>SUMIF(#REF!,A567,#REF!)</f>
        <v>#REF!</v>
      </c>
      <c r="F567" s="14" t="e">
        <f>SUMIF(#REF!,A567,#REF!)</f>
        <v>#REF!</v>
      </c>
      <c r="G567" s="14" t="e">
        <f>SUMIF(#REF!,A567,#REF!)</f>
        <v>#REF!</v>
      </c>
      <c r="H567" s="14" t="e">
        <f>SUMIF(#REF!,A567,#REF!)</f>
        <v>#REF!</v>
      </c>
      <c r="I567" s="14" t="e">
        <f>SUMIF(#REF!,A567,#REF!)</f>
        <v>#REF!</v>
      </c>
      <c r="J567" s="14" t="e">
        <f>SUMIF(#REF!,A567,#REF!)</f>
        <v>#REF!</v>
      </c>
      <c r="K567" s="14" t="e">
        <f>SUMIF(#REF!,A567,#REF!)</f>
        <v>#REF!</v>
      </c>
      <c r="L567" s="14" t="e">
        <f>SUMIF(#REF!,A567,#REF!)</f>
        <v>#REF!</v>
      </c>
      <c r="M567" s="14" t="e">
        <f>SUMIF(#REF!,A567,#REF!)</f>
        <v>#REF!</v>
      </c>
      <c r="N567" s="14" t="e">
        <f>SUMIF(#REF!,A567,#REF!)</f>
        <v>#REF!</v>
      </c>
      <c r="O567" s="17" t="e">
        <f>SUMIF(#REF!,A567,#REF!)</f>
        <v>#REF!</v>
      </c>
      <c r="P567" s="8" t="e">
        <f t="shared" si="8"/>
        <v>#REF!</v>
      </c>
    </row>
    <row r="568" spans="1:16" ht="24.95" customHeight="1" thickTop="1" thickBot="1">
      <c r="A568" s="18">
        <v>565</v>
      </c>
      <c r="B568" s="3" t="s">
        <v>451</v>
      </c>
      <c r="C568" s="3" t="s">
        <v>452</v>
      </c>
      <c r="D568" s="13" t="e">
        <f>SUMIF(#REF!,A568,#REF!)</f>
        <v>#REF!</v>
      </c>
      <c r="E568" s="14" t="e">
        <f>SUMIF(#REF!,A568,#REF!)</f>
        <v>#REF!</v>
      </c>
      <c r="F568" s="14" t="e">
        <f>SUMIF(#REF!,A568,#REF!)</f>
        <v>#REF!</v>
      </c>
      <c r="G568" s="14" t="e">
        <f>SUMIF(#REF!,A568,#REF!)</f>
        <v>#REF!</v>
      </c>
      <c r="H568" s="14" t="e">
        <f>SUMIF(#REF!,A568,#REF!)</f>
        <v>#REF!</v>
      </c>
      <c r="I568" s="14" t="e">
        <f>SUMIF(#REF!,A568,#REF!)</f>
        <v>#REF!</v>
      </c>
      <c r="J568" s="14" t="e">
        <f>SUMIF(#REF!,A568,#REF!)</f>
        <v>#REF!</v>
      </c>
      <c r="K568" s="14" t="e">
        <f>SUMIF(#REF!,A568,#REF!)</f>
        <v>#REF!</v>
      </c>
      <c r="L568" s="14" t="e">
        <f>SUMIF(#REF!,A568,#REF!)</f>
        <v>#REF!</v>
      </c>
      <c r="M568" s="14" t="e">
        <f>SUMIF(#REF!,A568,#REF!)</f>
        <v>#REF!</v>
      </c>
      <c r="N568" s="14" t="e">
        <f>SUMIF(#REF!,A568,#REF!)</f>
        <v>#REF!</v>
      </c>
      <c r="O568" s="17" t="e">
        <f>SUMIF(#REF!,A568,#REF!)</f>
        <v>#REF!</v>
      </c>
      <c r="P568" s="8" t="e">
        <f t="shared" si="8"/>
        <v>#REF!</v>
      </c>
    </row>
    <row r="569" spans="1:16" ht="24.95" customHeight="1" thickTop="1" thickBot="1">
      <c r="A569" s="18">
        <v>566</v>
      </c>
      <c r="B569" s="3" t="s">
        <v>453</v>
      </c>
      <c r="C569" s="3"/>
      <c r="D569" s="13" t="e">
        <f>SUMIF(#REF!,A569,#REF!)</f>
        <v>#REF!</v>
      </c>
      <c r="E569" s="14" t="e">
        <f>SUMIF(#REF!,A569,#REF!)</f>
        <v>#REF!</v>
      </c>
      <c r="F569" s="14" t="e">
        <f>SUMIF(#REF!,A569,#REF!)</f>
        <v>#REF!</v>
      </c>
      <c r="G569" s="14" t="e">
        <f>SUMIF(#REF!,A569,#REF!)</f>
        <v>#REF!</v>
      </c>
      <c r="H569" s="14" t="e">
        <f>SUMIF(#REF!,A569,#REF!)</f>
        <v>#REF!</v>
      </c>
      <c r="I569" s="14" t="e">
        <f>SUMIF(#REF!,A569,#REF!)</f>
        <v>#REF!</v>
      </c>
      <c r="J569" s="14" t="e">
        <f>SUMIF(#REF!,A569,#REF!)</f>
        <v>#REF!</v>
      </c>
      <c r="K569" s="14" t="e">
        <f>SUMIF(#REF!,A569,#REF!)</f>
        <v>#REF!</v>
      </c>
      <c r="L569" s="14" t="e">
        <f>SUMIF(#REF!,A569,#REF!)</f>
        <v>#REF!</v>
      </c>
      <c r="M569" s="14" t="e">
        <f>SUMIF(#REF!,A569,#REF!)</f>
        <v>#REF!</v>
      </c>
      <c r="N569" s="14" t="e">
        <f>SUMIF(#REF!,A569,#REF!)</f>
        <v>#REF!</v>
      </c>
      <c r="O569" s="17" t="e">
        <f>SUMIF(#REF!,A569,#REF!)</f>
        <v>#REF!</v>
      </c>
      <c r="P569" s="8" t="e">
        <f t="shared" si="8"/>
        <v>#REF!</v>
      </c>
    </row>
    <row r="570" spans="1:16" ht="24.95" customHeight="1" thickTop="1" thickBot="1">
      <c r="A570" s="18">
        <v>567</v>
      </c>
      <c r="B570" s="3" t="s">
        <v>454</v>
      </c>
      <c r="C570" s="3" t="s">
        <v>455</v>
      </c>
      <c r="D570" s="13" t="e">
        <f>SUMIF(#REF!,A570,#REF!)</f>
        <v>#REF!</v>
      </c>
      <c r="E570" s="14" t="e">
        <f>SUMIF(#REF!,A570,#REF!)</f>
        <v>#REF!</v>
      </c>
      <c r="F570" s="14" t="e">
        <f>SUMIF(#REF!,A570,#REF!)</f>
        <v>#REF!</v>
      </c>
      <c r="G570" s="14" t="e">
        <f>SUMIF(#REF!,A570,#REF!)</f>
        <v>#REF!</v>
      </c>
      <c r="H570" s="14" t="e">
        <f>SUMIF(#REF!,A570,#REF!)</f>
        <v>#REF!</v>
      </c>
      <c r="I570" s="14" t="e">
        <f>SUMIF(#REF!,A570,#REF!)</f>
        <v>#REF!</v>
      </c>
      <c r="J570" s="14" t="e">
        <f>SUMIF(#REF!,A570,#REF!)</f>
        <v>#REF!</v>
      </c>
      <c r="K570" s="14" t="e">
        <f>SUMIF(#REF!,A570,#REF!)</f>
        <v>#REF!</v>
      </c>
      <c r="L570" s="14" t="e">
        <f>SUMIF(#REF!,A570,#REF!)</f>
        <v>#REF!</v>
      </c>
      <c r="M570" s="14" t="e">
        <f>SUMIF(#REF!,A570,#REF!)</f>
        <v>#REF!</v>
      </c>
      <c r="N570" s="14" t="e">
        <f>SUMIF(#REF!,A570,#REF!)</f>
        <v>#REF!</v>
      </c>
      <c r="O570" s="17" t="e">
        <f>SUMIF(#REF!,A570,#REF!)</f>
        <v>#REF!</v>
      </c>
      <c r="P570" s="8" t="e">
        <f t="shared" si="8"/>
        <v>#REF!</v>
      </c>
    </row>
    <row r="571" spans="1:16" ht="24.95" customHeight="1" thickTop="1" thickBot="1">
      <c r="A571" s="18">
        <v>568</v>
      </c>
      <c r="B571" s="3" t="s">
        <v>197</v>
      </c>
      <c r="C571" s="3" t="s">
        <v>185</v>
      </c>
      <c r="D571" s="13" t="e">
        <f>SUMIF(#REF!,A571,#REF!)</f>
        <v>#REF!</v>
      </c>
      <c r="E571" s="14" t="e">
        <f>SUMIF(#REF!,A571,#REF!)</f>
        <v>#REF!</v>
      </c>
      <c r="F571" s="14" t="e">
        <f>SUMIF(#REF!,A571,#REF!)</f>
        <v>#REF!</v>
      </c>
      <c r="G571" s="14" t="e">
        <f>SUMIF(#REF!,A571,#REF!)</f>
        <v>#REF!</v>
      </c>
      <c r="H571" s="14" t="e">
        <f>SUMIF(#REF!,A571,#REF!)</f>
        <v>#REF!</v>
      </c>
      <c r="I571" s="14" t="e">
        <f>SUMIF(#REF!,A571,#REF!)</f>
        <v>#REF!</v>
      </c>
      <c r="J571" s="14" t="e">
        <f>SUMIF(#REF!,A571,#REF!)</f>
        <v>#REF!</v>
      </c>
      <c r="K571" s="14" t="e">
        <f>SUMIF(#REF!,A571,#REF!)</f>
        <v>#REF!</v>
      </c>
      <c r="L571" s="14" t="e">
        <f>SUMIF(#REF!,A571,#REF!)</f>
        <v>#REF!</v>
      </c>
      <c r="M571" s="14" t="e">
        <f>SUMIF(#REF!,A571,#REF!)</f>
        <v>#REF!</v>
      </c>
      <c r="N571" s="14" t="e">
        <f>SUMIF(#REF!,A571,#REF!)</f>
        <v>#REF!</v>
      </c>
      <c r="O571" s="17" t="e">
        <f>SUMIF(#REF!,A571,#REF!)</f>
        <v>#REF!</v>
      </c>
      <c r="P571" s="8" t="e">
        <f t="shared" si="8"/>
        <v>#REF!</v>
      </c>
    </row>
    <row r="572" spans="1:16" ht="24.95" customHeight="1" thickTop="1" thickBot="1">
      <c r="A572" s="18">
        <v>569</v>
      </c>
      <c r="B572" s="3" t="s">
        <v>197</v>
      </c>
      <c r="C572" s="3" t="s">
        <v>185</v>
      </c>
      <c r="D572" s="13" t="e">
        <f>SUMIF(#REF!,A572,#REF!)</f>
        <v>#REF!</v>
      </c>
      <c r="E572" s="14" t="e">
        <f>SUMIF(#REF!,A572,#REF!)</f>
        <v>#REF!</v>
      </c>
      <c r="F572" s="14" t="e">
        <f>SUMIF(#REF!,A572,#REF!)</f>
        <v>#REF!</v>
      </c>
      <c r="G572" s="14" t="e">
        <f>SUMIF(#REF!,A572,#REF!)</f>
        <v>#REF!</v>
      </c>
      <c r="H572" s="14" t="e">
        <f>SUMIF(#REF!,A572,#REF!)</f>
        <v>#REF!</v>
      </c>
      <c r="I572" s="14" t="e">
        <f>SUMIF(#REF!,A572,#REF!)</f>
        <v>#REF!</v>
      </c>
      <c r="J572" s="14" t="e">
        <f>SUMIF(#REF!,A572,#REF!)</f>
        <v>#REF!</v>
      </c>
      <c r="K572" s="14" t="e">
        <f>SUMIF(#REF!,A572,#REF!)</f>
        <v>#REF!</v>
      </c>
      <c r="L572" s="14" t="e">
        <f>SUMIF(#REF!,A572,#REF!)</f>
        <v>#REF!</v>
      </c>
      <c r="M572" s="14" t="e">
        <f>SUMIF(#REF!,A572,#REF!)</f>
        <v>#REF!</v>
      </c>
      <c r="N572" s="14" t="e">
        <f>SUMIF(#REF!,A572,#REF!)</f>
        <v>#REF!</v>
      </c>
      <c r="O572" s="17" t="e">
        <f>SUMIF(#REF!,A572,#REF!)</f>
        <v>#REF!</v>
      </c>
      <c r="P572" s="8" t="e">
        <f t="shared" si="8"/>
        <v>#REF!</v>
      </c>
    </row>
    <row r="573" spans="1:16" ht="24.95" customHeight="1" thickTop="1" thickBot="1">
      <c r="A573" s="18">
        <v>570</v>
      </c>
      <c r="B573" s="3" t="s">
        <v>197</v>
      </c>
      <c r="C573" s="3" t="s">
        <v>185</v>
      </c>
      <c r="D573" s="13" t="e">
        <f>SUMIF(#REF!,A573,#REF!)</f>
        <v>#REF!</v>
      </c>
      <c r="E573" s="14" t="e">
        <f>SUMIF(#REF!,A573,#REF!)</f>
        <v>#REF!</v>
      </c>
      <c r="F573" s="14" t="e">
        <f>SUMIF(#REF!,A573,#REF!)</f>
        <v>#REF!</v>
      </c>
      <c r="G573" s="14" t="e">
        <f>SUMIF(#REF!,A573,#REF!)</f>
        <v>#REF!</v>
      </c>
      <c r="H573" s="14" t="e">
        <f>SUMIF(#REF!,A573,#REF!)</f>
        <v>#REF!</v>
      </c>
      <c r="I573" s="14" t="e">
        <f>SUMIF(#REF!,A573,#REF!)</f>
        <v>#REF!</v>
      </c>
      <c r="J573" s="14" t="e">
        <f>SUMIF(#REF!,A573,#REF!)</f>
        <v>#REF!</v>
      </c>
      <c r="K573" s="14" t="e">
        <f>SUMIF(#REF!,A573,#REF!)</f>
        <v>#REF!</v>
      </c>
      <c r="L573" s="14" t="e">
        <f>SUMIF(#REF!,A573,#REF!)</f>
        <v>#REF!</v>
      </c>
      <c r="M573" s="14" t="e">
        <f>SUMIF(#REF!,A573,#REF!)</f>
        <v>#REF!</v>
      </c>
      <c r="N573" s="14" t="e">
        <f>SUMIF(#REF!,A573,#REF!)</f>
        <v>#REF!</v>
      </c>
      <c r="O573" s="17" t="e">
        <f>SUMIF(#REF!,A573,#REF!)</f>
        <v>#REF!</v>
      </c>
      <c r="P573" s="8" t="e">
        <f t="shared" si="8"/>
        <v>#REF!</v>
      </c>
    </row>
    <row r="574" spans="1:16" ht="24.95" customHeight="1" thickTop="1" thickBot="1">
      <c r="A574" s="18">
        <v>571</v>
      </c>
      <c r="B574" s="3" t="s">
        <v>456</v>
      </c>
      <c r="C574" s="3"/>
      <c r="D574" s="13" t="e">
        <f>SUMIF(#REF!,A574,#REF!)</f>
        <v>#REF!</v>
      </c>
      <c r="E574" s="14" t="e">
        <f>SUMIF(#REF!,A574,#REF!)</f>
        <v>#REF!</v>
      </c>
      <c r="F574" s="14" t="e">
        <f>SUMIF(#REF!,A574,#REF!)</f>
        <v>#REF!</v>
      </c>
      <c r="G574" s="14" t="e">
        <f>SUMIF(#REF!,A574,#REF!)</f>
        <v>#REF!</v>
      </c>
      <c r="H574" s="14" t="e">
        <f>SUMIF(#REF!,A574,#REF!)</f>
        <v>#REF!</v>
      </c>
      <c r="I574" s="14" t="e">
        <f>SUMIF(#REF!,A574,#REF!)</f>
        <v>#REF!</v>
      </c>
      <c r="J574" s="14" t="e">
        <f>SUMIF(#REF!,A574,#REF!)</f>
        <v>#REF!</v>
      </c>
      <c r="K574" s="14" t="e">
        <f>SUMIF(#REF!,A574,#REF!)</f>
        <v>#REF!</v>
      </c>
      <c r="L574" s="14" t="e">
        <f>SUMIF(#REF!,A574,#REF!)</f>
        <v>#REF!</v>
      </c>
      <c r="M574" s="14" t="e">
        <f>SUMIF(#REF!,A574,#REF!)</f>
        <v>#REF!</v>
      </c>
      <c r="N574" s="14" t="e">
        <f>SUMIF(#REF!,A574,#REF!)</f>
        <v>#REF!</v>
      </c>
      <c r="O574" s="17" t="e">
        <f>SUMIF(#REF!,A574,#REF!)</f>
        <v>#REF!</v>
      </c>
      <c r="P574" s="8" t="e">
        <f t="shared" si="8"/>
        <v>#REF!</v>
      </c>
    </row>
    <row r="575" spans="1:16" ht="24.95" customHeight="1" thickTop="1" thickBot="1">
      <c r="A575" s="18">
        <v>572</v>
      </c>
      <c r="B575" s="3" t="s">
        <v>457</v>
      </c>
      <c r="C575" s="3"/>
      <c r="D575" s="13" t="e">
        <f>SUMIF(#REF!,A575,#REF!)</f>
        <v>#REF!</v>
      </c>
      <c r="E575" s="14" t="e">
        <f>SUMIF(#REF!,A575,#REF!)</f>
        <v>#REF!</v>
      </c>
      <c r="F575" s="14" t="e">
        <f>SUMIF(#REF!,A575,#REF!)</f>
        <v>#REF!</v>
      </c>
      <c r="G575" s="14" t="e">
        <f>SUMIF(#REF!,A575,#REF!)</f>
        <v>#REF!</v>
      </c>
      <c r="H575" s="14" t="e">
        <f>SUMIF(#REF!,A575,#REF!)</f>
        <v>#REF!</v>
      </c>
      <c r="I575" s="14" t="e">
        <f>SUMIF(#REF!,A575,#REF!)</f>
        <v>#REF!</v>
      </c>
      <c r="J575" s="14" t="e">
        <f>SUMIF(#REF!,A575,#REF!)</f>
        <v>#REF!</v>
      </c>
      <c r="K575" s="14" t="e">
        <f>SUMIF(#REF!,A575,#REF!)</f>
        <v>#REF!</v>
      </c>
      <c r="L575" s="14" t="e">
        <f>SUMIF(#REF!,A575,#REF!)</f>
        <v>#REF!</v>
      </c>
      <c r="M575" s="14" t="e">
        <f>SUMIF(#REF!,A575,#REF!)</f>
        <v>#REF!</v>
      </c>
      <c r="N575" s="14" t="e">
        <f>SUMIF(#REF!,A575,#REF!)</f>
        <v>#REF!</v>
      </c>
      <c r="O575" s="17" t="e">
        <f>SUMIF(#REF!,A575,#REF!)</f>
        <v>#REF!</v>
      </c>
      <c r="P575" s="8" t="e">
        <f t="shared" si="8"/>
        <v>#REF!</v>
      </c>
    </row>
    <row r="576" spans="1:16" ht="24.95" customHeight="1" thickTop="1" thickBot="1">
      <c r="A576" s="18">
        <v>573</v>
      </c>
      <c r="B576" s="3" t="s">
        <v>458</v>
      </c>
      <c r="C576" s="3"/>
      <c r="D576" s="13" t="e">
        <f>SUMIF(#REF!,A576,#REF!)</f>
        <v>#REF!</v>
      </c>
      <c r="E576" s="14" t="e">
        <f>SUMIF(#REF!,A576,#REF!)</f>
        <v>#REF!</v>
      </c>
      <c r="F576" s="14" t="e">
        <f>SUMIF(#REF!,A576,#REF!)</f>
        <v>#REF!</v>
      </c>
      <c r="G576" s="14" t="e">
        <f>SUMIF(#REF!,A576,#REF!)</f>
        <v>#REF!</v>
      </c>
      <c r="H576" s="14" t="e">
        <f>SUMIF(#REF!,A576,#REF!)</f>
        <v>#REF!</v>
      </c>
      <c r="I576" s="14" t="e">
        <f>SUMIF(#REF!,A576,#REF!)</f>
        <v>#REF!</v>
      </c>
      <c r="J576" s="14" t="e">
        <f>SUMIF(#REF!,A576,#REF!)</f>
        <v>#REF!</v>
      </c>
      <c r="K576" s="14" t="e">
        <f>SUMIF(#REF!,A576,#REF!)</f>
        <v>#REF!</v>
      </c>
      <c r="L576" s="14" t="e">
        <f>SUMIF(#REF!,A576,#REF!)</f>
        <v>#REF!</v>
      </c>
      <c r="M576" s="14" t="e">
        <f>SUMIF(#REF!,A576,#REF!)</f>
        <v>#REF!</v>
      </c>
      <c r="N576" s="14" t="e">
        <f>SUMIF(#REF!,A576,#REF!)</f>
        <v>#REF!</v>
      </c>
      <c r="O576" s="17" t="e">
        <f>SUMIF(#REF!,A576,#REF!)</f>
        <v>#REF!</v>
      </c>
      <c r="P576" s="8" t="e">
        <f t="shared" si="8"/>
        <v>#REF!</v>
      </c>
    </row>
    <row r="577" spans="1:16" ht="24.95" customHeight="1" thickTop="1" thickBot="1">
      <c r="A577" s="18">
        <v>574</v>
      </c>
      <c r="B577" s="3" t="s">
        <v>459</v>
      </c>
      <c r="C577" s="3" t="s">
        <v>460</v>
      </c>
      <c r="D577" s="13" t="e">
        <f>SUMIF(#REF!,A577,#REF!)</f>
        <v>#REF!</v>
      </c>
      <c r="E577" s="14" t="e">
        <f>SUMIF(#REF!,A577,#REF!)</f>
        <v>#REF!</v>
      </c>
      <c r="F577" s="14" t="e">
        <f>SUMIF(#REF!,A577,#REF!)</f>
        <v>#REF!</v>
      </c>
      <c r="G577" s="14" t="e">
        <f>SUMIF(#REF!,A577,#REF!)</f>
        <v>#REF!</v>
      </c>
      <c r="H577" s="14" t="e">
        <f>SUMIF(#REF!,A577,#REF!)</f>
        <v>#REF!</v>
      </c>
      <c r="I577" s="14" t="e">
        <f>SUMIF(#REF!,A577,#REF!)</f>
        <v>#REF!</v>
      </c>
      <c r="J577" s="14" t="e">
        <f>SUMIF(#REF!,A577,#REF!)</f>
        <v>#REF!</v>
      </c>
      <c r="K577" s="14" t="e">
        <f>SUMIF(#REF!,A577,#REF!)</f>
        <v>#REF!</v>
      </c>
      <c r="L577" s="14" t="e">
        <f>SUMIF(#REF!,A577,#REF!)</f>
        <v>#REF!</v>
      </c>
      <c r="M577" s="14" t="e">
        <f>SUMIF(#REF!,A577,#REF!)</f>
        <v>#REF!</v>
      </c>
      <c r="N577" s="14" t="e">
        <f>SUMIF(#REF!,A577,#REF!)</f>
        <v>#REF!</v>
      </c>
      <c r="O577" s="17" t="e">
        <f>SUMIF(#REF!,A577,#REF!)</f>
        <v>#REF!</v>
      </c>
      <c r="P577" s="8" t="e">
        <f t="shared" si="8"/>
        <v>#REF!</v>
      </c>
    </row>
    <row r="578" spans="1:16" ht="24.95" customHeight="1" thickTop="1" thickBot="1">
      <c r="A578" s="18">
        <v>575</v>
      </c>
      <c r="B578" s="3" t="s">
        <v>461</v>
      </c>
      <c r="C578" s="3" t="s">
        <v>462</v>
      </c>
      <c r="D578" s="13" t="e">
        <f>SUMIF(#REF!,A578,#REF!)</f>
        <v>#REF!</v>
      </c>
      <c r="E578" s="14" t="e">
        <f>SUMIF(#REF!,A578,#REF!)</f>
        <v>#REF!</v>
      </c>
      <c r="F578" s="14" t="e">
        <f>SUMIF(#REF!,A578,#REF!)</f>
        <v>#REF!</v>
      </c>
      <c r="G578" s="14" t="e">
        <f>SUMIF(#REF!,A578,#REF!)</f>
        <v>#REF!</v>
      </c>
      <c r="H578" s="14" t="e">
        <f>SUMIF(#REF!,A578,#REF!)</f>
        <v>#REF!</v>
      </c>
      <c r="I578" s="14" t="e">
        <f>SUMIF(#REF!,A578,#REF!)</f>
        <v>#REF!</v>
      </c>
      <c r="J578" s="14" t="e">
        <f>SUMIF(#REF!,A578,#REF!)</f>
        <v>#REF!</v>
      </c>
      <c r="K578" s="14" t="e">
        <f>SUMIF(#REF!,A578,#REF!)</f>
        <v>#REF!</v>
      </c>
      <c r="L578" s="14" t="e">
        <f>SUMIF(#REF!,A578,#REF!)</f>
        <v>#REF!</v>
      </c>
      <c r="M578" s="14" t="e">
        <f>SUMIF(#REF!,A578,#REF!)</f>
        <v>#REF!</v>
      </c>
      <c r="N578" s="14" t="e">
        <f>SUMIF(#REF!,A578,#REF!)</f>
        <v>#REF!</v>
      </c>
      <c r="O578" s="17" t="e">
        <f>SUMIF(#REF!,A578,#REF!)</f>
        <v>#REF!</v>
      </c>
      <c r="P578" s="8" t="e">
        <f t="shared" si="8"/>
        <v>#REF!</v>
      </c>
    </row>
    <row r="579" spans="1:16" ht="24.95" customHeight="1" thickTop="1" thickBot="1">
      <c r="A579" s="18">
        <v>576</v>
      </c>
      <c r="B579" s="3" t="s">
        <v>463</v>
      </c>
      <c r="C579" s="3" t="s">
        <v>464</v>
      </c>
      <c r="D579" s="13" t="e">
        <f>SUMIF(#REF!,A579,#REF!)</f>
        <v>#REF!</v>
      </c>
      <c r="E579" s="14" t="e">
        <f>SUMIF(#REF!,A579,#REF!)</f>
        <v>#REF!</v>
      </c>
      <c r="F579" s="14" t="e">
        <f>SUMIF(#REF!,A579,#REF!)</f>
        <v>#REF!</v>
      </c>
      <c r="G579" s="14" t="e">
        <f>SUMIF(#REF!,A579,#REF!)</f>
        <v>#REF!</v>
      </c>
      <c r="H579" s="14" t="e">
        <f>SUMIF(#REF!,A579,#REF!)</f>
        <v>#REF!</v>
      </c>
      <c r="I579" s="14" t="e">
        <f>SUMIF(#REF!,A579,#REF!)</f>
        <v>#REF!</v>
      </c>
      <c r="J579" s="14" t="e">
        <f>SUMIF(#REF!,A579,#REF!)</f>
        <v>#REF!</v>
      </c>
      <c r="K579" s="14" t="e">
        <f>SUMIF(#REF!,A579,#REF!)</f>
        <v>#REF!</v>
      </c>
      <c r="L579" s="14" t="e">
        <f>SUMIF(#REF!,A579,#REF!)</f>
        <v>#REF!</v>
      </c>
      <c r="M579" s="14" t="e">
        <f>SUMIF(#REF!,A579,#REF!)</f>
        <v>#REF!</v>
      </c>
      <c r="N579" s="14" t="e">
        <f>SUMIF(#REF!,A579,#REF!)</f>
        <v>#REF!</v>
      </c>
      <c r="O579" s="17" t="e">
        <f>SUMIF(#REF!,A579,#REF!)</f>
        <v>#REF!</v>
      </c>
      <c r="P579" s="8" t="e">
        <f t="shared" si="8"/>
        <v>#REF!</v>
      </c>
    </row>
    <row r="580" spans="1:16" ht="24.95" customHeight="1" thickTop="1" thickBot="1">
      <c r="A580" s="18">
        <v>577</v>
      </c>
      <c r="B580" s="3" t="s">
        <v>465</v>
      </c>
      <c r="C580" s="3">
        <v>1210</v>
      </c>
      <c r="D580" s="13" t="e">
        <f>SUMIF(#REF!,A580,#REF!)</f>
        <v>#REF!</v>
      </c>
      <c r="E580" s="14" t="e">
        <f>SUMIF(#REF!,A580,#REF!)</f>
        <v>#REF!</v>
      </c>
      <c r="F580" s="14" t="e">
        <f>SUMIF(#REF!,A580,#REF!)</f>
        <v>#REF!</v>
      </c>
      <c r="G580" s="14" t="e">
        <f>SUMIF(#REF!,A580,#REF!)</f>
        <v>#REF!</v>
      </c>
      <c r="H580" s="14" t="e">
        <f>SUMIF(#REF!,A580,#REF!)</f>
        <v>#REF!</v>
      </c>
      <c r="I580" s="14" t="e">
        <f>SUMIF(#REF!,A580,#REF!)</f>
        <v>#REF!</v>
      </c>
      <c r="J580" s="14" t="e">
        <f>SUMIF(#REF!,A580,#REF!)</f>
        <v>#REF!</v>
      </c>
      <c r="K580" s="14" t="e">
        <f>SUMIF(#REF!,A580,#REF!)</f>
        <v>#REF!</v>
      </c>
      <c r="L580" s="14" t="e">
        <f>SUMIF(#REF!,A580,#REF!)</f>
        <v>#REF!</v>
      </c>
      <c r="M580" s="14" t="e">
        <f>SUMIF(#REF!,A580,#REF!)</f>
        <v>#REF!</v>
      </c>
      <c r="N580" s="14" t="e">
        <f>SUMIF(#REF!,A580,#REF!)</f>
        <v>#REF!</v>
      </c>
      <c r="O580" s="17" t="e">
        <f>SUMIF(#REF!,A580,#REF!)</f>
        <v>#REF!</v>
      </c>
      <c r="P580" s="8" t="e">
        <f t="shared" si="8"/>
        <v>#REF!</v>
      </c>
    </row>
    <row r="581" spans="1:16" ht="24.95" customHeight="1" thickTop="1" thickBot="1">
      <c r="A581" s="18">
        <v>578</v>
      </c>
      <c r="B581" s="3" t="s">
        <v>466</v>
      </c>
      <c r="C581" s="3" t="s">
        <v>467</v>
      </c>
      <c r="D581" s="13" t="e">
        <f>SUMIF(#REF!,A581,#REF!)</f>
        <v>#REF!</v>
      </c>
      <c r="E581" s="14" t="e">
        <f>SUMIF(#REF!,A581,#REF!)</f>
        <v>#REF!</v>
      </c>
      <c r="F581" s="14" t="e">
        <f>SUMIF(#REF!,A581,#REF!)</f>
        <v>#REF!</v>
      </c>
      <c r="G581" s="14" t="e">
        <f>SUMIF(#REF!,A581,#REF!)</f>
        <v>#REF!</v>
      </c>
      <c r="H581" s="14" t="e">
        <f>SUMIF(#REF!,A581,#REF!)</f>
        <v>#REF!</v>
      </c>
      <c r="I581" s="14" t="e">
        <f>SUMIF(#REF!,A581,#REF!)</f>
        <v>#REF!</v>
      </c>
      <c r="J581" s="14" t="e">
        <f>SUMIF(#REF!,A581,#REF!)</f>
        <v>#REF!</v>
      </c>
      <c r="K581" s="14" t="e">
        <f>SUMIF(#REF!,A581,#REF!)</f>
        <v>#REF!</v>
      </c>
      <c r="L581" s="14" t="e">
        <f>SUMIF(#REF!,A581,#REF!)</f>
        <v>#REF!</v>
      </c>
      <c r="M581" s="14" t="e">
        <f>SUMIF(#REF!,A581,#REF!)</f>
        <v>#REF!</v>
      </c>
      <c r="N581" s="14" t="e">
        <f>SUMIF(#REF!,A581,#REF!)</f>
        <v>#REF!</v>
      </c>
      <c r="O581" s="17" t="e">
        <f>SUMIF(#REF!,A581,#REF!)</f>
        <v>#REF!</v>
      </c>
      <c r="P581" s="8" t="e">
        <f t="shared" ref="P581:P644" si="9">SUM(D581:O581)</f>
        <v>#REF!</v>
      </c>
    </row>
    <row r="582" spans="1:16" ht="24.95" customHeight="1" thickTop="1" thickBot="1">
      <c r="A582" s="18">
        <v>579</v>
      </c>
      <c r="B582" s="3" t="s">
        <v>468</v>
      </c>
      <c r="C582" s="3" t="s">
        <v>469</v>
      </c>
      <c r="D582" s="13" t="e">
        <f>SUMIF(#REF!,A582,#REF!)</f>
        <v>#REF!</v>
      </c>
      <c r="E582" s="14" t="e">
        <f>SUMIF(#REF!,A582,#REF!)</f>
        <v>#REF!</v>
      </c>
      <c r="F582" s="14" t="e">
        <f>SUMIF(#REF!,A582,#REF!)</f>
        <v>#REF!</v>
      </c>
      <c r="G582" s="14" t="e">
        <f>SUMIF(#REF!,A582,#REF!)</f>
        <v>#REF!</v>
      </c>
      <c r="H582" s="14" t="e">
        <f>SUMIF(#REF!,A582,#REF!)</f>
        <v>#REF!</v>
      </c>
      <c r="I582" s="14" t="e">
        <f>SUMIF(#REF!,A582,#REF!)</f>
        <v>#REF!</v>
      </c>
      <c r="J582" s="14" t="e">
        <f>SUMIF(#REF!,A582,#REF!)</f>
        <v>#REF!</v>
      </c>
      <c r="K582" s="14" t="e">
        <f>SUMIF(#REF!,A582,#REF!)</f>
        <v>#REF!</v>
      </c>
      <c r="L582" s="14" t="e">
        <f>SUMIF(#REF!,A582,#REF!)</f>
        <v>#REF!</v>
      </c>
      <c r="M582" s="14" t="e">
        <f>SUMIF(#REF!,A582,#REF!)</f>
        <v>#REF!</v>
      </c>
      <c r="N582" s="14" t="e">
        <f>SUMIF(#REF!,A582,#REF!)</f>
        <v>#REF!</v>
      </c>
      <c r="O582" s="17" t="e">
        <f>SUMIF(#REF!,A582,#REF!)</f>
        <v>#REF!</v>
      </c>
      <c r="P582" s="8" t="e">
        <f t="shared" si="9"/>
        <v>#REF!</v>
      </c>
    </row>
    <row r="583" spans="1:16" ht="24.95" customHeight="1" thickTop="1" thickBot="1">
      <c r="A583" s="18">
        <v>580</v>
      </c>
      <c r="B583" s="3" t="s">
        <v>470</v>
      </c>
      <c r="C583" s="3">
        <v>1106</v>
      </c>
      <c r="D583" s="13" t="e">
        <f>SUMIF(#REF!,A583,#REF!)</f>
        <v>#REF!</v>
      </c>
      <c r="E583" s="14" t="e">
        <f>SUMIF(#REF!,A583,#REF!)</f>
        <v>#REF!</v>
      </c>
      <c r="F583" s="14" t="e">
        <f>SUMIF(#REF!,A583,#REF!)</f>
        <v>#REF!</v>
      </c>
      <c r="G583" s="14" t="e">
        <f>SUMIF(#REF!,A583,#REF!)</f>
        <v>#REF!</v>
      </c>
      <c r="H583" s="14" t="e">
        <f>SUMIF(#REF!,A583,#REF!)</f>
        <v>#REF!</v>
      </c>
      <c r="I583" s="14" t="e">
        <f>SUMIF(#REF!,A583,#REF!)</f>
        <v>#REF!</v>
      </c>
      <c r="J583" s="14" t="e">
        <f>SUMIF(#REF!,A583,#REF!)</f>
        <v>#REF!</v>
      </c>
      <c r="K583" s="14" t="e">
        <f>SUMIF(#REF!,A583,#REF!)</f>
        <v>#REF!</v>
      </c>
      <c r="L583" s="14" t="e">
        <f>SUMIF(#REF!,A583,#REF!)</f>
        <v>#REF!</v>
      </c>
      <c r="M583" s="14" t="e">
        <f>SUMIF(#REF!,A583,#REF!)</f>
        <v>#REF!</v>
      </c>
      <c r="N583" s="14" t="e">
        <f>SUMIF(#REF!,A583,#REF!)</f>
        <v>#REF!</v>
      </c>
      <c r="O583" s="17" t="e">
        <f>SUMIF(#REF!,A583,#REF!)</f>
        <v>#REF!</v>
      </c>
      <c r="P583" s="8" t="e">
        <f t="shared" si="9"/>
        <v>#REF!</v>
      </c>
    </row>
    <row r="584" spans="1:16" ht="24.95" customHeight="1" thickTop="1" thickBot="1">
      <c r="A584" s="18">
        <v>581</v>
      </c>
      <c r="B584" s="3" t="s">
        <v>471</v>
      </c>
      <c r="C584" s="3">
        <v>1108</v>
      </c>
      <c r="D584" s="13" t="e">
        <f>SUMIF(#REF!,A584,#REF!)</f>
        <v>#REF!</v>
      </c>
      <c r="E584" s="14" t="e">
        <f>SUMIF(#REF!,A584,#REF!)</f>
        <v>#REF!</v>
      </c>
      <c r="F584" s="14" t="e">
        <f>SUMIF(#REF!,A584,#REF!)</f>
        <v>#REF!</v>
      </c>
      <c r="G584" s="14" t="e">
        <f>SUMIF(#REF!,A584,#REF!)</f>
        <v>#REF!</v>
      </c>
      <c r="H584" s="14" t="e">
        <f>SUMIF(#REF!,A584,#REF!)</f>
        <v>#REF!</v>
      </c>
      <c r="I584" s="14" t="e">
        <f>SUMIF(#REF!,A584,#REF!)</f>
        <v>#REF!</v>
      </c>
      <c r="J584" s="14" t="e">
        <f>SUMIF(#REF!,A584,#REF!)</f>
        <v>#REF!</v>
      </c>
      <c r="K584" s="14" t="e">
        <f>SUMIF(#REF!,A584,#REF!)</f>
        <v>#REF!</v>
      </c>
      <c r="L584" s="14" t="e">
        <f>SUMIF(#REF!,A584,#REF!)</f>
        <v>#REF!</v>
      </c>
      <c r="M584" s="14" t="e">
        <f>SUMIF(#REF!,A584,#REF!)</f>
        <v>#REF!</v>
      </c>
      <c r="N584" s="14" t="e">
        <f>SUMIF(#REF!,A584,#REF!)</f>
        <v>#REF!</v>
      </c>
      <c r="O584" s="17" t="e">
        <f>SUMIF(#REF!,A584,#REF!)</f>
        <v>#REF!</v>
      </c>
      <c r="P584" s="8" t="e">
        <f t="shared" si="9"/>
        <v>#REF!</v>
      </c>
    </row>
    <row r="585" spans="1:16" ht="24.95" customHeight="1" thickTop="1" thickBot="1">
      <c r="A585" s="18">
        <v>582</v>
      </c>
      <c r="B585" s="3" t="s">
        <v>472</v>
      </c>
      <c r="C585" s="3">
        <v>1229</v>
      </c>
      <c r="D585" s="13" t="e">
        <f>SUMIF(#REF!,A585,#REF!)</f>
        <v>#REF!</v>
      </c>
      <c r="E585" s="14" t="e">
        <f>SUMIF(#REF!,A585,#REF!)</f>
        <v>#REF!</v>
      </c>
      <c r="F585" s="14" t="e">
        <f>SUMIF(#REF!,A585,#REF!)</f>
        <v>#REF!</v>
      </c>
      <c r="G585" s="14" t="e">
        <f>SUMIF(#REF!,A585,#REF!)</f>
        <v>#REF!</v>
      </c>
      <c r="H585" s="14" t="e">
        <f>SUMIF(#REF!,A585,#REF!)</f>
        <v>#REF!</v>
      </c>
      <c r="I585" s="14" t="e">
        <f>SUMIF(#REF!,A585,#REF!)</f>
        <v>#REF!</v>
      </c>
      <c r="J585" s="14" t="e">
        <f>SUMIF(#REF!,A585,#REF!)</f>
        <v>#REF!</v>
      </c>
      <c r="K585" s="14" t="e">
        <f>SUMIF(#REF!,A585,#REF!)</f>
        <v>#REF!</v>
      </c>
      <c r="L585" s="14" t="e">
        <f>SUMIF(#REF!,A585,#REF!)</f>
        <v>#REF!</v>
      </c>
      <c r="M585" s="14" t="e">
        <f>SUMIF(#REF!,A585,#REF!)</f>
        <v>#REF!</v>
      </c>
      <c r="N585" s="14" t="e">
        <f>SUMIF(#REF!,A585,#REF!)</f>
        <v>#REF!</v>
      </c>
      <c r="O585" s="17" t="e">
        <f>SUMIF(#REF!,A585,#REF!)</f>
        <v>#REF!</v>
      </c>
      <c r="P585" s="8" t="e">
        <f t="shared" si="9"/>
        <v>#REF!</v>
      </c>
    </row>
    <row r="586" spans="1:16" ht="24.95" customHeight="1" thickTop="1" thickBot="1">
      <c r="A586" s="18">
        <v>583</v>
      </c>
      <c r="B586" s="3" t="s">
        <v>473</v>
      </c>
      <c r="C586" s="3" t="s">
        <v>474</v>
      </c>
      <c r="D586" s="13" t="e">
        <f>SUMIF(#REF!,A586,#REF!)</f>
        <v>#REF!</v>
      </c>
      <c r="E586" s="14" t="e">
        <f>SUMIF(#REF!,A586,#REF!)</f>
        <v>#REF!</v>
      </c>
      <c r="F586" s="14" t="e">
        <f>SUMIF(#REF!,A586,#REF!)</f>
        <v>#REF!</v>
      </c>
      <c r="G586" s="14" t="e">
        <f>SUMIF(#REF!,A586,#REF!)</f>
        <v>#REF!</v>
      </c>
      <c r="H586" s="14" t="e">
        <f>SUMIF(#REF!,A586,#REF!)</f>
        <v>#REF!</v>
      </c>
      <c r="I586" s="14" t="e">
        <f>SUMIF(#REF!,A586,#REF!)</f>
        <v>#REF!</v>
      </c>
      <c r="J586" s="14" t="e">
        <f>SUMIF(#REF!,A586,#REF!)</f>
        <v>#REF!</v>
      </c>
      <c r="K586" s="14" t="e">
        <f>SUMIF(#REF!,A586,#REF!)</f>
        <v>#REF!</v>
      </c>
      <c r="L586" s="14" t="e">
        <f>SUMIF(#REF!,A586,#REF!)</f>
        <v>#REF!</v>
      </c>
      <c r="M586" s="14" t="e">
        <f>SUMIF(#REF!,A586,#REF!)</f>
        <v>#REF!</v>
      </c>
      <c r="N586" s="14" t="e">
        <f>SUMIF(#REF!,A586,#REF!)</f>
        <v>#REF!</v>
      </c>
      <c r="O586" s="17" t="e">
        <f>SUMIF(#REF!,A586,#REF!)</f>
        <v>#REF!</v>
      </c>
      <c r="P586" s="8" t="e">
        <f t="shared" si="9"/>
        <v>#REF!</v>
      </c>
    </row>
    <row r="587" spans="1:16" ht="24.95" customHeight="1" thickTop="1" thickBot="1">
      <c r="A587" s="18">
        <v>584</v>
      </c>
      <c r="B587" s="3" t="s">
        <v>475</v>
      </c>
      <c r="C587" s="3" t="s">
        <v>476</v>
      </c>
      <c r="D587" s="13" t="e">
        <f>SUMIF(#REF!,A587,#REF!)</f>
        <v>#REF!</v>
      </c>
      <c r="E587" s="14" t="e">
        <f>SUMIF(#REF!,A587,#REF!)</f>
        <v>#REF!</v>
      </c>
      <c r="F587" s="14" t="e">
        <f>SUMIF(#REF!,A587,#REF!)</f>
        <v>#REF!</v>
      </c>
      <c r="G587" s="14" t="e">
        <f>SUMIF(#REF!,A587,#REF!)</f>
        <v>#REF!</v>
      </c>
      <c r="H587" s="14" t="e">
        <f>SUMIF(#REF!,A587,#REF!)</f>
        <v>#REF!</v>
      </c>
      <c r="I587" s="14" t="e">
        <f>SUMIF(#REF!,A587,#REF!)</f>
        <v>#REF!</v>
      </c>
      <c r="J587" s="14" t="e">
        <f>SUMIF(#REF!,A587,#REF!)</f>
        <v>#REF!</v>
      </c>
      <c r="K587" s="14" t="e">
        <f>SUMIF(#REF!,A587,#REF!)</f>
        <v>#REF!</v>
      </c>
      <c r="L587" s="14" t="e">
        <f>SUMIF(#REF!,A587,#REF!)</f>
        <v>#REF!</v>
      </c>
      <c r="M587" s="14" t="e">
        <f>SUMIF(#REF!,A587,#REF!)</f>
        <v>#REF!</v>
      </c>
      <c r="N587" s="14" t="e">
        <f>SUMIF(#REF!,A587,#REF!)</f>
        <v>#REF!</v>
      </c>
      <c r="O587" s="17" t="e">
        <f>SUMIF(#REF!,A587,#REF!)</f>
        <v>#REF!</v>
      </c>
      <c r="P587" s="8" t="e">
        <f t="shared" si="9"/>
        <v>#REF!</v>
      </c>
    </row>
    <row r="588" spans="1:16" ht="24.95" customHeight="1" thickTop="1" thickBot="1">
      <c r="A588" s="18">
        <v>585</v>
      </c>
      <c r="B588" s="3" t="s">
        <v>477</v>
      </c>
      <c r="C588" s="3" t="s">
        <v>478</v>
      </c>
      <c r="D588" s="13" t="e">
        <f>SUMIF(#REF!,A588,#REF!)</f>
        <v>#REF!</v>
      </c>
      <c r="E588" s="14" t="e">
        <f>SUMIF(#REF!,A588,#REF!)</f>
        <v>#REF!</v>
      </c>
      <c r="F588" s="14" t="e">
        <f>SUMIF(#REF!,A588,#REF!)</f>
        <v>#REF!</v>
      </c>
      <c r="G588" s="14" t="e">
        <f>SUMIF(#REF!,A588,#REF!)</f>
        <v>#REF!</v>
      </c>
      <c r="H588" s="14" t="e">
        <f>SUMIF(#REF!,A588,#REF!)</f>
        <v>#REF!</v>
      </c>
      <c r="I588" s="14" t="e">
        <f>SUMIF(#REF!,A588,#REF!)</f>
        <v>#REF!</v>
      </c>
      <c r="J588" s="14" t="e">
        <f>SUMIF(#REF!,A588,#REF!)</f>
        <v>#REF!</v>
      </c>
      <c r="K588" s="14" t="e">
        <f>SUMIF(#REF!,A588,#REF!)</f>
        <v>#REF!</v>
      </c>
      <c r="L588" s="14" t="e">
        <f>SUMIF(#REF!,A588,#REF!)</f>
        <v>#REF!</v>
      </c>
      <c r="M588" s="14" t="e">
        <f>SUMIF(#REF!,A588,#REF!)</f>
        <v>#REF!</v>
      </c>
      <c r="N588" s="14" t="e">
        <f>SUMIF(#REF!,A588,#REF!)</f>
        <v>#REF!</v>
      </c>
      <c r="O588" s="17" t="e">
        <f>SUMIF(#REF!,A588,#REF!)</f>
        <v>#REF!</v>
      </c>
      <c r="P588" s="8" t="e">
        <f t="shared" si="9"/>
        <v>#REF!</v>
      </c>
    </row>
    <row r="589" spans="1:16" ht="24.95" customHeight="1" thickTop="1" thickBot="1">
      <c r="A589" s="18">
        <v>586</v>
      </c>
      <c r="B589" s="3" t="s">
        <v>479</v>
      </c>
      <c r="C589" s="3">
        <v>1818</v>
      </c>
      <c r="D589" s="13" t="e">
        <f>SUMIF(#REF!,A589,#REF!)</f>
        <v>#REF!</v>
      </c>
      <c r="E589" s="14" t="e">
        <f>SUMIF(#REF!,A589,#REF!)</f>
        <v>#REF!</v>
      </c>
      <c r="F589" s="14" t="e">
        <f>SUMIF(#REF!,A589,#REF!)</f>
        <v>#REF!</v>
      </c>
      <c r="G589" s="14" t="e">
        <f>SUMIF(#REF!,A589,#REF!)</f>
        <v>#REF!</v>
      </c>
      <c r="H589" s="14" t="e">
        <f>SUMIF(#REF!,A589,#REF!)</f>
        <v>#REF!</v>
      </c>
      <c r="I589" s="14" t="e">
        <f>SUMIF(#REF!,A589,#REF!)</f>
        <v>#REF!</v>
      </c>
      <c r="J589" s="14" t="e">
        <f>SUMIF(#REF!,A589,#REF!)</f>
        <v>#REF!</v>
      </c>
      <c r="K589" s="14" t="e">
        <f>SUMIF(#REF!,A589,#REF!)</f>
        <v>#REF!</v>
      </c>
      <c r="L589" s="14" t="e">
        <f>SUMIF(#REF!,A589,#REF!)</f>
        <v>#REF!</v>
      </c>
      <c r="M589" s="14" t="e">
        <f>SUMIF(#REF!,A589,#REF!)</f>
        <v>#REF!</v>
      </c>
      <c r="N589" s="14" t="e">
        <f>SUMIF(#REF!,A589,#REF!)</f>
        <v>#REF!</v>
      </c>
      <c r="O589" s="17" t="e">
        <f>SUMIF(#REF!,A589,#REF!)</f>
        <v>#REF!</v>
      </c>
      <c r="P589" s="8" t="e">
        <f t="shared" si="9"/>
        <v>#REF!</v>
      </c>
    </row>
    <row r="590" spans="1:16" ht="24.95" customHeight="1" thickTop="1" thickBot="1">
      <c r="A590" s="18">
        <v>587</v>
      </c>
      <c r="B590" s="3" t="s">
        <v>480</v>
      </c>
      <c r="C590" s="3" t="s">
        <v>467</v>
      </c>
      <c r="D590" s="13" t="e">
        <f>SUMIF(#REF!,A590,#REF!)</f>
        <v>#REF!</v>
      </c>
      <c r="E590" s="14" t="e">
        <f>SUMIF(#REF!,A590,#REF!)</f>
        <v>#REF!</v>
      </c>
      <c r="F590" s="14" t="e">
        <f>SUMIF(#REF!,A590,#REF!)</f>
        <v>#REF!</v>
      </c>
      <c r="G590" s="14" t="e">
        <f>SUMIF(#REF!,A590,#REF!)</f>
        <v>#REF!</v>
      </c>
      <c r="H590" s="14" t="e">
        <f>SUMIF(#REF!,A590,#REF!)</f>
        <v>#REF!</v>
      </c>
      <c r="I590" s="14" t="e">
        <f>SUMIF(#REF!,A590,#REF!)</f>
        <v>#REF!</v>
      </c>
      <c r="J590" s="14" t="e">
        <f>SUMIF(#REF!,A590,#REF!)</f>
        <v>#REF!</v>
      </c>
      <c r="K590" s="14" t="e">
        <f>SUMIF(#REF!,A590,#REF!)</f>
        <v>#REF!</v>
      </c>
      <c r="L590" s="14" t="e">
        <f>SUMIF(#REF!,A590,#REF!)</f>
        <v>#REF!</v>
      </c>
      <c r="M590" s="14" t="e">
        <f>SUMIF(#REF!,A590,#REF!)</f>
        <v>#REF!</v>
      </c>
      <c r="N590" s="14" t="e">
        <f>SUMIF(#REF!,A590,#REF!)</f>
        <v>#REF!</v>
      </c>
      <c r="O590" s="17" t="e">
        <f>SUMIF(#REF!,A590,#REF!)</f>
        <v>#REF!</v>
      </c>
      <c r="P590" s="8" t="e">
        <f t="shared" si="9"/>
        <v>#REF!</v>
      </c>
    </row>
    <row r="591" spans="1:16" ht="24.95" customHeight="1" thickTop="1" thickBot="1">
      <c r="A591" s="18">
        <v>588</v>
      </c>
      <c r="B591" s="3" t="s">
        <v>481</v>
      </c>
      <c r="C591" s="3" t="s">
        <v>482</v>
      </c>
      <c r="D591" s="13" t="e">
        <f>SUMIF(#REF!,A591,#REF!)</f>
        <v>#REF!</v>
      </c>
      <c r="E591" s="14" t="e">
        <f>SUMIF(#REF!,A591,#REF!)</f>
        <v>#REF!</v>
      </c>
      <c r="F591" s="14" t="e">
        <f>SUMIF(#REF!,A591,#REF!)</f>
        <v>#REF!</v>
      </c>
      <c r="G591" s="14" t="e">
        <f>SUMIF(#REF!,A591,#REF!)</f>
        <v>#REF!</v>
      </c>
      <c r="H591" s="14" t="e">
        <f>SUMIF(#REF!,A591,#REF!)</f>
        <v>#REF!</v>
      </c>
      <c r="I591" s="14" t="e">
        <f>SUMIF(#REF!,A591,#REF!)</f>
        <v>#REF!</v>
      </c>
      <c r="J591" s="14" t="e">
        <f>SUMIF(#REF!,A591,#REF!)</f>
        <v>#REF!</v>
      </c>
      <c r="K591" s="14" t="e">
        <f>SUMIF(#REF!,A591,#REF!)</f>
        <v>#REF!</v>
      </c>
      <c r="L591" s="14" t="e">
        <f>SUMIF(#REF!,A591,#REF!)</f>
        <v>#REF!</v>
      </c>
      <c r="M591" s="14" t="e">
        <f>SUMIF(#REF!,A591,#REF!)</f>
        <v>#REF!</v>
      </c>
      <c r="N591" s="14" t="e">
        <f>SUMIF(#REF!,A591,#REF!)</f>
        <v>#REF!</v>
      </c>
      <c r="O591" s="17" t="e">
        <f>SUMIF(#REF!,A591,#REF!)</f>
        <v>#REF!</v>
      </c>
      <c r="P591" s="8" t="e">
        <f t="shared" si="9"/>
        <v>#REF!</v>
      </c>
    </row>
    <row r="592" spans="1:16" ht="24.95" customHeight="1" thickTop="1" thickBot="1">
      <c r="A592" s="18">
        <v>589</v>
      </c>
      <c r="B592" s="3" t="s">
        <v>483</v>
      </c>
      <c r="C592" s="3">
        <v>1029</v>
      </c>
      <c r="D592" s="13" t="e">
        <f>SUMIF(#REF!,A592,#REF!)</f>
        <v>#REF!</v>
      </c>
      <c r="E592" s="14" t="e">
        <f>SUMIF(#REF!,A592,#REF!)</f>
        <v>#REF!</v>
      </c>
      <c r="F592" s="14" t="e">
        <f>SUMIF(#REF!,A592,#REF!)</f>
        <v>#REF!</v>
      </c>
      <c r="G592" s="14" t="e">
        <f>SUMIF(#REF!,A592,#REF!)</f>
        <v>#REF!</v>
      </c>
      <c r="H592" s="14" t="e">
        <f>SUMIF(#REF!,A592,#REF!)</f>
        <v>#REF!</v>
      </c>
      <c r="I592" s="14" t="e">
        <f>SUMIF(#REF!,A592,#REF!)</f>
        <v>#REF!</v>
      </c>
      <c r="J592" s="14" t="e">
        <f>SUMIF(#REF!,A592,#REF!)</f>
        <v>#REF!</v>
      </c>
      <c r="K592" s="14" t="e">
        <f>SUMIF(#REF!,A592,#REF!)</f>
        <v>#REF!</v>
      </c>
      <c r="L592" s="14" t="e">
        <f>SUMIF(#REF!,A592,#REF!)</f>
        <v>#REF!</v>
      </c>
      <c r="M592" s="14" t="e">
        <f>SUMIF(#REF!,A592,#REF!)</f>
        <v>#REF!</v>
      </c>
      <c r="N592" s="14" t="e">
        <f>SUMIF(#REF!,A592,#REF!)</f>
        <v>#REF!</v>
      </c>
      <c r="O592" s="17" t="e">
        <f>SUMIF(#REF!,A592,#REF!)</f>
        <v>#REF!</v>
      </c>
      <c r="P592" s="8" t="e">
        <f t="shared" si="9"/>
        <v>#REF!</v>
      </c>
    </row>
    <row r="593" spans="1:16" ht="24.95" customHeight="1" thickTop="1" thickBot="1">
      <c r="A593" s="18">
        <v>590</v>
      </c>
      <c r="B593" s="3" t="s">
        <v>484</v>
      </c>
      <c r="C593" s="3">
        <v>1508</v>
      </c>
      <c r="D593" s="13" t="e">
        <f>SUMIF(#REF!,A593,#REF!)</f>
        <v>#REF!</v>
      </c>
      <c r="E593" s="14" t="e">
        <f>SUMIF(#REF!,A593,#REF!)</f>
        <v>#REF!</v>
      </c>
      <c r="F593" s="14" t="e">
        <f>SUMIF(#REF!,A593,#REF!)</f>
        <v>#REF!</v>
      </c>
      <c r="G593" s="14" t="e">
        <f>SUMIF(#REF!,A593,#REF!)</f>
        <v>#REF!</v>
      </c>
      <c r="H593" s="14" t="e">
        <f>SUMIF(#REF!,A593,#REF!)</f>
        <v>#REF!</v>
      </c>
      <c r="I593" s="14" t="e">
        <f>SUMIF(#REF!,A593,#REF!)</f>
        <v>#REF!</v>
      </c>
      <c r="J593" s="14" t="e">
        <f>SUMIF(#REF!,A593,#REF!)</f>
        <v>#REF!</v>
      </c>
      <c r="K593" s="14" t="e">
        <f>SUMIF(#REF!,A593,#REF!)</f>
        <v>#REF!</v>
      </c>
      <c r="L593" s="14" t="e">
        <f>SUMIF(#REF!,A593,#REF!)</f>
        <v>#REF!</v>
      </c>
      <c r="M593" s="14" t="e">
        <f>SUMIF(#REF!,A593,#REF!)</f>
        <v>#REF!</v>
      </c>
      <c r="N593" s="14" t="e">
        <f>SUMIF(#REF!,A593,#REF!)</f>
        <v>#REF!</v>
      </c>
      <c r="O593" s="17" t="e">
        <f>SUMIF(#REF!,A593,#REF!)</f>
        <v>#REF!</v>
      </c>
      <c r="P593" s="8" t="e">
        <f t="shared" si="9"/>
        <v>#REF!</v>
      </c>
    </row>
    <row r="594" spans="1:16" ht="24.95" customHeight="1" thickTop="1" thickBot="1">
      <c r="A594" s="18">
        <v>591</v>
      </c>
      <c r="B594" s="3" t="s">
        <v>485</v>
      </c>
      <c r="C594" s="3">
        <v>1321</v>
      </c>
      <c r="D594" s="13" t="e">
        <f>SUMIF(#REF!,A594,#REF!)</f>
        <v>#REF!</v>
      </c>
      <c r="E594" s="14" t="e">
        <f>SUMIF(#REF!,A594,#REF!)</f>
        <v>#REF!</v>
      </c>
      <c r="F594" s="14" t="e">
        <f>SUMIF(#REF!,A594,#REF!)</f>
        <v>#REF!</v>
      </c>
      <c r="G594" s="14" t="e">
        <f>SUMIF(#REF!,A594,#REF!)</f>
        <v>#REF!</v>
      </c>
      <c r="H594" s="14" t="e">
        <f>SUMIF(#REF!,A594,#REF!)</f>
        <v>#REF!</v>
      </c>
      <c r="I594" s="14" t="e">
        <f>SUMIF(#REF!,A594,#REF!)</f>
        <v>#REF!</v>
      </c>
      <c r="J594" s="14" t="e">
        <f>SUMIF(#REF!,A594,#REF!)</f>
        <v>#REF!</v>
      </c>
      <c r="K594" s="14" t="e">
        <f>SUMIF(#REF!,A594,#REF!)</f>
        <v>#REF!</v>
      </c>
      <c r="L594" s="14" t="e">
        <f>SUMIF(#REF!,A594,#REF!)</f>
        <v>#REF!</v>
      </c>
      <c r="M594" s="14" t="e">
        <f>SUMIF(#REF!,A594,#REF!)</f>
        <v>#REF!</v>
      </c>
      <c r="N594" s="14" t="e">
        <f>SUMIF(#REF!,A594,#REF!)</f>
        <v>#REF!</v>
      </c>
      <c r="O594" s="17" t="e">
        <f>SUMIF(#REF!,A594,#REF!)</f>
        <v>#REF!</v>
      </c>
      <c r="P594" s="8" t="e">
        <f t="shared" si="9"/>
        <v>#REF!</v>
      </c>
    </row>
    <row r="595" spans="1:16" ht="24.95" customHeight="1" thickTop="1" thickBot="1">
      <c r="A595" s="18">
        <v>592</v>
      </c>
      <c r="B595" s="3" t="s">
        <v>486</v>
      </c>
      <c r="C595" s="3">
        <v>1501</v>
      </c>
      <c r="D595" s="13" t="e">
        <f>SUMIF(#REF!,A595,#REF!)</f>
        <v>#REF!</v>
      </c>
      <c r="E595" s="14" t="e">
        <f>SUMIF(#REF!,A595,#REF!)</f>
        <v>#REF!</v>
      </c>
      <c r="F595" s="14" t="e">
        <f>SUMIF(#REF!,A595,#REF!)</f>
        <v>#REF!</v>
      </c>
      <c r="G595" s="14" t="e">
        <f>SUMIF(#REF!,A595,#REF!)</f>
        <v>#REF!</v>
      </c>
      <c r="H595" s="14" t="e">
        <f>SUMIF(#REF!,A595,#REF!)</f>
        <v>#REF!</v>
      </c>
      <c r="I595" s="14" t="e">
        <f>SUMIF(#REF!,A595,#REF!)</f>
        <v>#REF!</v>
      </c>
      <c r="J595" s="14" t="e">
        <f>SUMIF(#REF!,A595,#REF!)</f>
        <v>#REF!</v>
      </c>
      <c r="K595" s="14" t="e">
        <f>SUMIF(#REF!,A595,#REF!)</f>
        <v>#REF!</v>
      </c>
      <c r="L595" s="14" t="e">
        <f>SUMIF(#REF!,A595,#REF!)</f>
        <v>#REF!</v>
      </c>
      <c r="M595" s="14" t="e">
        <f>SUMIF(#REF!,A595,#REF!)</f>
        <v>#REF!</v>
      </c>
      <c r="N595" s="14" t="e">
        <f>SUMIF(#REF!,A595,#REF!)</f>
        <v>#REF!</v>
      </c>
      <c r="O595" s="17" t="e">
        <f>SUMIF(#REF!,A595,#REF!)</f>
        <v>#REF!</v>
      </c>
      <c r="P595" s="8" t="e">
        <f t="shared" si="9"/>
        <v>#REF!</v>
      </c>
    </row>
    <row r="596" spans="1:16" ht="24.95" customHeight="1" thickTop="1" thickBot="1">
      <c r="A596" s="18">
        <v>593</v>
      </c>
      <c r="B596" s="3" t="s">
        <v>487</v>
      </c>
      <c r="C596" s="3" t="s">
        <v>488</v>
      </c>
      <c r="D596" s="13" t="e">
        <f>SUMIF(#REF!,A596,#REF!)</f>
        <v>#REF!</v>
      </c>
      <c r="E596" s="14" t="e">
        <f>SUMIF(#REF!,A596,#REF!)</f>
        <v>#REF!</v>
      </c>
      <c r="F596" s="14" t="e">
        <f>SUMIF(#REF!,A596,#REF!)</f>
        <v>#REF!</v>
      </c>
      <c r="G596" s="14" t="e">
        <f>SUMIF(#REF!,A596,#REF!)</f>
        <v>#REF!</v>
      </c>
      <c r="H596" s="14" t="e">
        <f>SUMIF(#REF!,A596,#REF!)</f>
        <v>#REF!</v>
      </c>
      <c r="I596" s="14" t="e">
        <f>SUMIF(#REF!,A596,#REF!)</f>
        <v>#REF!</v>
      </c>
      <c r="J596" s="14" t="e">
        <f>SUMIF(#REF!,A596,#REF!)</f>
        <v>#REF!</v>
      </c>
      <c r="K596" s="14" t="e">
        <f>SUMIF(#REF!,A596,#REF!)</f>
        <v>#REF!</v>
      </c>
      <c r="L596" s="14" t="e">
        <f>SUMIF(#REF!,A596,#REF!)</f>
        <v>#REF!</v>
      </c>
      <c r="M596" s="14" t="e">
        <f>SUMIF(#REF!,A596,#REF!)</f>
        <v>#REF!</v>
      </c>
      <c r="N596" s="14" t="e">
        <f>SUMIF(#REF!,A596,#REF!)</f>
        <v>#REF!</v>
      </c>
      <c r="O596" s="17" t="e">
        <f>SUMIF(#REF!,A596,#REF!)</f>
        <v>#REF!</v>
      </c>
      <c r="P596" s="8" t="e">
        <f t="shared" si="9"/>
        <v>#REF!</v>
      </c>
    </row>
    <row r="597" spans="1:16" ht="24.95" customHeight="1" thickTop="1" thickBot="1">
      <c r="A597" s="18">
        <v>594</v>
      </c>
      <c r="B597" s="3" t="s">
        <v>489</v>
      </c>
      <c r="C597" s="3">
        <v>1324</v>
      </c>
      <c r="D597" s="13" t="e">
        <f>SUMIF(#REF!,A597,#REF!)</f>
        <v>#REF!</v>
      </c>
      <c r="E597" s="14" t="e">
        <f>SUMIF(#REF!,A597,#REF!)</f>
        <v>#REF!</v>
      </c>
      <c r="F597" s="14" t="e">
        <f>SUMIF(#REF!,A597,#REF!)</f>
        <v>#REF!</v>
      </c>
      <c r="G597" s="14" t="e">
        <f>SUMIF(#REF!,A597,#REF!)</f>
        <v>#REF!</v>
      </c>
      <c r="H597" s="14" t="e">
        <f>SUMIF(#REF!,A597,#REF!)</f>
        <v>#REF!</v>
      </c>
      <c r="I597" s="14" t="e">
        <f>SUMIF(#REF!,A597,#REF!)</f>
        <v>#REF!</v>
      </c>
      <c r="J597" s="14" t="e">
        <f>SUMIF(#REF!,A597,#REF!)</f>
        <v>#REF!</v>
      </c>
      <c r="K597" s="14" t="e">
        <f>SUMIF(#REF!,A597,#REF!)</f>
        <v>#REF!</v>
      </c>
      <c r="L597" s="14" t="e">
        <f>SUMIF(#REF!,A597,#REF!)</f>
        <v>#REF!</v>
      </c>
      <c r="M597" s="14" t="e">
        <f>SUMIF(#REF!,A597,#REF!)</f>
        <v>#REF!</v>
      </c>
      <c r="N597" s="14" t="e">
        <f>SUMIF(#REF!,A597,#REF!)</f>
        <v>#REF!</v>
      </c>
      <c r="O597" s="17" t="e">
        <f>SUMIF(#REF!,A597,#REF!)</f>
        <v>#REF!</v>
      </c>
      <c r="P597" s="8" t="e">
        <f t="shared" si="9"/>
        <v>#REF!</v>
      </c>
    </row>
    <row r="598" spans="1:16" ht="24.95" customHeight="1" thickTop="1" thickBot="1">
      <c r="A598" s="18">
        <v>595</v>
      </c>
      <c r="B598" s="3" t="s">
        <v>477</v>
      </c>
      <c r="C598" s="3">
        <v>603</v>
      </c>
      <c r="D598" s="13" t="e">
        <f>SUMIF(#REF!,A598,#REF!)</f>
        <v>#REF!</v>
      </c>
      <c r="E598" s="14" t="e">
        <f>SUMIF(#REF!,A598,#REF!)</f>
        <v>#REF!</v>
      </c>
      <c r="F598" s="14" t="e">
        <f>SUMIF(#REF!,A598,#REF!)</f>
        <v>#REF!</v>
      </c>
      <c r="G598" s="14" t="e">
        <f>SUMIF(#REF!,A598,#REF!)</f>
        <v>#REF!</v>
      </c>
      <c r="H598" s="14" t="e">
        <f>SUMIF(#REF!,A598,#REF!)</f>
        <v>#REF!</v>
      </c>
      <c r="I598" s="14" t="e">
        <f>SUMIF(#REF!,A598,#REF!)</f>
        <v>#REF!</v>
      </c>
      <c r="J598" s="14" t="e">
        <f>SUMIF(#REF!,A598,#REF!)</f>
        <v>#REF!</v>
      </c>
      <c r="K598" s="14" t="e">
        <f>SUMIF(#REF!,A598,#REF!)</f>
        <v>#REF!</v>
      </c>
      <c r="L598" s="14" t="e">
        <f>SUMIF(#REF!,A598,#REF!)</f>
        <v>#REF!</v>
      </c>
      <c r="M598" s="14" t="e">
        <f>SUMIF(#REF!,A598,#REF!)</f>
        <v>#REF!</v>
      </c>
      <c r="N598" s="14" t="e">
        <f>SUMIF(#REF!,A598,#REF!)</f>
        <v>#REF!</v>
      </c>
      <c r="O598" s="17" t="e">
        <f>SUMIF(#REF!,A598,#REF!)</f>
        <v>#REF!</v>
      </c>
      <c r="P598" s="8" t="e">
        <f t="shared" si="9"/>
        <v>#REF!</v>
      </c>
    </row>
    <row r="599" spans="1:16" ht="24.95" customHeight="1" thickTop="1" thickBot="1">
      <c r="A599" s="18">
        <v>596</v>
      </c>
      <c r="B599" s="3" t="s">
        <v>490</v>
      </c>
      <c r="C599" s="3">
        <v>1413</v>
      </c>
      <c r="D599" s="13" t="e">
        <f>SUMIF(#REF!,A599,#REF!)</f>
        <v>#REF!</v>
      </c>
      <c r="E599" s="14" t="e">
        <f>SUMIF(#REF!,A599,#REF!)</f>
        <v>#REF!</v>
      </c>
      <c r="F599" s="14" t="e">
        <f>SUMIF(#REF!,A599,#REF!)</f>
        <v>#REF!</v>
      </c>
      <c r="G599" s="14" t="e">
        <f>SUMIF(#REF!,A599,#REF!)</f>
        <v>#REF!</v>
      </c>
      <c r="H599" s="14" t="e">
        <f>SUMIF(#REF!,A599,#REF!)</f>
        <v>#REF!</v>
      </c>
      <c r="I599" s="14" t="e">
        <f>SUMIF(#REF!,A599,#REF!)</f>
        <v>#REF!</v>
      </c>
      <c r="J599" s="14" t="e">
        <f>SUMIF(#REF!,A599,#REF!)</f>
        <v>#REF!</v>
      </c>
      <c r="K599" s="14" t="e">
        <f>SUMIF(#REF!,A599,#REF!)</f>
        <v>#REF!</v>
      </c>
      <c r="L599" s="14" t="e">
        <f>SUMIF(#REF!,A599,#REF!)</f>
        <v>#REF!</v>
      </c>
      <c r="M599" s="14" t="e">
        <f>SUMIF(#REF!,A599,#REF!)</f>
        <v>#REF!</v>
      </c>
      <c r="N599" s="14" t="e">
        <f>SUMIF(#REF!,A599,#REF!)</f>
        <v>#REF!</v>
      </c>
      <c r="O599" s="17" t="e">
        <f>SUMIF(#REF!,A599,#REF!)</f>
        <v>#REF!</v>
      </c>
      <c r="P599" s="8" t="e">
        <f t="shared" si="9"/>
        <v>#REF!</v>
      </c>
    </row>
    <row r="600" spans="1:16" ht="24.95" customHeight="1" thickTop="1" thickBot="1">
      <c r="A600" s="18">
        <v>597</v>
      </c>
      <c r="B600" s="3" t="s">
        <v>491</v>
      </c>
      <c r="C600" s="3">
        <v>1409</v>
      </c>
      <c r="D600" s="13" t="e">
        <f>SUMIF(#REF!,A600,#REF!)</f>
        <v>#REF!</v>
      </c>
      <c r="E600" s="14" t="e">
        <f>SUMIF(#REF!,A600,#REF!)</f>
        <v>#REF!</v>
      </c>
      <c r="F600" s="14" t="e">
        <f>SUMIF(#REF!,A600,#REF!)</f>
        <v>#REF!</v>
      </c>
      <c r="G600" s="14" t="e">
        <f>SUMIF(#REF!,A600,#REF!)</f>
        <v>#REF!</v>
      </c>
      <c r="H600" s="14" t="e">
        <f>SUMIF(#REF!,A600,#REF!)</f>
        <v>#REF!</v>
      </c>
      <c r="I600" s="14" t="e">
        <f>SUMIF(#REF!,A600,#REF!)</f>
        <v>#REF!</v>
      </c>
      <c r="J600" s="14" t="e">
        <f>SUMIF(#REF!,A600,#REF!)</f>
        <v>#REF!</v>
      </c>
      <c r="K600" s="14" t="e">
        <f>SUMIF(#REF!,A600,#REF!)</f>
        <v>#REF!</v>
      </c>
      <c r="L600" s="14" t="e">
        <f>SUMIF(#REF!,A600,#REF!)</f>
        <v>#REF!</v>
      </c>
      <c r="M600" s="14" t="e">
        <f>SUMIF(#REF!,A600,#REF!)</f>
        <v>#REF!</v>
      </c>
      <c r="N600" s="14" t="e">
        <f>SUMIF(#REF!,A600,#REF!)</f>
        <v>#REF!</v>
      </c>
      <c r="O600" s="17" t="e">
        <f>SUMIF(#REF!,A600,#REF!)</f>
        <v>#REF!</v>
      </c>
      <c r="P600" s="8" t="e">
        <f t="shared" si="9"/>
        <v>#REF!</v>
      </c>
    </row>
    <row r="601" spans="1:16" ht="24.95" customHeight="1" thickTop="1" thickBot="1">
      <c r="A601" s="18">
        <v>598</v>
      </c>
      <c r="B601" s="3" t="s">
        <v>492</v>
      </c>
      <c r="C601" s="3" t="s">
        <v>493</v>
      </c>
      <c r="D601" s="13" t="e">
        <f>SUMIF(#REF!,A601,#REF!)</f>
        <v>#REF!</v>
      </c>
      <c r="E601" s="14" t="e">
        <f>SUMIF(#REF!,A601,#REF!)</f>
        <v>#REF!</v>
      </c>
      <c r="F601" s="14" t="e">
        <f>SUMIF(#REF!,A601,#REF!)</f>
        <v>#REF!</v>
      </c>
      <c r="G601" s="14" t="e">
        <f>SUMIF(#REF!,A601,#REF!)</f>
        <v>#REF!</v>
      </c>
      <c r="H601" s="14" t="e">
        <f>SUMIF(#REF!,A601,#REF!)</f>
        <v>#REF!</v>
      </c>
      <c r="I601" s="14" t="e">
        <f>SUMIF(#REF!,A601,#REF!)</f>
        <v>#REF!</v>
      </c>
      <c r="J601" s="14" t="e">
        <f>SUMIF(#REF!,A601,#REF!)</f>
        <v>#REF!</v>
      </c>
      <c r="K601" s="14" t="e">
        <f>SUMIF(#REF!,A601,#REF!)</f>
        <v>#REF!</v>
      </c>
      <c r="L601" s="14" t="e">
        <f>SUMIF(#REF!,A601,#REF!)</f>
        <v>#REF!</v>
      </c>
      <c r="M601" s="14" t="e">
        <f>SUMIF(#REF!,A601,#REF!)</f>
        <v>#REF!</v>
      </c>
      <c r="N601" s="14" t="e">
        <f>SUMIF(#REF!,A601,#REF!)</f>
        <v>#REF!</v>
      </c>
      <c r="O601" s="17" t="e">
        <f>SUMIF(#REF!,A601,#REF!)</f>
        <v>#REF!</v>
      </c>
      <c r="P601" s="8" t="e">
        <f t="shared" si="9"/>
        <v>#REF!</v>
      </c>
    </row>
    <row r="602" spans="1:16" ht="24.95" customHeight="1" thickTop="1" thickBot="1">
      <c r="A602" s="18">
        <v>599</v>
      </c>
      <c r="B602" s="3" t="s">
        <v>494</v>
      </c>
      <c r="C602" s="3">
        <v>8002</v>
      </c>
      <c r="D602" s="13" t="e">
        <f>SUMIF(#REF!,A602,#REF!)</f>
        <v>#REF!</v>
      </c>
      <c r="E602" s="14" t="e">
        <f>SUMIF(#REF!,A602,#REF!)</f>
        <v>#REF!</v>
      </c>
      <c r="F602" s="14" t="e">
        <f>SUMIF(#REF!,A602,#REF!)</f>
        <v>#REF!</v>
      </c>
      <c r="G602" s="14" t="e">
        <f>SUMIF(#REF!,A602,#REF!)</f>
        <v>#REF!</v>
      </c>
      <c r="H602" s="14" t="e">
        <f>SUMIF(#REF!,A602,#REF!)</f>
        <v>#REF!</v>
      </c>
      <c r="I602" s="14" t="e">
        <f>SUMIF(#REF!,A602,#REF!)</f>
        <v>#REF!</v>
      </c>
      <c r="J602" s="14" t="e">
        <f>SUMIF(#REF!,A602,#REF!)</f>
        <v>#REF!</v>
      </c>
      <c r="K602" s="14" t="e">
        <f>SUMIF(#REF!,A602,#REF!)</f>
        <v>#REF!</v>
      </c>
      <c r="L602" s="14" t="e">
        <f>SUMIF(#REF!,A602,#REF!)</f>
        <v>#REF!</v>
      </c>
      <c r="M602" s="14" t="e">
        <f>SUMIF(#REF!,A602,#REF!)</f>
        <v>#REF!</v>
      </c>
      <c r="N602" s="14" t="e">
        <f>SUMIF(#REF!,A602,#REF!)</f>
        <v>#REF!</v>
      </c>
      <c r="O602" s="17" t="e">
        <f>SUMIF(#REF!,A602,#REF!)</f>
        <v>#REF!</v>
      </c>
      <c r="P602" s="8" t="e">
        <f t="shared" si="9"/>
        <v>#REF!</v>
      </c>
    </row>
    <row r="603" spans="1:16" ht="24.95" customHeight="1" thickTop="1" thickBot="1">
      <c r="A603" s="18">
        <v>600</v>
      </c>
      <c r="B603" s="3" t="s">
        <v>495</v>
      </c>
      <c r="C603" s="3" t="s">
        <v>496</v>
      </c>
      <c r="D603" s="13" t="e">
        <f>SUMIF(#REF!,A603,#REF!)</f>
        <v>#REF!</v>
      </c>
      <c r="E603" s="14" t="e">
        <f>SUMIF(#REF!,A603,#REF!)</f>
        <v>#REF!</v>
      </c>
      <c r="F603" s="14" t="e">
        <f>SUMIF(#REF!,A603,#REF!)</f>
        <v>#REF!</v>
      </c>
      <c r="G603" s="14" t="e">
        <f>SUMIF(#REF!,A603,#REF!)</f>
        <v>#REF!</v>
      </c>
      <c r="H603" s="14" t="e">
        <f>SUMIF(#REF!,A603,#REF!)</f>
        <v>#REF!</v>
      </c>
      <c r="I603" s="14" t="e">
        <f>SUMIF(#REF!,A603,#REF!)</f>
        <v>#REF!</v>
      </c>
      <c r="J603" s="14" t="e">
        <f>SUMIF(#REF!,A603,#REF!)</f>
        <v>#REF!</v>
      </c>
      <c r="K603" s="14" t="e">
        <f>SUMIF(#REF!,A603,#REF!)</f>
        <v>#REF!</v>
      </c>
      <c r="L603" s="14" t="e">
        <f>SUMIF(#REF!,A603,#REF!)</f>
        <v>#REF!</v>
      </c>
      <c r="M603" s="14" t="e">
        <f>SUMIF(#REF!,A603,#REF!)</f>
        <v>#REF!</v>
      </c>
      <c r="N603" s="14" t="e">
        <f>SUMIF(#REF!,A603,#REF!)</f>
        <v>#REF!</v>
      </c>
      <c r="O603" s="17" t="e">
        <f>SUMIF(#REF!,A603,#REF!)</f>
        <v>#REF!</v>
      </c>
      <c r="P603" s="8" t="e">
        <f t="shared" si="9"/>
        <v>#REF!</v>
      </c>
    </row>
    <row r="604" spans="1:16" ht="24.95" customHeight="1" thickTop="1" thickBot="1">
      <c r="A604" s="18">
        <v>601</v>
      </c>
      <c r="B604" s="3" t="s">
        <v>497</v>
      </c>
      <c r="C604" s="3">
        <v>1024</v>
      </c>
      <c r="D604" s="13" t="e">
        <f>SUMIF(#REF!,A604,#REF!)</f>
        <v>#REF!</v>
      </c>
      <c r="E604" s="14" t="e">
        <f>SUMIF(#REF!,A604,#REF!)</f>
        <v>#REF!</v>
      </c>
      <c r="F604" s="14" t="e">
        <f>SUMIF(#REF!,A604,#REF!)</f>
        <v>#REF!</v>
      </c>
      <c r="G604" s="14" t="e">
        <f>SUMIF(#REF!,A604,#REF!)</f>
        <v>#REF!</v>
      </c>
      <c r="H604" s="14" t="e">
        <f>SUMIF(#REF!,A604,#REF!)</f>
        <v>#REF!</v>
      </c>
      <c r="I604" s="14" t="e">
        <f>SUMIF(#REF!,A604,#REF!)</f>
        <v>#REF!</v>
      </c>
      <c r="J604" s="14" t="e">
        <f>SUMIF(#REF!,A604,#REF!)</f>
        <v>#REF!</v>
      </c>
      <c r="K604" s="14" t="e">
        <f>SUMIF(#REF!,A604,#REF!)</f>
        <v>#REF!</v>
      </c>
      <c r="L604" s="14" t="e">
        <f>SUMIF(#REF!,A604,#REF!)</f>
        <v>#REF!</v>
      </c>
      <c r="M604" s="14" t="e">
        <f>SUMIF(#REF!,A604,#REF!)</f>
        <v>#REF!</v>
      </c>
      <c r="N604" s="14" t="e">
        <f>SUMIF(#REF!,A604,#REF!)</f>
        <v>#REF!</v>
      </c>
      <c r="O604" s="17" t="e">
        <f>SUMIF(#REF!,A604,#REF!)</f>
        <v>#REF!</v>
      </c>
      <c r="P604" s="8" t="e">
        <f t="shared" si="9"/>
        <v>#REF!</v>
      </c>
    </row>
    <row r="605" spans="1:16" ht="24.95" customHeight="1" thickTop="1" thickBot="1">
      <c r="A605" s="18">
        <v>602</v>
      </c>
      <c r="B605" s="3" t="s">
        <v>498</v>
      </c>
      <c r="C605" s="3">
        <v>1031</v>
      </c>
      <c r="D605" s="13" t="e">
        <f>SUMIF(#REF!,A605,#REF!)</f>
        <v>#REF!</v>
      </c>
      <c r="E605" s="14" t="e">
        <f>SUMIF(#REF!,A605,#REF!)</f>
        <v>#REF!</v>
      </c>
      <c r="F605" s="14" t="e">
        <f>SUMIF(#REF!,A605,#REF!)</f>
        <v>#REF!</v>
      </c>
      <c r="G605" s="14" t="e">
        <f>SUMIF(#REF!,A605,#REF!)</f>
        <v>#REF!</v>
      </c>
      <c r="H605" s="14" t="e">
        <f>SUMIF(#REF!,A605,#REF!)</f>
        <v>#REF!</v>
      </c>
      <c r="I605" s="14" t="e">
        <f>SUMIF(#REF!,A605,#REF!)</f>
        <v>#REF!</v>
      </c>
      <c r="J605" s="14" t="e">
        <f>SUMIF(#REF!,A605,#REF!)</f>
        <v>#REF!</v>
      </c>
      <c r="K605" s="14" t="e">
        <f>SUMIF(#REF!,A605,#REF!)</f>
        <v>#REF!</v>
      </c>
      <c r="L605" s="14" t="e">
        <f>SUMIF(#REF!,A605,#REF!)</f>
        <v>#REF!</v>
      </c>
      <c r="M605" s="14" t="e">
        <f>SUMIF(#REF!,A605,#REF!)</f>
        <v>#REF!</v>
      </c>
      <c r="N605" s="14" t="e">
        <f>SUMIF(#REF!,A605,#REF!)</f>
        <v>#REF!</v>
      </c>
      <c r="O605" s="17" t="e">
        <f>SUMIF(#REF!,A605,#REF!)</f>
        <v>#REF!</v>
      </c>
      <c r="P605" s="8" t="e">
        <f t="shared" si="9"/>
        <v>#REF!</v>
      </c>
    </row>
    <row r="606" spans="1:16" ht="24.95" customHeight="1" thickTop="1" thickBot="1">
      <c r="A606" s="18">
        <v>603</v>
      </c>
      <c r="B606" s="3" t="s">
        <v>197</v>
      </c>
      <c r="C606" s="3" t="s">
        <v>185</v>
      </c>
      <c r="D606" s="13" t="e">
        <f>SUMIF(#REF!,A606,#REF!)</f>
        <v>#REF!</v>
      </c>
      <c r="E606" s="14" t="e">
        <f>SUMIF(#REF!,A606,#REF!)</f>
        <v>#REF!</v>
      </c>
      <c r="F606" s="14" t="e">
        <f>SUMIF(#REF!,A606,#REF!)</f>
        <v>#REF!</v>
      </c>
      <c r="G606" s="14" t="e">
        <f>SUMIF(#REF!,A606,#REF!)</f>
        <v>#REF!</v>
      </c>
      <c r="H606" s="14" t="e">
        <f>SUMIF(#REF!,A606,#REF!)</f>
        <v>#REF!</v>
      </c>
      <c r="I606" s="14" t="e">
        <f>SUMIF(#REF!,A606,#REF!)</f>
        <v>#REF!</v>
      </c>
      <c r="J606" s="14" t="e">
        <f>SUMIF(#REF!,A606,#REF!)</f>
        <v>#REF!</v>
      </c>
      <c r="K606" s="14" t="e">
        <f>SUMIF(#REF!,A606,#REF!)</f>
        <v>#REF!</v>
      </c>
      <c r="L606" s="14" t="e">
        <f>SUMIF(#REF!,A606,#REF!)</f>
        <v>#REF!</v>
      </c>
      <c r="M606" s="14" t="e">
        <f>SUMIF(#REF!,A606,#REF!)</f>
        <v>#REF!</v>
      </c>
      <c r="N606" s="14" t="e">
        <f>SUMIF(#REF!,A606,#REF!)</f>
        <v>#REF!</v>
      </c>
      <c r="O606" s="17" t="e">
        <f>SUMIF(#REF!,A606,#REF!)</f>
        <v>#REF!</v>
      </c>
      <c r="P606" s="8" t="e">
        <f t="shared" si="9"/>
        <v>#REF!</v>
      </c>
    </row>
    <row r="607" spans="1:16" ht="24.95" customHeight="1" thickTop="1" thickBot="1">
      <c r="A607" s="18">
        <v>604</v>
      </c>
      <c r="B607" s="3" t="s">
        <v>197</v>
      </c>
      <c r="C607" s="3" t="s">
        <v>185</v>
      </c>
      <c r="D607" s="13" t="e">
        <f>SUMIF(#REF!,A607,#REF!)</f>
        <v>#REF!</v>
      </c>
      <c r="E607" s="14" t="e">
        <f>SUMIF(#REF!,A607,#REF!)</f>
        <v>#REF!</v>
      </c>
      <c r="F607" s="14" t="e">
        <f>SUMIF(#REF!,A607,#REF!)</f>
        <v>#REF!</v>
      </c>
      <c r="G607" s="14" t="e">
        <f>SUMIF(#REF!,A607,#REF!)</f>
        <v>#REF!</v>
      </c>
      <c r="H607" s="14" t="e">
        <f>SUMIF(#REF!,A607,#REF!)</f>
        <v>#REF!</v>
      </c>
      <c r="I607" s="14" t="e">
        <f>SUMIF(#REF!,A607,#REF!)</f>
        <v>#REF!</v>
      </c>
      <c r="J607" s="14" t="e">
        <f>SUMIF(#REF!,A607,#REF!)</f>
        <v>#REF!</v>
      </c>
      <c r="K607" s="14" t="e">
        <f>SUMIF(#REF!,A607,#REF!)</f>
        <v>#REF!</v>
      </c>
      <c r="L607" s="14" t="e">
        <f>SUMIF(#REF!,A607,#REF!)</f>
        <v>#REF!</v>
      </c>
      <c r="M607" s="14" t="e">
        <f>SUMIF(#REF!,A607,#REF!)</f>
        <v>#REF!</v>
      </c>
      <c r="N607" s="14" t="e">
        <f>SUMIF(#REF!,A607,#REF!)</f>
        <v>#REF!</v>
      </c>
      <c r="O607" s="17" t="e">
        <f>SUMIF(#REF!,A607,#REF!)</f>
        <v>#REF!</v>
      </c>
      <c r="P607" s="8" t="e">
        <f t="shared" si="9"/>
        <v>#REF!</v>
      </c>
    </row>
    <row r="608" spans="1:16" ht="24.95" customHeight="1" thickTop="1" thickBot="1">
      <c r="A608" s="18">
        <v>605</v>
      </c>
      <c r="B608" s="3" t="s">
        <v>197</v>
      </c>
      <c r="C608" s="3" t="s">
        <v>185</v>
      </c>
      <c r="D608" s="13" t="e">
        <f>SUMIF(#REF!,A608,#REF!)</f>
        <v>#REF!</v>
      </c>
      <c r="E608" s="14" t="e">
        <f>SUMIF(#REF!,A608,#REF!)</f>
        <v>#REF!</v>
      </c>
      <c r="F608" s="14" t="e">
        <f>SUMIF(#REF!,A608,#REF!)</f>
        <v>#REF!</v>
      </c>
      <c r="G608" s="14" t="e">
        <f>SUMIF(#REF!,A608,#REF!)</f>
        <v>#REF!</v>
      </c>
      <c r="H608" s="14" t="e">
        <f>SUMIF(#REF!,A608,#REF!)</f>
        <v>#REF!</v>
      </c>
      <c r="I608" s="14" t="e">
        <f>SUMIF(#REF!,A608,#REF!)</f>
        <v>#REF!</v>
      </c>
      <c r="J608" s="14" t="e">
        <f>SUMIF(#REF!,A608,#REF!)</f>
        <v>#REF!</v>
      </c>
      <c r="K608" s="14" t="e">
        <f>SUMIF(#REF!,A608,#REF!)</f>
        <v>#REF!</v>
      </c>
      <c r="L608" s="14" t="e">
        <f>SUMIF(#REF!,A608,#REF!)</f>
        <v>#REF!</v>
      </c>
      <c r="M608" s="14" t="e">
        <f>SUMIF(#REF!,A608,#REF!)</f>
        <v>#REF!</v>
      </c>
      <c r="N608" s="14" t="e">
        <f>SUMIF(#REF!,A608,#REF!)</f>
        <v>#REF!</v>
      </c>
      <c r="O608" s="17" t="e">
        <f>SUMIF(#REF!,A608,#REF!)</f>
        <v>#REF!</v>
      </c>
      <c r="P608" s="8" t="e">
        <f t="shared" si="9"/>
        <v>#REF!</v>
      </c>
    </row>
    <row r="609" spans="1:16" ht="24.95" customHeight="1" thickTop="1" thickBot="1">
      <c r="A609" s="18">
        <v>606</v>
      </c>
      <c r="B609" s="3" t="s">
        <v>197</v>
      </c>
      <c r="C609" s="3" t="s">
        <v>185</v>
      </c>
      <c r="D609" s="13" t="e">
        <f>SUMIF(#REF!,A609,#REF!)</f>
        <v>#REF!</v>
      </c>
      <c r="E609" s="14" t="e">
        <f>SUMIF(#REF!,A609,#REF!)</f>
        <v>#REF!</v>
      </c>
      <c r="F609" s="14" t="e">
        <f>SUMIF(#REF!,A609,#REF!)</f>
        <v>#REF!</v>
      </c>
      <c r="G609" s="14" t="e">
        <f>SUMIF(#REF!,A609,#REF!)</f>
        <v>#REF!</v>
      </c>
      <c r="H609" s="14" t="e">
        <f>SUMIF(#REF!,A609,#REF!)</f>
        <v>#REF!</v>
      </c>
      <c r="I609" s="14" t="e">
        <f>SUMIF(#REF!,A609,#REF!)</f>
        <v>#REF!</v>
      </c>
      <c r="J609" s="14" t="e">
        <f>SUMIF(#REF!,A609,#REF!)</f>
        <v>#REF!</v>
      </c>
      <c r="K609" s="14" t="e">
        <f>SUMIF(#REF!,A609,#REF!)</f>
        <v>#REF!</v>
      </c>
      <c r="L609" s="14" t="e">
        <f>SUMIF(#REF!,A609,#REF!)</f>
        <v>#REF!</v>
      </c>
      <c r="M609" s="14" t="e">
        <f>SUMIF(#REF!,A609,#REF!)</f>
        <v>#REF!</v>
      </c>
      <c r="N609" s="14" t="e">
        <f>SUMIF(#REF!,A609,#REF!)</f>
        <v>#REF!</v>
      </c>
      <c r="O609" s="17" t="e">
        <f>SUMIF(#REF!,A609,#REF!)</f>
        <v>#REF!</v>
      </c>
      <c r="P609" s="8" t="e">
        <f t="shared" si="9"/>
        <v>#REF!</v>
      </c>
    </row>
    <row r="610" spans="1:16" ht="24.95" customHeight="1" thickTop="1" thickBot="1">
      <c r="A610" s="18">
        <v>607</v>
      </c>
      <c r="B610" s="3" t="s">
        <v>197</v>
      </c>
      <c r="C610" s="3" t="s">
        <v>185</v>
      </c>
      <c r="D610" s="13" t="e">
        <f>SUMIF(#REF!,A610,#REF!)</f>
        <v>#REF!</v>
      </c>
      <c r="E610" s="14" t="e">
        <f>SUMIF(#REF!,A610,#REF!)</f>
        <v>#REF!</v>
      </c>
      <c r="F610" s="14" t="e">
        <f>SUMIF(#REF!,A610,#REF!)</f>
        <v>#REF!</v>
      </c>
      <c r="G610" s="14" t="e">
        <f>SUMIF(#REF!,A610,#REF!)</f>
        <v>#REF!</v>
      </c>
      <c r="H610" s="14" t="e">
        <f>SUMIF(#REF!,A610,#REF!)</f>
        <v>#REF!</v>
      </c>
      <c r="I610" s="14" t="e">
        <f>SUMIF(#REF!,A610,#REF!)</f>
        <v>#REF!</v>
      </c>
      <c r="J610" s="14" t="e">
        <f>SUMIF(#REF!,A610,#REF!)</f>
        <v>#REF!</v>
      </c>
      <c r="K610" s="14" t="e">
        <f>SUMIF(#REF!,A610,#REF!)</f>
        <v>#REF!</v>
      </c>
      <c r="L610" s="14" t="e">
        <f>SUMIF(#REF!,A610,#REF!)</f>
        <v>#REF!</v>
      </c>
      <c r="M610" s="14" t="e">
        <f>SUMIF(#REF!,A610,#REF!)</f>
        <v>#REF!</v>
      </c>
      <c r="N610" s="14" t="e">
        <f>SUMIF(#REF!,A610,#REF!)</f>
        <v>#REF!</v>
      </c>
      <c r="O610" s="17" t="e">
        <f>SUMIF(#REF!,A610,#REF!)</f>
        <v>#REF!</v>
      </c>
      <c r="P610" s="8" t="e">
        <f t="shared" si="9"/>
        <v>#REF!</v>
      </c>
    </row>
    <row r="611" spans="1:16" ht="24.95" customHeight="1" thickTop="1" thickBot="1">
      <c r="A611" s="18">
        <v>608</v>
      </c>
      <c r="B611" s="3" t="s">
        <v>197</v>
      </c>
      <c r="C611" s="3" t="s">
        <v>185</v>
      </c>
      <c r="D611" s="13" t="e">
        <f>SUMIF(#REF!,A611,#REF!)</f>
        <v>#REF!</v>
      </c>
      <c r="E611" s="14" t="e">
        <f>SUMIF(#REF!,A611,#REF!)</f>
        <v>#REF!</v>
      </c>
      <c r="F611" s="14" t="e">
        <f>SUMIF(#REF!,A611,#REF!)</f>
        <v>#REF!</v>
      </c>
      <c r="G611" s="14" t="e">
        <f>SUMIF(#REF!,A611,#REF!)</f>
        <v>#REF!</v>
      </c>
      <c r="H611" s="14" t="e">
        <f>SUMIF(#REF!,A611,#REF!)</f>
        <v>#REF!</v>
      </c>
      <c r="I611" s="14" t="e">
        <f>SUMIF(#REF!,A611,#REF!)</f>
        <v>#REF!</v>
      </c>
      <c r="J611" s="14" t="e">
        <f>SUMIF(#REF!,A611,#REF!)</f>
        <v>#REF!</v>
      </c>
      <c r="K611" s="14" t="e">
        <f>SUMIF(#REF!,A611,#REF!)</f>
        <v>#REF!</v>
      </c>
      <c r="L611" s="14" t="e">
        <f>SUMIF(#REF!,A611,#REF!)</f>
        <v>#REF!</v>
      </c>
      <c r="M611" s="14" t="e">
        <f>SUMIF(#REF!,A611,#REF!)</f>
        <v>#REF!</v>
      </c>
      <c r="N611" s="14" t="e">
        <f>SUMIF(#REF!,A611,#REF!)</f>
        <v>#REF!</v>
      </c>
      <c r="O611" s="17" t="e">
        <f>SUMIF(#REF!,A611,#REF!)</f>
        <v>#REF!</v>
      </c>
      <c r="P611" s="8" t="e">
        <f t="shared" si="9"/>
        <v>#REF!</v>
      </c>
    </row>
    <row r="612" spans="1:16" ht="24.95" customHeight="1" thickTop="1" thickBot="1">
      <c r="A612" s="18">
        <v>609</v>
      </c>
      <c r="B612" s="3" t="s">
        <v>197</v>
      </c>
      <c r="C612" s="3" t="s">
        <v>185</v>
      </c>
      <c r="D612" s="13" t="e">
        <f>SUMIF(#REF!,A612,#REF!)</f>
        <v>#REF!</v>
      </c>
      <c r="E612" s="14" t="e">
        <f>SUMIF(#REF!,A612,#REF!)</f>
        <v>#REF!</v>
      </c>
      <c r="F612" s="14" t="e">
        <f>SUMIF(#REF!,A612,#REF!)</f>
        <v>#REF!</v>
      </c>
      <c r="G612" s="14" t="e">
        <f>SUMIF(#REF!,A612,#REF!)</f>
        <v>#REF!</v>
      </c>
      <c r="H612" s="14" t="e">
        <f>SUMIF(#REF!,A612,#REF!)</f>
        <v>#REF!</v>
      </c>
      <c r="I612" s="14" t="e">
        <f>SUMIF(#REF!,A612,#REF!)</f>
        <v>#REF!</v>
      </c>
      <c r="J612" s="14" t="e">
        <f>SUMIF(#REF!,A612,#REF!)</f>
        <v>#REF!</v>
      </c>
      <c r="K612" s="14" t="e">
        <f>SUMIF(#REF!,A612,#REF!)</f>
        <v>#REF!</v>
      </c>
      <c r="L612" s="14" t="e">
        <f>SUMIF(#REF!,A612,#REF!)</f>
        <v>#REF!</v>
      </c>
      <c r="M612" s="14" t="e">
        <f>SUMIF(#REF!,A612,#REF!)</f>
        <v>#REF!</v>
      </c>
      <c r="N612" s="14" t="e">
        <f>SUMIF(#REF!,A612,#REF!)</f>
        <v>#REF!</v>
      </c>
      <c r="O612" s="17" t="e">
        <f>SUMIF(#REF!,A612,#REF!)</f>
        <v>#REF!</v>
      </c>
      <c r="P612" s="8" t="e">
        <f t="shared" si="9"/>
        <v>#REF!</v>
      </c>
    </row>
    <row r="613" spans="1:16" ht="24.95" customHeight="1" thickTop="1" thickBot="1">
      <c r="A613" s="18">
        <v>610</v>
      </c>
      <c r="B613" s="3" t="s">
        <v>197</v>
      </c>
      <c r="C613" s="3" t="s">
        <v>185</v>
      </c>
      <c r="D613" s="13" t="e">
        <f>SUMIF(#REF!,A613,#REF!)</f>
        <v>#REF!</v>
      </c>
      <c r="E613" s="14" t="e">
        <f>SUMIF(#REF!,A613,#REF!)</f>
        <v>#REF!</v>
      </c>
      <c r="F613" s="14" t="e">
        <f>SUMIF(#REF!,A613,#REF!)</f>
        <v>#REF!</v>
      </c>
      <c r="G613" s="14" t="e">
        <f>SUMIF(#REF!,A613,#REF!)</f>
        <v>#REF!</v>
      </c>
      <c r="H613" s="14" t="e">
        <f>SUMIF(#REF!,A613,#REF!)</f>
        <v>#REF!</v>
      </c>
      <c r="I613" s="14" t="e">
        <f>SUMIF(#REF!,A613,#REF!)</f>
        <v>#REF!</v>
      </c>
      <c r="J613" s="14" t="e">
        <f>SUMIF(#REF!,A613,#REF!)</f>
        <v>#REF!</v>
      </c>
      <c r="K613" s="14" t="e">
        <f>SUMIF(#REF!,A613,#REF!)</f>
        <v>#REF!</v>
      </c>
      <c r="L613" s="14" t="e">
        <f>SUMIF(#REF!,A613,#REF!)</f>
        <v>#REF!</v>
      </c>
      <c r="M613" s="14" t="e">
        <f>SUMIF(#REF!,A613,#REF!)</f>
        <v>#REF!</v>
      </c>
      <c r="N613" s="14" t="e">
        <f>SUMIF(#REF!,A613,#REF!)</f>
        <v>#REF!</v>
      </c>
      <c r="O613" s="17" t="e">
        <f>SUMIF(#REF!,A613,#REF!)</f>
        <v>#REF!</v>
      </c>
      <c r="P613" s="8" t="e">
        <f t="shared" si="9"/>
        <v>#REF!</v>
      </c>
    </row>
    <row r="614" spans="1:16" ht="24.95" customHeight="1" thickTop="1" thickBot="1">
      <c r="A614" s="18">
        <v>611</v>
      </c>
      <c r="B614" s="3"/>
      <c r="C614" s="3"/>
      <c r="D614" s="13" t="e">
        <f>SUMIF(#REF!,A614,#REF!)</f>
        <v>#REF!</v>
      </c>
      <c r="E614" s="14" t="e">
        <f>SUMIF(#REF!,A614,#REF!)</f>
        <v>#REF!</v>
      </c>
      <c r="F614" s="14" t="e">
        <f>SUMIF(#REF!,A614,#REF!)</f>
        <v>#REF!</v>
      </c>
      <c r="G614" s="14" t="e">
        <f>SUMIF(#REF!,A614,#REF!)</f>
        <v>#REF!</v>
      </c>
      <c r="H614" s="14" t="e">
        <f>SUMIF(#REF!,A614,#REF!)</f>
        <v>#REF!</v>
      </c>
      <c r="I614" s="14" t="e">
        <f>SUMIF(#REF!,A614,#REF!)</f>
        <v>#REF!</v>
      </c>
      <c r="J614" s="14" t="e">
        <f>SUMIF(#REF!,A614,#REF!)</f>
        <v>#REF!</v>
      </c>
      <c r="K614" s="14" t="e">
        <f>SUMIF(#REF!,A614,#REF!)</f>
        <v>#REF!</v>
      </c>
      <c r="L614" s="14" t="e">
        <f>SUMIF(#REF!,A614,#REF!)</f>
        <v>#REF!</v>
      </c>
      <c r="M614" s="14" t="e">
        <f>SUMIF(#REF!,A614,#REF!)</f>
        <v>#REF!</v>
      </c>
      <c r="N614" s="14" t="e">
        <f>SUMIF(#REF!,A614,#REF!)</f>
        <v>#REF!</v>
      </c>
      <c r="O614" s="17" t="e">
        <f>SUMIF(#REF!,A614,#REF!)</f>
        <v>#REF!</v>
      </c>
      <c r="P614" s="8" t="e">
        <f t="shared" si="9"/>
        <v>#REF!</v>
      </c>
    </row>
    <row r="615" spans="1:16" ht="24.95" customHeight="1" thickTop="1" thickBot="1">
      <c r="A615" s="18">
        <v>612</v>
      </c>
      <c r="B615" s="3"/>
      <c r="C615" s="3"/>
      <c r="D615" s="13" t="e">
        <f>SUMIF(#REF!,A615,#REF!)</f>
        <v>#REF!</v>
      </c>
      <c r="E615" s="14" t="e">
        <f>SUMIF(#REF!,A615,#REF!)</f>
        <v>#REF!</v>
      </c>
      <c r="F615" s="14" t="e">
        <f>SUMIF(#REF!,A615,#REF!)</f>
        <v>#REF!</v>
      </c>
      <c r="G615" s="14" t="e">
        <f>SUMIF(#REF!,A615,#REF!)</f>
        <v>#REF!</v>
      </c>
      <c r="H615" s="14" t="e">
        <f>SUMIF(#REF!,A615,#REF!)</f>
        <v>#REF!</v>
      </c>
      <c r="I615" s="14" t="e">
        <f>SUMIF(#REF!,A615,#REF!)</f>
        <v>#REF!</v>
      </c>
      <c r="J615" s="14" t="e">
        <f>SUMIF(#REF!,A615,#REF!)</f>
        <v>#REF!</v>
      </c>
      <c r="K615" s="14" t="e">
        <f>SUMIF(#REF!,A615,#REF!)</f>
        <v>#REF!</v>
      </c>
      <c r="L615" s="14" t="e">
        <f>SUMIF(#REF!,A615,#REF!)</f>
        <v>#REF!</v>
      </c>
      <c r="M615" s="14" t="e">
        <f>SUMIF(#REF!,A615,#REF!)</f>
        <v>#REF!</v>
      </c>
      <c r="N615" s="14" t="e">
        <f>SUMIF(#REF!,A615,#REF!)</f>
        <v>#REF!</v>
      </c>
      <c r="O615" s="17" t="e">
        <f>SUMIF(#REF!,A615,#REF!)</f>
        <v>#REF!</v>
      </c>
      <c r="P615" s="8" t="e">
        <f t="shared" si="9"/>
        <v>#REF!</v>
      </c>
    </row>
    <row r="616" spans="1:16" ht="24.95" customHeight="1" thickTop="1" thickBot="1">
      <c r="A616" s="18">
        <v>613</v>
      </c>
      <c r="B616" s="3"/>
      <c r="C616" s="3"/>
      <c r="D616" s="13" t="e">
        <f>SUMIF(#REF!,A616,#REF!)</f>
        <v>#REF!</v>
      </c>
      <c r="E616" s="14" t="e">
        <f>SUMIF(#REF!,A616,#REF!)</f>
        <v>#REF!</v>
      </c>
      <c r="F616" s="14" t="e">
        <f>SUMIF(#REF!,A616,#REF!)</f>
        <v>#REF!</v>
      </c>
      <c r="G616" s="14" t="e">
        <f>SUMIF(#REF!,A616,#REF!)</f>
        <v>#REF!</v>
      </c>
      <c r="H616" s="14" t="e">
        <f>SUMIF(#REF!,A616,#REF!)</f>
        <v>#REF!</v>
      </c>
      <c r="I616" s="14" t="e">
        <f>SUMIF(#REF!,A616,#REF!)</f>
        <v>#REF!</v>
      </c>
      <c r="J616" s="14" t="e">
        <f>SUMIF(#REF!,A616,#REF!)</f>
        <v>#REF!</v>
      </c>
      <c r="K616" s="14" t="e">
        <f>SUMIF(#REF!,A616,#REF!)</f>
        <v>#REF!</v>
      </c>
      <c r="L616" s="14" t="e">
        <f>SUMIF(#REF!,A616,#REF!)</f>
        <v>#REF!</v>
      </c>
      <c r="M616" s="14" t="e">
        <f>SUMIF(#REF!,A616,#REF!)</f>
        <v>#REF!</v>
      </c>
      <c r="N616" s="14" t="e">
        <f>SUMIF(#REF!,A616,#REF!)</f>
        <v>#REF!</v>
      </c>
      <c r="O616" s="17" t="e">
        <f>SUMIF(#REF!,A616,#REF!)</f>
        <v>#REF!</v>
      </c>
      <c r="P616" s="8" t="e">
        <f t="shared" si="9"/>
        <v>#REF!</v>
      </c>
    </row>
    <row r="617" spans="1:16" ht="24.95" customHeight="1" thickTop="1" thickBot="1">
      <c r="A617" s="18">
        <v>614</v>
      </c>
      <c r="B617" s="3"/>
      <c r="C617" s="3"/>
      <c r="D617" s="13" t="e">
        <f>SUMIF(#REF!,A617,#REF!)</f>
        <v>#REF!</v>
      </c>
      <c r="E617" s="14" t="e">
        <f>SUMIF(#REF!,A617,#REF!)</f>
        <v>#REF!</v>
      </c>
      <c r="F617" s="14" t="e">
        <f>SUMIF(#REF!,A617,#REF!)</f>
        <v>#REF!</v>
      </c>
      <c r="G617" s="14" t="e">
        <f>SUMIF(#REF!,A617,#REF!)</f>
        <v>#REF!</v>
      </c>
      <c r="H617" s="14" t="e">
        <f>SUMIF(#REF!,A617,#REF!)</f>
        <v>#REF!</v>
      </c>
      <c r="I617" s="14" t="e">
        <f>SUMIF(#REF!,A617,#REF!)</f>
        <v>#REF!</v>
      </c>
      <c r="J617" s="14" t="e">
        <f>SUMIF(#REF!,A617,#REF!)</f>
        <v>#REF!</v>
      </c>
      <c r="K617" s="14" t="e">
        <f>SUMIF(#REF!,A617,#REF!)</f>
        <v>#REF!</v>
      </c>
      <c r="L617" s="14" t="e">
        <f>SUMIF(#REF!,A617,#REF!)</f>
        <v>#REF!</v>
      </c>
      <c r="M617" s="14" t="e">
        <f>SUMIF(#REF!,A617,#REF!)</f>
        <v>#REF!</v>
      </c>
      <c r="N617" s="14" t="e">
        <f>SUMIF(#REF!,A617,#REF!)</f>
        <v>#REF!</v>
      </c>
      <c r="O617" s="17" t="e">
        <f>SUMIF(#REF!,A617,#REF!)</f>
        <v>#REF!</v>
      </c>
      <c r="P617" s="8" t="e">
        <f t="shared" si="9"/>
        <v>#REF!</v>
      </c>
    </row>
    <row r="618" spans="1:16" ht="24.95" customHeight="1" thickTop="1" thickBot="1">
      <c r="A618" s="18">
        <v>615</v>
      </c>
      <c r="B618" s="3"/>
      <c r="C618" s="3"/>
      <c r="D618" s="13" t="e">
        <f>SUMIF(#REF!,A618,#REF!)</f>
        <v>#REF!</v>
      </c>
      <c r="E618" s="14" t="e">
        <f>SUMIF(#REF!,A618,#REF!)</f>
        <v>#REF!</v>
      </c>
      <c r="F618" s="14" t="e">
        <f>SUMIF(#REF!,A618,#REF!)</f>
        <v>#REF!</v>
      </c>
      <c r="G618" s="14" t="e">
        <f>SUMIF(#REF!,A618,#REF!)</f>
        <v>#REF!</v>
      </c>
      <c r="H618" s="14" t="e">
        <f>SUMIF(#REF!,A618,#REF!)</f>
        <v>#REF!</v>
      </c>
      <c r="I618" s="14" t="e">
        <f>SUMIF(#REF!,A618,#REF!)</f>
        <v>#REF!</v>
      </c>
      <c r="J618" s="14" t="e">
        <f>SUMIF(#REF!,A618,#REF!)</f>
        <v>#REF!</v>
      </c>
      <c r="K618" s="14" t="e">
        <f>SUMIF(#REF!,A618,#REF!)</f>
        <v>#REF!</v>
      </c>
      <c r="L618" s="14" t="e">
        <f>SUMIF(#REF!,A618,#REF!)</f>
        <v>#REF!</v>
      </c>
      <c r="M618" s="14" t="e">
        <f>SUMIF(#REF!,A618,#REF!)</f>
        <v>#REF!</v>
      </c>
      <c r="N618" s="14" t="e">
        <f>SUMIF(#REF!,A618,#REF!)</f>
        <v>#REF!</v>
      </c>
      <c r="O618" s="17" t="e">
        <f>SUMIF(#REF!,A618,#REF!)</f>
        <v>#REF!</v>
      </c>
      <c r="P618" s="8" t="e">
        <f t="shared" si="9"/>
        <v>#REF!</v>
      </c>
    </row>
    <row r="619" spans="1:16" ht="24.95" customHeight="1" thickTop="1" thickBot="1">
      <c r="A619" s="18">
        <v>616</v>
      </c>
      <c r="B619" s="3"/>
      <c r="C619" s="3"/>
      <c r="D619" s="13" t="e">
        <f>SUMIF(#REF!,A619,#REF!)</f>
        <v>#REF!</v>
      </c>
      <c r="E619" s="14" t="e">
        <f>SUMIF(#REF!,A619,#REF!)</f>
        <v>#REF!</v>
      </c>
      <c r="F619" s="14" t="e">
        <f>SUMIF(#REF!,A619,#REF!)</f>
        <v>#REF!</v>
      </c>
      <c r="G619" s="14" t="e">
        <f>SUMIF(#REF!,A619,#REF!)</f>
        <v>#REF!</v>
      </c>
      <c r="H619" s="14" t="e">
        <f>SUMIF(#REF!,A619,#REF!)</f>
        <v>#REF!</v>
      </c>
      <c r="I619" s="14" t="e">
        <f>SUMIF(#REF!,A619,#REF!)</f>
        <v>#REF!</v>
      </c>
      <c r="J619" s="14" t="e">
        <f>SUMIF(#REF!,A619,#REF!)</f>
        <v>#REF!</v>
      </c>
      <c r="K619" s="14" t="e">
        <f>SUMIF(#REF!,A619,#REF!)</f>
        <v>#REF!</v>
      </c>
      <c r="L619" s="14" t="e">
        <f>SUMIF(#REF!,A619,#REF!)</f>
        <v>#REF!</v>
      </c>
      <c r="M619" s="14" t="e">
        <f>SUMIF(#REF!,A619,#REF!)</f>
        <v>#REF!</v>
      </c>
      <c r="N619" s="14" t="e">
        <f>SUMIF(#REF!,A619,#REF!)</f>
        <v>#REF!</v>
      </c>
      <c r="O619" s="17" t="e">
        <f>SUMIF(#REF!,A619,#REF!)</f>
        <v>#REF!</v>
      </c>
      <c r="P619" s="8" t="e">
        <f t="shared" si="9"/>
        <v>#REF!</v>
      </c>
    </row>
    <row r="620" spans="1:16" ht="24.95" customHeight="1" thickTop="1" thickBot="1">
      <c r="A620" s="18">
        <v>617</v>
      </c>
      <c r="B620" s="3"/>
      <c r="C620" s="3"/>
      <c r="D620" s="13" t="e">
        <f>SUMIF(#REF!,A620,#REF!)</f>
        <v>#REF!</v>
      </c>
      <c r="E620" s="14" t="e">
        <f>SUMIF(#REF!,A620,#REF!)</f>
        <v>#REF!</v>
      </c>
      <c r="F620" s="14" t="e">
        <f>SUMIF(#REF!,A620,#REF!)</f>
        <v>#REF!</v>
      </c>
      <c r="G620" s="14" t="e">
        <f>SUMIF(#REF!,A620,#REF!)</f>
        <v>#REF!</v>
      </c>
      <c r="H620" s="14" t="e">
        <f>SUMIF(#REF!,A620,#REF!)</f>
        <v>#REF!</v>
      </c>
      <c r="I620" s="14" t="e">
        <f>SUMIF(#REF!,A620,#REF!)</f>
        <v>#REF!</v>
      </c>
      <c r="J620" s="14" t="e">
        <f>SUMIF(#REF!,A620,#REF!)</f>
        <v>#REF!</v>
      </c>
      <c r="K620" s="14" t="e">
        <f>SUMIF(#REF!,A620,#REF!)</f>
        <v>#REF!</v>
      </c>
      <c r="L620" s="14" t="e">
        <f>SUMIF(#REF!,A620,#REF!)</f>
        <v>#REF!</v>
      </c>
      <c r="M620" s="14" t="e">
        <f>SUMIF(#REF!,A620,#REF!)</f>
        <v>#REF!</v>
      </c>
      <c r="N620" s="14" t="e">
        <f>SUMIF(#REF!,A620,#REF!)</f>
        <v>#REF!</v>
      </c>
      <c r="O620" s="17" t="e">
        <f>SUMIF(#REF!,A620,#REF!)</f>
        <v>#REF!</v>
      </c>
      <c r="P620" s="8" t="e">
        <f t="shared" si="9"/>
        <v>#REF!</v>
      </c>
    </row>
    <row r="621" spans="1:16" ht="24.95" customHeight="1" thickTop="1" thickBot="1">
      <c r="A621" s="18">
        <v>618</v>
      </c>
      <c r="B621" s="3"/>
      <c r="C621" s="3"/>
      <c r="D621" s="13" t="e">
        <f>SUMIF(#REF!,A621,#REF!)</f>
        <v>#REF!</v>
      </c>
      <c r="E621" s="14" t="e">
        <f>SUMIF(#REF!,A621,#REF!)</f>
        <v>#REF!</v>
      </c>
      <c r="F621" s="14" t="e">
        <f>SUMIF(#REF!,A621,#REF!)</f>
        <v>#REF!</v>
      </c>
      <c r="G621" s="14" t="e">
        <f>SUMIF(#REF!,A621,#REF!)</f>
        <v>#REF!</v>
      </c>
      <c r="H621" s="14" t="e">
        <f>SUMIF(#REF!,A621,#REF!)</f>
        <v>#REF!</v>
      </c>
      <c r="I621" s="14" t="e">
        <f>SUMIF(#REF!,A621,#REF!)</f>
        <v>#REF!</v>
      </c>
      <c r="J621" s="14" t="e">
        <f>SUMIF(#REF!,A621,#REF!)</f>
        <v>#REF!</v>
      </c>
      <c r="K621" s="14" t="e">
        <f>SUMIF(#REF!,A621,#REF!)</f>
        <v>#REF!</v>
      </c>
      <c r="L621" s="14" t="e">
        <f>SUMIF(#REF!,A621,#REF!)</f>
        <v>#REF!</v>
      </c>
      <c r="M621" s="14" t="e">
        <f>SUMIF(#REF!,A621,#REF!)</f>
        <v>#REF!</v>
      </c>
      <c r="N621" s="14" t="e">
        <f>SUMIF(#REF!,A621,#REF!)</f>
        <v>#REF!</v>
      </c>
      <c r="O621" s="17" t="e">
        <f>SUMIF(#REF!,A621,#REF!)</f>
        <v>#REF!</v>
      </c>
      <c r="P621" s="8" t="e">
        <f t="shared" si="9"/>
        <v>#REF!</v>
      </c>
    </row>
    <row r="622" spans="1:16" ht="24.95" customHeight="1" thickTop="1" thickBot="1">
      <c r="A622" s="18">
        <v>619</v>
      </c>
      <c r="B622" s="3"/>
      <c r="C622" s="3"/>
      <c r="D622" s="13" t="e">
        <f>SUMIF(#REF!,A622,#REF!)</f>
        <v>#REF!</v>
      </c>
      <c r="E622" s="14" t="e">
        <f>SUMIF(#REF!,A622,#REF!)</f>
        <v>#REF!</v>
      </c>
      <c r="F622" s="14" t="e">
        <f>SUMIF(#REF!,A622,#REF!)</f>
        <v>#REF!</v>
      </c>
      <c r="G622" s="14" t="e">
        <f>SUMIF(#REF!,A622,#REF!)</f>
        <v>#REF!</v>
      </c>
      <c r="H622" s="14" t="e">
        <f>SUMIF(#REF!,A622,#REF!)</f>
        <v>#REF!</v>
      </c>
      <c r="I622" s="14" t="e">
        <f>SUMIF(#REF!,A622,#REF!)</f>
        <v>#REF!</v>
      </c>
      <c r="J622" s="14" t="e">
        <f>SUMIF(#REF!,A622,#REF!)</f>
        <v>#REF!</v>
      </c>
      <c r="K622" s="14" t="e">
        <f>SUMIF(#REF!,A622,#REF!)</f>
        <v>#REF!</v>
      </c>
      <c r="L622" s="14" t="e">
        <f>SUMIF(#REF!,A622,#REF!)</f>
        <v>#REF!</v>
      </c>
      <c r="M622" s="14" t="e">
        <f>SUMIF(#REF!,A622,#REF!)</f>
        <v>#REF!</v>
      </c>
      <c r="N622" s="14" t="e">
        <f>SUMIF(#REF!,A622,#REF!)</f>
        <v>#REF!</v>
      </c>
      <c r="O622" s="17" t="e">
        <f>SUMIF(#REF!,A622,#REF!)</f>
        <v>#REF!</v>
      </c>
      <c r="P622" s="8" t="e">
        <f t="shared" si="9"/>
        <v>#REF!</v>
      </c>
    </row>
    <row r="623" spans="1:16" ht="24.95" customHeight="1" thickTop="1" thickBot="1">
      <c r="A623" s="18">
        <v>620</v>
      </c>
      <c r="B623" s="3"/>
      <c r="C623" s="3"/>
      <c r="D623" s="13" t="e">
        <f>SUMIF(#REF!,A623,#REF!)</f>
        <v>#REF!</v>
      </c>
      <c r="E623" s="14" t="e">
        <f>SUMIF(#REF!,A623,#REF!)</f>
        <v>#REF!</v>
      </c>
      <c r="F623" s="14" t="e">
        <f>SUMIF(#REF!,A623,#REF!)</f>
        <v>#REF!</v>
      </c>
      <c r="G623" s="14" t="e">
        <f>SUMIF(#REF!,A623,#REF!)</f>
        <v>#REF!</v>
      </c>
      <c r="H623" s="14" t="e">
        <f>SUMIF(#REF!,A623,#REF!)</f>
        <v>#REF!</v>
      </c>
      <c r="I623" s="14" t="e">
        <f>SUMIF(#REF!,A623,#REF!)</f>
        <v>#REF!</v>
      </c>
      <c r="J623" s="14" t="e">
        <f>SUMIF(#REF!,A623,#REF!)</f>
        <v>#REF!</v>
      </c>
      <c r="K623" s="14" t="e">
        <f>SUMIF(#REF!,A623,#REF!)</f>
        <v>#REF!</v>
      </c>
      <c r="L623" s="14" t="e">
        <f>SUMIF(#REF!,A623,#REF!)</f>
        <v>#REF!</v>
      </c>
      <c r="M623" s="14" t="e">
        <f>SUMIF(#REF!,A623,#REF!)</f>
        <v>#REF!</v>
      </c>
      <c r="N623" s="14" t="e">
        <f>SUMIF(#REF!,A623,#REF!)</f>
        <v>#REF!</v>
      </c>
      <c r="O623" s="17" t="e">
        <f>SUMIF(#REF!,A623,#REF!)</f>
        <v>#REF!</v>
      </c>
      <c r="P623" s="8" t="e">
        <f t="shared" si="9"/>
        <v>#REF!</v>
      </c>
    </row>
    <row r="624" spans="1:16" ht="24.95" customHeight="1" thickTop="1" thickBot="1">
      <c r="A624" s="18">
        <v>621</v>
      </c>
      <c r="B624" s="3"/>
      <c r="C624" s="3"/>
      <c r="D624" s="13" t="e">
        <f>SUMIF(#REF!,A624,#REF!)</f>
        <v>#REF!</v>
      </c>
      <c r="E624" s="14" t="e">
        <f>SUMIF(#REF!,A624,#REF!)</f>
        <v>#REF!</v>
      </c>
      <c r="F624" s="14" t="e">
        <f>SUMIF(#REF!,A624,#REF!)</f>
        <v>#REF!</v>
      </c>
      <c r="G624" s="14" t="e">
        <f>SUMIF(#REF!,A624,#REF!)</f>
        <v>#REF!</v>
      </c>
      <c r="H624" s="14" t="e">
        <f>SUMIF(#REF!,A624,#REF!)</f>
        <v>#REF!</v>
      </c>
      <c r="I624" s="14" t="e">
        <f>SUMIF(#REF!,A624,#REF!)</f>
        <v>#REF!</v>
      </c>
      <c r="J624" s="14" t="e">
        <f>SUMIF(#REF!,A624,#REF!)</f>
        <v>#REF!</v>
      </c>
      <c r="K624" s="14" t="e">
        <f>SUMIF(#REF!,A624,#REF!)</f>
        <v>#REF!</v>
      </c>
      <c r="L624" s="14" t="e">
        <f>SUMIF(#REF!,A624,#REF!)</f>
        <v>#REF!</v>
      </c>
      <c r="M624" s="14" t="e">
        <f>SUMIF(#REF!,A624,#REF!)</f>
        <v>#REF!</v>
      </c>
      <c r="N624" s="14" t="e">
        <f>SUMIF(#REF!,A624,#REF!)</f>
        <v>#REF!</v>
      </c>
      <c r="O624" s="17" t="e">
        <f>SUMIF(#REF!,A624,#REF!)</f>
        <v>#REF!</v>
      </c>
      <c r="P624" s="8" t="e">
        <f t="shared" si="9"/>
        <v>#REF!</v>
      </c>
    </row>
    <row r="625" spans="1:16" ht="24.95" customHeight="1" thickTop="1" thickBot="1">
      <c r="A625" s="18">
        <v>622</v>
      </c>
      <c r="B625" s="3"/>
      <c r="C625" s="3"/>
      <c r="D625" s="13" t="e">
        <f>SUMIF(#REF!,A625,#REF!)</f>
        <v>#REF!</v>
      </c>
      <c r="E625" s="14" t="e">
        <f>SUMIF(#REF!,A625,#REF!)</f>
        <v>#REF!</v>
      </c>
      <c r="F625" s="14" t="e">
        <f>SUMIF(#REF!,A625,#REF!)</f>
        <v>#REF!</v>
      </c>
      <c r="G625" s="14" t="e">
        <f>SUMIF(#REF!,A625,#REF!)</f>
        <v>#REF!</v>
      </c>
      <c r="H625" s="14" t="e">
        <f>SUMIF(#REF!,A625,#REF!)</f>
        <v>#REF!</v>
      </c>
      <c r="I625" s="14" t="e">
        <f>SUMIF(#REF!,A625,#REF!)</f>
        <v>#REF!</v>
      </c>
      <c r="J625" s="14" t="e">
        <f>SUMIF(#REF!,A625,#REF!)</f>
        <v>#REF!</v>
      </c>
      <c r="K625" s="14" t="e">
        <f>SUMIF(#REF!,A625,#REF!)</f>
        <v>#REF!</v>
      </c>
      <c r="L625" s="14" t="e">
        <f>SUMIF(#REF!,A625,#REF!)</f>
        <v>#REF!</v>
      </c>
      <c r="M625" s="14" t="e">
        <f>SUMIF(#REF!,A625,#REF!)</f>
        <v>#REF!</v>
      </c>
      <c r="N625" s="14" t="e">
        <f>SUMIF(#REF!,A625,#REF!)</f>
        <v>#REF!</v>
      </c>
      <c r="O625" s="17" t="e">
        <f>SUMIF(#REF!,A625,#REF!)</f>
        <v>#REF!</v>
      </c>
      <c r="P625" s="8" t="e">
        <f t="shared" si="9"/>
        <v>#REF!</v>
      </c>
    </row>
    <row r="626" spans="1:16" ht="24.95" customHeight="1" thickTop="1" thickBot="1">
      <c r="A626" s="18">
        <v>623</v>
      </c>
      <c r="B626" s="3"/>
      <c r="C626" s="3"/>
      <c r="D626" s="13" t="e">
        <f>SUMIF(#REF!,A626,#REF!)</f>
        <v>#REF!</v>
      </c>
      <c r="E626" s="14" t="e">
        <f>SUMIF(#REF!,A626,#REF!)</f>
        <v>#REF!</v>
      </c>
      <c r="F626" s="14" t="e">
        <f>SUMIF(#REF!,A626,#REF!)</f>
        <v>#REF!</v>
      </c>
      <c r="G626" s="14" t="e">
        <f>SUMIF(#REF!,A626,#REF!)</f>
        <v>#REF!</v>
      </c>
      <c r="H626" s="14" t="e">
        <f>SUMIF(#REF!,A626,#REF!)</f>
        <v>#REF!</v>
      </c>
      <c r="I626" s="14" t="e">
        <f>SUMIF(#REF!,A626,#REF!)</f>
        <v>#REF!</v>
      </c>
      <c r="J626" s="14" t="e">
        <f>SUMIF(#REF!,A626,#REF!)</f>
        <v>#REF!</v>
      </c>
      <c r="K626" s="14" t="e">
        <f>SUMIF(#REF!,A626,#REF!)</f>
        <v>#REF!</v>
      </c>
      <c r="L626" s="14" t="e">
        <f>SUMIF(#REF!,A626,#REF!)</f>
        <v>#REF!</v>
      </c>
      <c r="M626" s="14" t="e">
        <f>SUMIF(#REF!,A626,#REF!)</f>
        <v>#REF!</v>
      </c>
      <c r="N626" s="14" t="e">
        <f>SUMIF(#REF!,A626,#REF!)</f>
        <v>#REF!</v>
      </c>
      <c r="O626" s="17" t="e">
        <f>SUMIF(#REF!,A626,#REF!)</f>
        <v>#REF!</v>
      </c>
      <c r="P626" s="8" t="e">
        <f t="shared" si="9"/>
        <v>#REF!</v>
      </c>
    </row>
    <row r="627" spans="1:16" ht="24.95" customHeight="1" thickTop="1" thickBot="1">
      <c r="A627" s="18">
        <v>624</v>
      </c>
      <c r="B627" s="3"/>
      <c r="C627" s="3"/>
      <c r="D627" s="13" t="e">
        <f>SUMIF(#REF!,A627,#REF!)</f>
        <v>#REF!</v>
      </c>
      <c r="E627" s="14" t="e">
        <f>SUMIF(#REF!,A627,#REF!)</f>
        <v>#REF!</v>
      </c>
      <c r="F627" s="14" t="e">
        <f>SUMIF(#REF!,A627,#REF!)</f>
        <v>#REF!</v>
      </c>
      <c r="G627" s="14" t="e">
        <f>SUMIF(#REF!,A627,#REF!)</f>
        <v>#REF!</v>
      </c>
      <c r="H627" s="14" t="e">
        <f>SUMIF(#REF!,A627,#REF!)</f>
        <v>#REF!</v>
      </c>
      <c r="I627" s="14" t="e">
        <f>SUMIF(#REF!,A627,#REF!)</f>
        <v>#REF!</v>
      </c>
      <c r="J627" s="14" t="e">
        <f>SUMIF(#REF!,A627,#REF!)</f>
        <v>#REF!</v>
      </c>
      <c r="K627" s="14" t="e">
        <f>SUMIF(#REF!,A627,#REF!)</f>
        <v>#REF!</v>
      </c>
      <c r="L627" s="14" t="e">
        <f>SUMIF(#REF!,A627,#REF!)</f>
        <v>#REF!</v>
      </c>
      <c r="M627" s="14" t="e">
        <f>SUMIF(#REF!,A627,#REF!)</f>
        <v>#REF!</v>
      </c>
      <c r="N627" s="14" t="e">
        <f>SUMIF(#REF!,A627,#REF!)</f>
        <v>#REF!</v>
      </c>
      <c r="O627" s="17" t="e">
        <f>SUMIF(#REF!,A627,#REF!)</f>
        <v>#REF!</v>
      </c>
      <c r="P627" s="8" t="e">
        <f t="shared" si="9"/>
        <v>#REF!</v>
      </c>
    </row>
    <row r="628" spans="1:16" ht="24.95" customHeight="1" thickTop="1" thickBot="1">
      <c r="A628" s="18">
        <v>625</v>
      </c>
      <c r="B628" s="3"/>
      <c r="C628" s="3"/>
      <c r="D628" s="13" t="e">
        <f>SUMIF(#REF!,A628,#REF!)</f>
        <v>#REF!</v>
      </c>
      <c r="E628" s="14" t="e">
        <f>SUMIF(#REF!,A628,#REF!)</f>
        <v>#REF!</v>
      </c>
      <c r="F628" s="14" t="e">
        <f>SUMIF(#REF!,A628,#REF!)</f>
        <v>#REF!</v>
      </c>
      <c r="G628" s="14" t="e">
        <f>SUMIF(#REF!,A628,#REF!)</f>
        <v>#REF!</v>
      </c>
      <c r="H628" s="14" t="e">
        <f>SUMIF(#REF!,A628,#REF!)</f>
        <v>#REF!</v>
      </c>
      <c r="I628" s="14" t="e">
        <f>SUMIF(#REF!,A628,#REF!)</f>
        <v>#REF!</v>
      </c>
      <c r="J628" s="14" t="e">
        <f>SUMIF(#REF!,A628,#REF!)</f>
        <v>#REF!</v>
      </c>
      <c r="K628" s="14" t="e">
        <f>SUMIF(#REF!,A628,#REF!)</f>
        <v>#REF!</v>
      </c>
      <c r="L628" s="14" t="e">
        <f>SUMIF(#REF!,A628,#REF!)</f>
        <v>#REF!</v>
      </c>
      <c r="M628" s="14" t="e">
        <f>SUMIF(#REF!,A628,#REF!)</f>
        <v>#REF!</v>
      </c>
      <c r="N628" s="14" t="e">
        <f>SUMIF(#REF!,A628,#REF!)</f>
        <v>#REF!</v>
      </c>
      <c r="O628" s="17" t="e">
        <f>SUMIF(#REF!,A628,#REF!)</f>
        <v>#REF!</v>
      </c>
      <c r="P628" s="8" t="e">
        <f t="shared" si="9"/>
        <v>#REF!</v>
      </c>
    </row>
    <row r="629" spans="1:16" ht="24.95" customHeight="1" thickTop="1" thickBot="1">
      <c r="A629" s="18">
        <v>626</v>
      </c>
      <c r="B629" s="3"/>
      <c r="C629" s="3"/>
      <c r="D629" s="13" t="e">
        <f>SUMIF(#REF!,A629,#REF!)</f>
        <v>#REF!</v>
      </c>
      <c r="E629" s="14" t="e">
        <f>SUMIF(#REF!,A629,#REF!)</f>
        <v>#REF!</v>
      </c>
      <c r="F629" s="14" t="e">
        <f>SUMIF(#REF!,A629,#REF!)</f>
        <v>#REF!</v>
      </c>
      <c r="G629" s="14" t="e">
        <f>SUMIF(#REF!,A629,#REF!)</f>
        <v>#REF!</v>
      </c>
      <c r="H629" s="14" t="e">
        <f>SUMIF(#REF!,A629,#REF!)</f>
        <v>#REF!</v>
      </c>
      <c r="I629" s="14" t="e">
        <f>SUMIF(#REF!,A629,#REF!)</f>
        <v>#REF!</v>
      </c>
      <c r="J629" s="14" t="e">
        <f>SUMIF(#REF!,A629,#REF!)</f>
        <v>#REF!</v>
      </c>
      <c r="K629" s="14" t="e">
        <f>SUMIF(#REF!,A629,#REF!)</f>
        <v>#REF!</v>
      </c>
      <c r="L629" s="14" t="e">
        <f>SUMIF(#REF!,A629,#REF!)</f>
        <v>#REF!</v>
      </c>
      <c r="M629" s="14" t="e">
        <f>SUMIF(#REF!,A629,#REF!)</f>
        <v>#REF!</v>
      </c>
      <c r="N629" s="14" t="e">
        <f>SUMIF(#REF!,A629,#REF!)</f>
        <v>#REF!</v>
      </c>
      <c r="O629" s="17" t="e">
        <f>SUMIF(#REF!,A629,#REF!)</f>
        <v>#REF!</v>
      </c>
      <c r="P629" s="8" t="e">
        <f t="shared" si="9"/>
        <v>#REF!</v>
      </c>
    </row>
    <row r="630" spans="1:16" ht="24.95" customHeight="1" thickTop="1" thickBot="1">
      <c r="A630" s="18">
        <v>627</v>
      </c>
      <c r="B630" s="3"/>
      <c r="C630" s="3"/>
      <c r="D630" s="13" t="e">
        <f>SUMIF(#REF!,A630,#REF!)</f>
        <v>#REF!</v>
      </c>
      <c r="E630" s="14" t="e">
        <f>SUMIF(#REF!,A630,#REF!)</f>
        <v>#REF!</v>
      </c>
      <c r="F630" s="14" t="e">
        <f>SUMIF(#REF!,A630,#REF!)</f>
        <v>#REF!</v>
      </c>
      <c r="G630" s="14" t="e">
        <f>SUMIF(#REF!,A630,#REF!)</f>
        <v>#REF!</v>
      </c>
      <c r="H630" s="14" t="e">
        <f>SUMIF(#REF!,A630,#REF!)</f>
        <v>#REF!</v>
      </c>
      <c r="I630" s="14" t="e">
        <f>SUMIF(#REF!,A630,#REF!)</f>
        <v>#REF!</v>
      </c>
      <c r="J630" s="14" t="e">
        <f>SUMIF(#REF!,A630,#REF!)</f>
        <v>#REF!</v>
      </c>
      <c r="K630" s="14" t="e">
        <f>SUMIF(#REF!,A630,#REF!)</f>
        <v>#REF!</v>
      </c>
      <c r="L630" s="14" t="e">
        <f>SUMIF(#REF!,A630,#REF!)</f>
        <v>#REF!</v>
      </c>
      <c r="M630" s="14" t="e">
        <f>SUMIF(#REF!,A630,#REF!)</f>
        <v>#REF!</v>
      </c>
      <c r="N630" s="14" t="e">
        <f>SUMIF(#REF!,A630,#REF!)</f>
        <v>#REF!</v>
      </c>
      <c r="O630" s="17" t="e">
        <f>SUMIF(#REF!,A630,#REF!)</f>
        <v>#REF!</v>
      </c>
      <c r="P630" s="8" t="e">
        <f t="shared" si="9"/>
        <v>#REF!</v>
      </c>
    </row>
    <row r="631" spans="1:16" ht="24.95" customHeight="1" thickTop="1" thickBot="1">
      <c r="A631" s="18">
        <v>628</v>
      </c>
      <c r="B631" s="3"/>
      <c r="C631" s="3"/>
      <c r="D631" s="13" t="e">
        <f>SUMIF(#REF!,A631,#REF!)</f>
        <v>#REF!</v>
      </c>
      <c r="E631" s="14" t="e">
        <f>SUMIF(#REF!,A631,#REF!)</f>
        <v>#REF!</v>
      </c>
      <c r="F631" s="14" t="e">
        <f>SUMIF(#REF!,A631,#REF!)</f>
        <v>#REF!</v>
      </c>
      <c r="G631" s="14" t="e">
        <f>SUMIF(#REF!,A631,#REF!)</f>
        <v>#REF!</v>
      </c>
      <c r="H631" s="14" t="e">
        <f>SUMIF(#REF!,A631,#REF!)</f>
        <v>#REF!</v>
      </c>
      <c r="I631" s="14" t="e">
        <f>SUMIF(#REF!,A631,#REF!)</f>
        <v>#REF!</v>
      </c>
      <c r="J631" s="14" t="e">
        <f>SUMIF(#REF!,A631,#REF!)</f>
        <v>#REF!</v>
      </c>
      <c r="K631" s="14" t="e">
        <f>SUMIF(#REF!,A631,#REF!)</f>
        <v>#REF!</v>
      </c>
      <c r="L631" s="14" t="e">
        <f>SUMIF(#REF!,A631,#REF!)</f>
        <v>#REF!</v>
      </c>
      <c r="M631" s="14" t="e">
        <f>SUMIF(#REF!,A631,#REF!)</f>
        <v>#REF!</v>
      </c>
      <c r="N631" s="14" t="e">
        <f>SUMIF(#REF!,A631,#REF!)</f>
        <v>#REF!</v>
      </c>
      <c r="O631" s="17" t="e">
        <f>SUMIF(#REF!,A631,#REF!)</f>
        <v>#REF!</v>
      </c>
      <c r="P631" s="8" t="e">
        <f t="shared" si="9"/>
        <v>#REF!</v>
      </c>
    </row>
    <row r="632" spans="1:16" ht="24.95" customHeight="1" thickTop="1" thickBot="1">
      <c r="A632" s="18">
        <v>629</v>
      </c>
      <c r="B632" s="3"/>
      <c r="C632" s="3"/>
      <c r="D632" s="13" t="e">
        <f>SUMIF(#REF!,A632,#REF!)</f>
        <v>#REF!</v>
      </c>
      <c r="E632" s="14" t="e">
        <f>SUMIF(#REF!,A632,#REF!)</f>
        <v>#REF!</v>
      </c>
      <c r="F632" s="14" t="e">
        <f>SUMIF(#REF!,A632,#REF!)</f>
        <v>#REF!</v>
      </c>
      <c r="G632" s="14" t="e">
        <f>SUMIF(#REF!,A632,#REF!)</f>
        <v>#REF!</v>
      </c>
      <c r="H632" s="14" t="e">
        <f>SUMIF(#REF!,A632,#REF!)</f>
        <v>#REF!</v>
      </c>
      <c r="I632" s="14" t="e">
        <f>SUMIF(#REF!,A632,#REF!)</f>
        <v>#REF!</v>
      </c>
      <c r="J632" s="14" t="e">
        <f>SUMIF(#REF!,A632,#REF!)</f>
        <v>#REF!</v>
      </c>
      <c r="K632" s="14" t="e">
        <f>SUMIF(#REF!,A632,#REF!)</f>
        <v>#REF!</v>
      </c>
      <c r="L632" s="14" t="e">
        <f>SUMIF(#REF!,A632,#REF!)</f>
        <v>#REF!</v>
      </c>
      <c r="M632" s="14" t="e">
        <f>SUMIF(#REF!,A632,#REF!)</f>
        <v>#REF!</v>
      </c>
      <c r="N632" s="14" t="e">
        <f>SUMIF(#REF!,A632,#REF!)</f>
        <v>#REF!</v>
      </c>
      <c r="O632" s="17" t="e">
        <f>SUMIF(#REF!,A632,#REF!)</f>
        <v>#REF!</v>
      </c>
      <c r="P632" s="8" t="e">
        <f t="shared" si="9"/>
        <v>#REF!</v>
      </c>
    </row>
    <row r="633" spans="1:16" ht="24.95" customHeight="1" thickTop="1" thickBot="1">
      <c r="A633" s="18">
        <v>630</v>
      </c>
      <c r="B633" s="3"/>
      <c r="C633" s="3"/>
      <c r="D633" s="13" t="e">
        <f>SUMIF(#REF!,A633,#REF!)</f>
        <v>#REF!</v>
      </c>
      <c r="E633" s="14" t="e">
        <f>SUMIF(#REF!,A633,#REF!)</f>
        <v>#REF!</v>
      </c>
      <c r="F633" s="14" t="e">
        <f>SUMIF(#REF!,A633,#REF!)</f>
        <v>#REF!</v>
      </c>
      <c r="G633" s="14" t="e">
        <f>SUMIF(#REF!,A633,#REF!)</f>
        <v>#REF!</v>
      </c>
      <c r="H633" s="14" t="e">
        <f>SUMIF(#REF!,A633,#REF!)</f>
        <v>#REF!</v>
      </c>
      <c r="I633" s="14" t="e">
        <f>SUMIF(#REF!,A633,#REF!)</f>
        <v>#REF!</v>
      </c>
      <c r="J633" s="14" t="e">
        <f>SUMIF(#REF!,A633,#REF!)</f>
        <v>#REF!</v>
      </c>
      <c r="K633" s="14" t="e">
        <f>SUMIF(#REF!,A633,#REF!)</f>
        <v>#REF!</v>
      </c>
      <c r="L633" s="14" t="e">
        <f>SUMIF(#REF!,A633,#REF!)</f>
        <v>#REF!</v>
      </c>
      <c r="M633" s="14" t="e">
        <f>SUMIF(#REF!,A633,#REF!)</f>
        <v>#REF!</v>
      </c>
      <c r="N633" s="14" t="e">
        <f>SUMIF(#REF!,A633,#REF!)</f>
        <v>#REF!</v>
      </c>
      <c r="O633" s="17" t="e">
        <f>SUMIF(#REF!,A633,#REF!)</f>
        <v>#REF!</v>
      </c>
      <c r="P633" s="8" t="e">
        <f t="shared" si="9"/>
        <v>#REF!</v>
      </c>
    </row>
    <row r="634" spans="1:16" ht="24.95" customHeight="1" thickTop="1" thickBot="1">
      <c r="A634" s="18">
        <v>631</v>
      </c>
      <c r="B634" s="3"/>
      <c r="C634" s="3"/>
      <c r="D634" s="13" t="e">
        <f>SUMIF(#REF!,A634,#REF!)</f>
        <v>#REF!</v>
      </c>
      <c r="E634" s="14" t="e">
        <f>SUMIF(#REF!,A634,#REF!)</f>
        <v>#REF!</v>
      </c>
      <c r="F634" s="14" t="e">
        <f>SUMIF(#REF!,A634,#REF!)</f>
        <v>#REF!</v>
      </c>
      <c r="G634" s="14" t="e">
        <f>SUMIF(#REF!,A634,#REF!)</f>
        <v>#REF!</v>
      </c>
      <c r="H634" s="14" t="e">
        <f>SUMIF(#REF!,A634,#REF!)</f>
        <v>#REF!</v>
      </c>
      <c r="I634" s="14" t="e">
        <f>SUMIF(#REF!,A634,#REF!)</f>
        <v>#REF!</v>
      </c>
      <c r="J634" s="14" t="e">
        <f>SUMIF(#REF!,A634,#REF!)</f>
        <v>#REF!</v>
      </c>
      <c r="K634" s="14" t="e">
        <f>SUMIF(#REF!,A634,#REF!)</f>
        <v>#REF!</v>
      </c>
      <c r="L634" s="14" t="e">
        <f>SUMIF(#REF!,A634,#REF!)</f>
        <v>#REF!</v>
      </c>
      <c r="M634" s="14" t="e">
        <f>SUMIF(#REF!,A634,#REF!)</f>
        <v>#REF!</v>
      </c>
      <c r="N634" s="14" t="e">
        <f>SUMIF(#REF!,A634,#REF!)</f>
        <v>#REF!</v>
      </c>
      <c r="O634" s="17" t="e">
        <f>SUMIF(#REF!,A634,#REF!)</f>
        <v>#REF!</v>
      </c>
      <c r="P634" s="8" t="e">
        <f t="shared" si="9"/>
        <v>#REF!</v>
      </c>
    </row>
    <row r="635" spans="1:16" ht="24.95" customHeight="1" thickTop="1" thickBot="1">
      <c r="A635" s="18">
        <v>632</v>
      </c>
      <c r="B635" s="3"/>
      <c r="C635" s="3"/>
      <c r="D635" s="13" t="e">
        <f>SUMIF(#REF!,A635,#REF!)</f>
        <v>#REF!</v>
      </c>
      <c r="E635" s="14" t="e">
        <f>SUMIF(#REF!,A635,#REF!)</f>
        <v>#REF!</v>
      </c>
      <c r="F635" s="14" t="e">
        <f>SUMIF(#REF!,A635,#REF!)</f>
        <v>#REF!</v>
      </c>
      <c r="G635" s="14" t="e">
        <f>SUMIF(#REF!,A635,#REF!)</f>
        <v>#REF!</v>
      </c>
      <c r="H635" s="14" t="e">
        <f>SUMIF(#REF!,A635,#REF!)</f>
        <v>#REF!</v>
      </c>
      <c r="I635" s="14" t="e">
        <f>SUMIF(#REF!,A635,#REF!)</f>
        <v>#REF!</v>
      </c>
      <c r="J635" s="14" t="e">
        <f>SUMIF(#REF!,A635,#REF!)</f>
        <v>#REF!</v>
      </c>
      <c r="K635" s="14" t="e">
        <f>SUMIF(#REF!,A635,#REF!)</f>
        <v>#REF!</v>
      </c>
      <c r="L635" s="14" t="e">
        <f>SUMIF(#REF!,A635,#REF!)</f>
        <v>#REF!</v>
      </c>
      <c r="M635" s="14" t="e">
        <f>SUMIF(#REF!,A635,#REF!)</f>
        <v>#REF!</v>
      </c>
      <c r="N635" s="14" t="e">
        <f>SUMIF(#REF!,A635,#REF!)</f>
        <v>#REF!</v>
      </c>
      <c r="O635" s="17" t="e">
        <f>SUMIF(#REF!,A635,#REF!)</f>
        <v>#REF!</v>
      </c>
      <c r="P635" s="8" t="e">
        <f t="shared" si="9"/>
        <v>#REF!</v>
      </c>
    </row>
    <row r="636" spans="1:16" ht="24.95" customHeight="1" thickTop="1" thickBot="1">
      <c r="A636" s="18">
        <v>633</v>
      </c>
      <c r="B636" s="3"/>
      <c r="C636" s="3"/>
      <c r="D636" s="13" t="e">
        <f>SUMIF(#REF!,A636,#REF!)</f>
        <v>#REF!</v>
      </c>
      <c r="E636" s="14" t="e">
        <f>SUMIF(#REF!,A636,#REF!)</f>
        <v>#REF!</v>
      </c>
      <c r="F636" s="14" t="e">
        <f>SUMIF(#REF!,A636,#REF!)</f>
        <v>#REF!</v>
      </c>
      <c r="G636" s="14" t="e">
        <f>SUMIF(#REF!,A636,#REF!)</f>
        <v>#REF!</v>
      </c>
      <c r="H636" s="14" t="e">
        <f>SUMIF(#REF!,A636,#REF!)</f>
        <v>#REF!</v>
      </c>
      <c r="I636" s="14" t="e">
        <f>SUMIF(#REF!,A636,#REF!)</f>
        <v>#REF!</v>
      </c>
      <c r="J636" s="14" t="e">
        <f>SUMIF(#REF!,A636,#REF!)</f>
        <v>#REF!</v>
      </c>
      <c r="K636" s="14" t="e">
        <f>SUMIF(#REF!,A636,#REF!)</f>
        <v>#REF!</v>
      </c>
      <c r="L636" s="14" t="e">
        <f>SUMIF(#REF!,A636,#REF!)</f>
        <v>#REF!</v>
      </c>
      <c r="M636" s="14" t="e">
        <f>SUMIF(#REF!,A636,#REF!)</f>
        <v>#REF!</v>
      </c>
      <c r="N636" s="14" t="e">
        <f>SUMIF(#REF!,A636,#REF!)</f>
        <v>#REF!</v>
      </c>
      <c r="O636" s="17" t="e">
        <f>SUMIF(#REF!,A636,#REF!)</f>
        <v>#REF!</v>
      </c>
      <c r="P636" s="8" t="e">
        <f t="shared" si="9"/>
        <v>#REF!</v>
      </c>
    </row>
    <row r="637" spans="1:16" ht="24.95" customHeight="1" thickTop="1" thickBot="1">
      <c r="A637" s="18">
        <v>634</v>
      </c>
      <c r="B637" s="3"/>
      <c r="C637" s="3"/>
      <c r="D637" s="13" t="e">
        <f>SUMIF(#REF!,A637,#REF!)</f>
        <v>#REF!</v>
      </c>
      <c r="E637" s="14" t="e">
        <f>SUMIF(#REF!,A637,#REF!)</f>
        <v>#REF!</v>
      </c>
      <c r="F637" s="14" t="e">
        <f>SUMIF(#REF!,A637,#REF!)</f>
        <v>#REF!</v>
      </c>
      <c r="G637" s="14" t="e">
        <f>SUMIF(#REF!,A637,#REF!)</f>
        <v>#REF!</v>
      </c>
      <c r="H637" s="14" t="e">
        <f>SUMIF(#REF!,A637,#REF!)</f>
        <v>#REF!</v>
      </c>
      <c r="I637" s="14" t="e">
        <f>SUMIF(#REF!,A637,#REF!)</f>
        <v>#REF!</v>
      </c>
      <c r="J637" s="14" t="e">
        <f>SUMIF(#REF!,A637,#REF!)</f>
        <v>#REF!</v>
      </c>
      <c r="K637" s="14" t="e">
        <f>SUMIF(#REF!,A637,#REF!)</f>
        <v>#REF!</v>
      </c>
      <c r="L637" s="14" t="e">
        <f>SUMIF(#REF!,A637,#REF!)</f>
        <v>#REF!</v>
      </c>
      <c r="M637" s="14" t="e">
        <f>SUMIF(#REF!,A637,#REF!)</f>
        <v>#REF!</v>
      </c>
      <c r="N637" s="14" t="e">
        <f>SUMIF(#REF!,A637,#REF!)</f>
        <v>#REF!</v>
      </c>
      <c r="O637" s="17" t="e">
        <f>SUMIF(#REF!,A637,#REF!)</f>
        <v>#REF!</v>
      </c>
      <c r="P637" s="8" t="e">
        <f t="shared" si="9"/>
        <v>#REF!</v>
      </c>
    </row>
    <row r="638" spans="1:16" ht="24.95" customHeight="1" thickTop="1" thickBot="1">
      <c r="A638" s="18">
        <v>635</v>
      </c>
      <c r="B638" s="3"/>
      <c r="C638" s="3"/>
      <c r="D638" s="13" t="e">
        <f>SUMIF(#REF!,A638,#REF!)</f>
        <v>#REF!</v>
      </c>
      <c r="E638" s="14" t="e">
        <f>SUMIF(#REF!,A638,#REF!)</f>
        <v>#REF!</v>
      </c>
      <c r="F638" s="14" t="e">
        <f>SUMIF(#REF!,A638,#REF!)</f>
        <v>#REF!</v>
      </c>
      <c r="G638" s="14" t="e">
        <f>SUMIF(#REF!,A638,#REF!)</f>
        <v>#REF!</v>
      </c>
      <c r="H638" s="14" t="e">
        <f>SUMIF(#REF!,A638,#REF!)</f>
        <v>#REF!</v>
      </c>
      <c r="I638" s="14" t="e">
        <f>SUMIF(#REF!,A638,#REF!)</f>
        <v>#REF!</v>
      </c>
      <c r="J638" s="14" t="e">
        <f>SUMIF(#REF!,A638,#REF!)</f>
        <v>#REF!</v>
      </c>
      <c r="K638" s="14" t="e">
        <f>SUMIF(#REF!,A638,#REF!)</f>
        <v>#REF!</v>
      </c>
      <c r="L638" s="14" t="e">
        <f>SUMIF(#REF!,A638,#REF!)</f>
        <v>#REF!</v>
      </c>
      <c r="M638" s="14" t="e">
        <f>SUMIF(#REF!,A638,#REF!)</f>
        <v>#REF!</v>
      </c>
      <c r="N638" s="14" t="e">
        <f>SUMIF(#REF!,A638,#REF!)</f>
        <v>#REF!</v>
      </c>
      <c r="O638" s="17" t="e">
        <f>SUMIF(#REF!,A638,#REF!)</f>
        <v>#REF!</v>
      </c>
      <c r="P638" s="8" t="e">
        <f t="shared" si="9"/>
        <v>#REF!</v>
      </c>
    </row>
    <row r="639" spans="1:16" ht="24.95" customHeight="1" thickTop="1" thickBot="1">
      <c r="A639" s="18">
        <v>636</v>
      </c>
      <c r="B639" s="3"/>
      <c r="C639" s="3"/>
      <c r="D639" s="13" t="e">
        <f>SUMIF(#REF!,A639,#REF!)</f>
        <v>#REF!</v>
      </c>
      <c r="E639" s="14" t="e">
        <f>SUMIF(#REF!,A639,#REF!)</f>
        <v>#REF!</v>
      </c>
      <c r="F639" s="14" t="e">
        <f>SUMIF(#REF!,A639,#REF!)</f>
        <v>#REF!</v>
      </c>
      <c r="G639" s="14" t="e">
        <f>SUMIF(#REF!,A639,#REF!)</f>
        <v>#REF!</v>
      </c>
      <c r="H639" s="14" t="e">
        <f>SUMIF(#REF!,A639,#REF!)</f>
        <v>#REF!</v>
      </c>
      <c r="I639" s="14" t="e">
        <f>SUMIF(#REF!,A639,#REF!)</f>
        <v>#REF!</v>
      </c>
      <c r="J639" s="14" t="e">
        <f>SUMIF(#REF!,A639,#REF!)</f>
        <v>#REF!</v>
      </c>
      <c r="K639" s="14" t="e">
        <f>SUMIF(#REF!,A639,#REF!)</f>
        <v>#REF!</v>
      </c>
      <c r="L639" s="14" t="e">
        <f>SUMIF(#REF!,A639,#REF!)</f>
        <v>#REF!</v>
      </c>
      <c r="M639" s="14" t="e">
        <f>SUMIF(#REF!,A639,#REF!)</f>
        <v>#REF!</v>
      </c>
      <c r="N639" s="14" t="e">
        <f>SUMIF(#REF!,A639,#REF!)</f>
        <v>#REF!</v>
      </c>
      <c r="O639" s="17" t="e">
        <f>SUMIF(#REF!,A639,#REF!)</f>
        <v>#REF!</v>
      </c>
      <c r="P639" s="8" t="e">
        <f t="shared" si="9"/>
        <v>#REF!</v>
      </c>
    </row>
    <row r="640" spans="1:16" ht="24.95" customHeight="1" thickTop="1" thickBot="1">
      <c r="A640" s="18">
        <v>637</v>
      </c>
      <c r="B640" s="3"/>
      <c r="C640" s="3"/>
      <c r="D640" s="13" t="e">
        <f>SUMIF(#REF!,A640,#REF!)</f>
        <v>#REF!</v>
      </c>
      <c r="E640" s="14" t="e">
        <f>SUMIF(#REF!,A640,#REF!)</f>
        <v>#REF!</v>
      </c>
      <c r="F640" s="14" t="e">
        <f>SUMIF(#REF!,A640,#REF!)</f>
        <v>#REF!</v>
      </c>
      <c r="G640" s="14" t="e">
        <f>SUMIF(#REF!,A640,#REF!)</f>
        <v>#REF!</v>
      </c>
      <c r="H640" s="14" t="e">
        <f>SUMIF(#REF!,A640,#REF!)</f>
        <v>#REF!</v>
      </c>
      <c r="I640" s="14" t="e">
        <f>SUMIF(#REF!,A640,#REF!)</f>
        <v>#REF!</v>
      </c>
      <c r="J640" s="14" t="e">
        <f>SUMIF(#REF!,A640,#REF!)</f>
        <v>#REF!</v>
      </c>
      <c r="K640" s="14" t="e">
        <f>SUMIF(#REF!,A640,#REF!)</f>
        <v>#REF!</v>
      </c>
      <c r="L640" s="14" t="e">
        <f>SUMIF(#REF!,A640,#REF!)</f>
        <v>#REF!</v>
      </c>
      <c r="M640" s="14" t="e">
        <f>SUMIF(#REF!,A640,#REF!)</f>
        <v>#REF!</v>
      </c>
      <c r="N640" s="14" t="e">
        <f>SUMIF(#REF!,A640,#REF!)</f>
        <v>#REF!</v>
      </c>
      <c r="O640" s="17" t="e">
        <f>SUMIF(#REF!,A640,#REF!)</f>
        <v>#REF!</v>
      </c>
      <c r="P640" s="8" t="e">
        <f t="shared" si="9"/>
        <v>#REF!</v>
      </c>
    </row>
    <row r="641" spans="1:16" ht="24.95" customHeight="1" thickTop="1" thickBot="1">
      <c r="A641" s="18">
        <v>638</v>
      </c>
      <c r="B641" s="3"/>
      <c r="C641" s="3"/>
      <c r="D641" s="13" t="e">
        <f>SUMIF(#REF!,A641,#REF!)</f>
        <v>#REF!</v>
      </c>
      <c r="E641" s="14" t="e">
        <f>SUMIF(#REF!,A641,#REF!)</f>
        <v>#REF!</v>
      </c>
      <c r="F641" s="14" t="e">
        <f>SUMIF(#REF!,A641,#REF!)</f>
        <v>#REF!</v>
      </c>
      <c r="G641" s="14" t="e">
        <f>SUMIF(#REF!,A641,#REF!)</f>
        <v>#REF!</v>
      </c>
      <c r="H641" s="14" t="e">
        <f>SUMIF(#REF!,A641,#REF!)</f>
        <v>#REF!</v>
      </c>
      <c r="I641" s="14" t="e">
        <f>SUMIF(#REF!,A641,#REF!)</f>
        <v>#REF!</v>
      </c>
      <c r="J641" s="14" t="e">
        <f>SUMIF(#REF!,A641,#REF!)</f>
        <v>#REF!</v>
      </c>
      <c r="K641" s="14" t="e">
        <f>SUMIF(#REF!,A641,#REF!)</f>
        <v>#REF!</v>
      </c>
      <c r="L641" s="14" t="e">
        <f>SUMIF(#REF!,A641,#REF!)</f>
        <v>#REF!</v>
      </c>
      <c r="M641" s="14" t="e">
        <f>SUMIF(#REF!,A641,#REF!)</f>
        <v>#REF!</v>
      </c>
      <c r="N641" s="14" t="e">
        <f>SUMIF(#REF!,A641,#REF!)</f>
        <v>#REF!</v>
      </c>
      <c r="O641" s="17" t="e">
        <f>SUMIF(#REF!,A641,#REF!)</f>
        <v>#REF!</v>
      </c>
      <c r="P641" s="8" t="e">
        <f t="shared" si="9"/>
        <v>#REF!</v>
      </c>
    </row>
    <row r="642" spans="1:16" ht="24.95" customHeight="1" thickTop="1" thickBot="1">
      <c r="A642" s="18">
        <v>639</v>
      </c>
      <c r="B642" s="3"/>
      <c r="C642" s="3"/>
      <c r="D642" s="13" t="e">
        <f>SUMIF(#REF!,A642,#REF!)</f>
        <v>#REF!</v>
      </c>
      <c r="E642" s="14" t="e">
        <f>SUMIF(#REF!,A642,#REF!)</f>
        <v>#REF!</v>
      </c>
      <c r="F642" s="14" t="e">
        <f>SUMIF(#REF!,A642,#REF!)</f>
        <v>#REF!</v>
      </c>
      <c r="G642" s="14" t="e">
        <f>SUMIF(#REF!,A642,#REF!)</f>
        <v>#REF!</v>
      </c>
      <c r="H642" s="14" t="e">
        <f>SUMIF(#REF!,A642,#REF!)</f>
        <v>#REF!</v>
      </c>
      <c r="I642" s="14" t="e">
        <f>SUMIF(#REF!,A642,#REF!)</f>
        <v>#REF!</v>
      </c>
      <c r="J642" s="14" t="e">
        <f>SUMIF(#REF!,A642,#REF!)</f>
        <v>#REF!</v>
      </c>
      <c r="K642" s="14" t="e">
        <f>SUMIF(#REF!,A642,#REF!)</f>
        <v>#REF!</v>
      </c>
      <c r="L642" s="14" t="e">
        <f>SUMIF(#REF!,A642,#REF!)</f>
        <v>#REF!</v>
      </c>
      <c r="M642" s="14" t="e">
        <f>SUMIF(#REF!,A642,#REF!)</f>
        <v>#REF!</v>
      </c>
      <c r="N642" s="14" t="e">
        <f>SUMIF(#REF!,A642,#REF!)</f>
        <v>#REF!</v>
      </c>
      <c r="O642" s="17" t="e">
        <f>SUMIF(#REF!,A642,#REF!)</f>
        <v>#REF!</v>
      </c>
      <c r="P642" s="8" t="e">
        <f t="shared" si="9"/>
        <v>#REF!</v>
      </c>
    </row>
    <row r="643" spans="1:16" ht="24.95" customHeight="1" thickTop="1" thickBot="1">
      <c r="A643" s="18">
        <v>640</v>
      </c>
      <c r="B643" s="3"/>
      <c r="C643" s="3"/>
      <c r="D643" s="13" t="e">
        <f>SUMIF(#REF!,A643,#REF!)</f>
        <v>#REF!</v>
      </c>
      <c r="E643" s="14" t="e">
        <f>SUMIF(#REF!,A643,#REF!)</f>
        <v>#REF!</v>
      </c>
      <c r="F643" s="14" t="e">
        <f>SUMIF(#REF!,A643,#REF!)</f>
        <v>#REF!</v>
      </c>
      <c r="G643" s="14" t="e">
        <f>SUMIF(#REF!,A643,#REF!)</f>
        <v>#REF!</v>
      </c>
      <c r="H643" s="14" t="e">
        <f>SUMIF(#REF!,A643,#REF!)</f>
        <v>#REF!</v>
      </c>
      <c r="I643" s="14" t="e">
        <f>SUMIF(#REF!,A643,#REF!)</f>
        <v>#REF!</v>
      </c>
      <c r="J643" s="14" t="e">
        <f>SUMIF(#REF!,A643,#REF!)</f>
        <v>#REF!</v>
      </c>
      <c r="K643" s="14" t="e">
        <f>SUMIF(#REF!,A643,#REF!)</f>
        <v>#REF!</v>
      </c>
      <c r="L643" s="14" t="e">
        <f>SUMIF(#REF!,A643,#REF!)</f>
        <v>#REF!</v>
      </c>
      <c r="M643" s="14" t="e">
        <f>SUMIF(#REF!,A643,#REF!)</f>
        <v>#REF!</v>
      </c>
      <c r="N643" s="14" t="e">
        <f>SUMIF(#REF!,A643,#REF!)</f>
        <v>#REF!</v>
      </c>
      <c r="O643" s="17" t="e">
        <f>SUMIF(#REF!,A643,#REF!)</f>
        <v>#REF!</v>
      </c>
      <c r="P643" s="8" t="e">
        <f t="shared" si="9"/>
        <v>#REF!</v>
      </c>
    </row>
    <row r="644" spans="1:16" ht="24.95" customHeight="1" thickTop="1" thickBot="1">
      <c r="A644" s="18">
        <v>641</v>
      </c>
      <c r="B644" s="3"/>
      <c r="C644" s="3"/>
      <c r="D644" s="13" t="e">
        <f>SUMIF(#REF!,A644,#REF!)</f>
        <v>#REF!</v>
      </c>
      <c r="E644" s="14" t="e">
        <f>SUMIF(#REF!,A644,#REF!)</f>
        <v>#REF!</v>
      </c>
      <c r="F644" s="14" t="e">
        <f>SUMIF(#REF!,A644,#REF!)</f>
        <v>#REF!</v>
      </c>
      <c r="G644" s="14" t="e">
        <f>SUMIF(#REF!,A644,#REF!)</f>
        <v>#REF!</v>
      </c>
      <c r="H644" s="14" t="e">
        <f>SUMIF(#REF!,A644,#REF!)</f>
        <v>#REF!</v>
      </c>
      <c r="I644" s="14" t="e">
        <f>SUMIF(#REF!,A644,#REF!)</f>
        <v>#REF!</v>
      </c>
      <c r="J644" s="14" t="e">
        <f>SUMIF(#REF!,A644,#REF!)</f>
        <v>#REF!</v>
      </c>
      <c r="K644" s="14" t="e">
        <f>SUMIF(#REF!,A644,#REF!)</f>
        <v>#REF!</v>
      </c>
      <c r="L644" s="14" t="e">
        <f>SUMIF(#REF!,A644,#REF!)</f>
        <v>#REF!</v>
      </c>
      <c r="M644" s="14" t="e">
        <f>SUMIF(#REF!,A644,#REF!)</f>
        <v>#REF!</v>
      </c>
      <c r="N644" s="14" t="e">
        <f>SUMIF(#REF!,A644,#REF!)</f>
        <v>#REF!</v>
      </c>
      <c r="O644" s="17" t="e">
        <f>SUMIF(#REF!,A644,#REF!)</f>
        <v>#REF!</v>
      </c>
      <c r="P644" s="8" t="e">
        <f t="shared" si="9"/>
        <v>#REF!</v>
      </c>
    </row>
    <row r="645" spans="1:16" ht="24.95" customHeight="1" thickTop="1" thickBot="1">
      <c r="A645" s="18">
        <v>642</v>
      </c>
      <c r="B645" s="3"/>
      <c r="C645" s="3"/>
      <c r="D645" s="13" t="e">
        <f>SUMIF(#REF!,A645,#REF!)</f>
        <v>#REF!</v>
      </c>
      <c r="E645" s="14" t="e">
        <f>SUMIF(#REF!,A645,#REF!)</f>
        <v>#REF!</v>
      </c>
      <c r="F645" s="14" t="e">
        <f>SUMIF(#REF!,A645,#REF!)</f>
        <v>#REF!</v>
      </c>
      <c r="G645" s="14" t="e">
        <f>SUMIF(#REF!,A645,#REF!)</f>
        <v>#REF!</v>
      </c>
      <c r="H645" s="14" t="e">
        <f>SUMIF(#REF!,A645,#REF!)</f>
        <v>#REF!</v>
      </c>
      <c r="I645" s="14" t="e">
        <f>SUMIF(#REF!,A645,#REF!)</f>
        <v>#REF!</v>
      </c>
      <c r="J645" s="14" t="e">
        <f>SUMIF(#REF!,A645,#REF!)</f>
        <v>#REF!</v>
      </c>
      <c r="K645" s="14" t="e">
        <f>SUMIF(#REF!,A645,#REF!)</f>
        <v>#REF!</v>
      </c>
      <c r="L645" s="14" t="e">
        <f>SUMIF(#REF!,A645,#REF!)</f>
        <v>#REF!</v>
      </c>
      <c r="M645" s="14" t="e">
        <f>SUMIF(#REF!,A645,#REF!)</f>
        <v>#REF!</v>
      </c>
      <c r="N645" s="14" t="e">
        <f>SUMIF(#REF!,A645,#REF!)</f>
        <v>#REF!</v>
      </c>
      <c r="O645" s="17" t="e">
        <f>SUMIF(#REF!,A645,#REF!)</f>
        <v>#REF!</v>
      </c>
      <c r="P645" s="8" t="e">
        <f t="shared" ref="P645:P708" si="10">SUM(D645:O645)</f>
        <v>#REF!</v>
      </c>
    </row>
    <row r="646" spans="1:16" ht="24.95" customHeight="1" thickTop="1" thickBot="1">
      <c r="A646" s="18">
        <v>643</v>
      </c>
      <c r="B646" s="3"/>
      <c r="C646" s="3"/>
      <c r="D646" s="13" t="e">
        <f>SUMIF(#REF!,A646,#REF!)</f>
        <v>#REF!</v>
      </c>
      <c r="E646" s="14" t="e">
        <f>SUMIF(#REF!,A646,#REF!)</f>
        <v>#REF!</v>
      </c>
      <c r="F646" s="14" t="e">
        <f>SUMIF(#REF!,A646,#REF!)</f>
        <v>#REF!</v>
      </c>
      <c r="G646" s="14" t="e">
        <f>SUMIF(#REF!,A646,#REF!)</f>
        <v>#REF!</v>
      </c>
      <c r="H646" s="14" t="e">
        <f>SUMIF(#REF!,A646,#REF!)</f>
        <v>#REF!</v>
      </c>
      <c r="I646" s="14" t="e">
        <f>SUMIF(#REF!,A646,#REF!)</f>
        <v>#REF!</v>
      </c>
      <c r="J646" s="14" t="e">
        <f>SUMIF(#REF!,A646,#REF!)</f>
        <v>#REF!</v>
      </c>
      <c r="K646" s="14" t="e">
        <f>SUMIF(#REF!,A646,#REF!)</f>
        <v>#REF!</v>
      </c>
      <c r="L646" s="14" t="e">
        <f>SUMIF(#REF!,A646,#REF!)</f>
        <v>#REF!</v>
      </c>
      <c r="M646" s="14" t="e">
        <f>SUMIF(#REF!,A646,#REF!)</f>
        <v>#REF!</v>
      </c>
      <c r="N646" s="14" t="e">
        <f>SUMIF(#REF!,A646,#REF!)</f>
        <v>#REF!</v>
      </c>
      <c r="O646" s="17" t="e">
        <f>SUMIF(#REF!,A646,#REF!)</f>
        <v>#REF!</v>
      </c>
      <c r="P646" s="8" t="e">
        <f t="shared" si="10"/>
        <v>#REF!</v>
      </c>
    </row>
    <row r="647" spans="1:16" ht="24.95" customHeight="1" thickTop="1" thickBot="1">
      <c r="A647" s="18">
        <v>644</v>
      </c>
      <c r="B647" s="3"/>
      <c r="C647" s="3"/>
      <c r="D647" s="13" t="e">
        <f>SUMIF(#REF!,A647,#REF!)</f>
        <v>#REF!</v>
      </c>
      <c r="E647" s="14" t="e">
        <f>SUMIF(#REF!,A647,#REF!)</f>
        <v>#REF!</v>
      </c>
      <c r="F647" s="14" t="e">
        <f>SUMIF(#REF!,A647,#REF!)</f>
        <v>#REF!</v>
      </c>
      <c r="G647" s="14" t="e">
        <f>SUMIF(#REF!,A647,#REF!)</f>
        <v>#REF!</v>
      </c>
      <c r="H647" s="14" t="e">
        <f>SUMIF(#REF!,A647,#REF!)</f>
        <v>#REF!</v>
      </c>
      <c r="I647" s="14" t="e">
        <f>SUMIF(#REF!,A647,#REF!)</f>
        <v>#REF!</v>
      </c>
      <c r="J647" s="14" t="e">
        <f>SUMIF(#REF!,A647,#REF!)</f>
        <v>#REF!</v>
      </c>
      <c r="K647" s="14" t="e">
        <f>SUMIF(#REF!,A647,#REF!)</f>
        <v>#REF!</v>
      </c>
      <c r="L647" s="14" t="e">
        <f>SUMIF(#REF!,A647,#REF!)</f>
        <v>#REF!</v>
      </c>
      <c r="M647" s="14" t="e">
        <f>SUMIF(#REF!,A647,#REF!)</f>
        <v>#REF!</v>
      </c>
      <c r="N647" s="14" t="e">
        <f>SUMIF(#REF!,A647,#REF!)</f>
        <v>#REF!</v>
      </c>
      <c r="O647" s="17" t="e">
        <f>SUMIF(#REF!,A647,#REF!)</f>
        <v>#REF!</v>
      </c>
      <c r="P647" s="8" t="e">
        <f t="shared" si="10"/>
        <v>#REF!</v>
      </c>
    </row>
    <row r="648" spans="1:16" ht="24.95" customHeight="1" thickTop="1" thickBot="1">
      <c r="A648" s="18">
        <v>645</v>
      </c>
      <c r="B648" s="3"/>
      <c r="C648" s="3"/>
      <c r="D648" s="13" t="e">
        <f>SUMIF(#REF!,A648,#REF!)</f>
        <v>#REF!</v>
      </c>
      <c r="E648" s="14" t="e">
        <f>SUMIF(#REF!,A648,#REF!)</f>
        <v>#REF!</v>
      </c>
      <c r="F648" s="14" t="e">
        <f>SUMIF(#REF!,A648,#REF!)</f>
        <v>#REF!</v>
      </c>
      <c r="G648" s="14" t="e">
        <f>SUMIF(#REF!,A648,#REF!)</f>
        <v>#REF!</v>
      </c>
      <c r="H648" s="14" t="e">
        <f>SUMIF(#REF!,A648,#REF!)</f>
        <v>#REF!</v>
      </c>
      <c r="I648" s="14" t="e">
        <f>SUMIF(#REF!,A648,#REF!)</f>
        <v>#REF!</v>
      </c>
      <c r="J648" s="14" t="e">
        <f>SUMIF(#REF!,A648,#REF!)</f>
        <v>#REF!</v>
      </c>
      <c r="K648" s="14" t="e">
        <f>SUMIF(#REF!,A648,#REF!)</f>
        <v>#REF!</v>
      </c>
      <c r="L648" s="14" t="e">
        <f>SUMIF(#REF!,A648,#REF!)</f>
        <v>#REF!</v>
      </c>
      <c r="M648" s="14" t="e">
        <f>SUMIF(#REF!,A648,#REF!)</f>
        <v>#REF!</v>
      </c>
      <c r="N648" s="14" t="e">
        <f>SUMIF(#REF!,A648,#REF!)</f>
        <v>#REF!</v>
      </c>
      <c r="O648" s="17" t="e">
        <f>SUMIF(#REF!,A648,#REF!)</f>
        <v>#REF!</v>
      </c>
      <c r="P648" s="8" t="e">
        <f t="shared" si="10"/>
        <v>#REF!</v>
      </c>
    </row>
    <row r="649" spans="1:16" ht="24.95" customHeight="1" thickTop="1" thickBot="1">
      <c r="A649" s="18">
        <v>646</v>
      </c>
      <c r="B649" s="3"/>
      <c r="C649" s="3"/>
      <c r="D649" s="13" t="e">
        <f>SUMIF(#REF!,A649,#REF!)</f>
        <v>#REF!</v>
      </c>
      <c r="E649" s="14" t="e">
        <f>SUMIF(#REF!,A649,#REF!)</f>
        <v>#REF!</v>
      </c>
      <c r="F649" s="14" t="e">
        <f>SUMIF(#REF!,A649,#REF!)</f>
        <v>#REF!</v>
      </c>
      <c r="G649" s="14" t="e">
        <f>SUMIF(#REF!,A649,#REF!)</f>
        <v>#REF!</v>
      </c>
      <c r="H649" s="14" t="e">
        <f>SUMIF(#REF!,A649,#REF!)</f>
        <v>#REF!</v>
      </c>
      <c r="I649" s="14" t="e">
        <f>SUMIF(#REF!,A649,#REF!)</f>
        <v>#REF!</v>
      </c>
      <c r="J649" s="14" t="e">
        <f>SUMIF(#REF!,A649,#REF!)</f>
        <v>#REF!</v>
      </c>
      <c r="K649" s="14" t="e">
        <f>SUMIF(#REF!,A649,#REF!)</f>
        <v>#REF!</v>
      </c>
      <c r="L649" s="14" t="e">
        <f>SUMIF(#REF!,A649,#REF!)</f>
        <v>#REF!</v>
      </c>
      <c r="M649" s="14" t="e">
        <f>SUMIF(#REF!,A649,#REF!)</f>
        <v>#REF!</v>
      </c>
      <c r="N649" s="14" t="e">
        <f>SUMIF(#REF!,A649,#REF!)</f>
        <v>#REF!</v>
      </c>
      <c r="O649" s="17" t="e">
        <f>SUMIF(#REF!,A649,#REF!)</f>
        <v>#REF!</v>
      </c>
      <c r="P649" s="8" t="e">
        <f t="shared" si="10"/>
        <v>#REF!</v>
      </c>
    </row>
    <row r="650" spans="1:16" ht="24.95" customHeight="1" thickTop="1" thickBot="1">
      <c r="A650" s="18">
        <v>647</v>
      </c>
      <c r="B650" s="3"/>
      <c r="C650" s="3"/>
      <c r="D650" s="13" t="e">
        <f>SUMIF(#REF!,A650,#REF!)</f>
        <v>#REF!</v>
      </c>
      <c r="E650" s="14" t="e">
        <f>SUMIF(#REF!,A650,#REF!)</f>
        <v>#REF!</v>
      </c>
      <c r="F650" s="14" t="e">
        <f>SUMIF(#REF!,A650,#REF!)</f>
        <v>#REF!</v>
      </c>
      <c r="G650" s="14" t="e">
        <f>SUMIF(#REF!,A650,#REF!)</f>
        <v>#REF!</v>
      </c>
      <c r="H650" s="14" t="e">
        <f>SUMIF(#REF!,A650,#REF!)</f>
        <v>#REF!</v>
      </c>
      <c r="I650" s="14" t="e">
        <f>SUMIF(#REF!,A650,#REF!)</f>
        <v>#REF!</v>
      </c>
      <c r="J650" s="14" t="e">
        <f>SUMIF(#REF!,A650,#REF!)</f>
        <v>#REF!</v>
      </c>
      <c r="K650" s="14" t="e">
        <f>SUMIF(#REF!,A650,#REF!)</f>
        <v>#REF!</v>
      </c>
      <c r="L650" s="14" t="e">
        <f>SUMIF(#REF!,A650,#REF!)</f>
        <v>#REF!</v>
      </c>
      <c r="M650" s="14" t="e">
        <f>SUMIF(#REF!,A650,#REF!)</f>
        <v>#REF!</v>
      </c>
      <c r="N650" s="14" t="e">
        <f>SUMIF(#REF!,A650,#REF!)</f>
        <v>#REF!</v>
      </c>
      <c r="O650" s="17" t="e">
        <f>SUMIF(#REF!,A650,#REF!)</f>
        <v>#REF!</v>
      </c>
      <c r="P650" s="8" t="e">
        <f t="shared" si="10"/>
        <v>#REF!</v>
      </c>
    </row>
    <row r="651" spans="1:16" ht="24.95" customHeight="1" thickTop="1" thickBot="1">
      <c r="A651" s="18">
        <v>648</v>
      </c>
      <c r="B651" s="3"/>
      <c r="C651" s="3"/>
      <c r="D651" s="13" t="e">
        <f>SUMIF(#REF!,A651,#REF!)</f>
        <v>#REF!</v>
      </c>
      <c r="E651" s="14" t="e">
        <f>SUMIF(#REF!,A651,#REF!)</f>
        <v>#REF!</v>
      </c>
      <c r="F651" s="14" t="e">
        <f>SUMIF(#REF!,A651,#REF!)</f>
        <v>#REF!</v>
      </c>
      <c r="G651" s="14" t="e">
        <f>SUMIF(#REF!,A651,#REF!)</f>
        <v>#REF!</v>
      </c>
      <c r="H651" s="14" t="e">
        <f>SUMIF(#REF!,A651,#REF!)</f>
        <v>#REF!</v>
      </c>
      <c r="I651" s="14" t="e">
        <f>SUMIF(#REF!,A651,#REF!)</f>
        <v>#REF!</v>
      </c>
      <c r="J651" s="14" t="e">
        <f>SUMIF(#REF!,A651,#REF!)</f>
        <v>#REF!</v>
      </c>
      <c r="K651" s="14" t="e">
        <f>SUMIF(#REF!,A651,#REF!)</f>
        <v>#REF!</v>
      </c>
      <c r="L651" s="14" t="e">
        <f>SUMIF(#REF!,A651,#REF!)</f>
        <v>#REF!</v>
      </c>
      <c r="M651" s="14" t="e">
        <f>SUMIF(#REF!,A651,#REF!)</f>
        <v>#REF!</v>
      </c>
      <c r="N651" s="14" t="e">
        <f>SUMIF(#REF!,A651,#REF!)</f>
        <v>#REF!</v>
      </c>
      <c r="O651" s="17" t="e">
        <f>SUMIF(#REF!,A651,#REF!)</f>
        <v>#REF!</v>
      </c>
      <c r="P651" s="8" t="e">
        <f t="shared" si="10"/>
        <v>#REF!</v>
      </c>
    </row>
    <row r="652" spans="1:16" ht="24.95" customHeight="1" thickTop="1" thickBot="1">
      <c r="A652" s="18">
        <v>649</v>
      </c>
      <c r="B652" s="3"/>
      <c r="C652" s="3"/>
      <c r="D652" s="13" t="e">
        <f>SUMIF(#REF!,A652,#REF!)</f>
        <v>#REF!</v>
      </c>
      <c r="E652" s="14" t="e">
        <f>SUMIF(#REF!,A652,#REF!)</f>
        <v>#REF!</v>
      </c>
      <c r="F652" s="14" t="e">
        <f>SUMIF(#REF!,A652,#REF!)</f>
        <v>#REF!</v>
      </c>
      <c r="G652" s="14" t="e">
        <f>SUMIF(#REF!,A652,#REF!)</f>
        <v>#REF!</v>
      </c>
      <c r="H652" s="14" t="e">
        <f>SUMIF(#REF!,A652,#REF!)</f>
        <v>#REF!</v>
      </c>
      <c r="I652" s="14" t="e">
        <f>SUMIF(#REF!,A652,#REF!)</f>
        <v>#REF!</v>
      </c>
      <c r="J652" s="14" t="e">
        <f>SUMIF(#REF!,A652,#REF!)</f>
        <v>#REF!</v>
      </c>
      <c r="K652" s="14" t="e">
        <f>SUMIF(#REF!,A652,#REF!)</f>
        <v>#REF!</v>
      </c>
      <c r="L652" s="14" t="e">
        <f>SUMIF(#REF!,A652,#REF!)</f>
        <v>#REF!</v>
      </c>
      <c r="M652" s="14" t="e">
        <f>SUMIF(#REF!,A652,#REF!)</f>
        <v>#REF!</v>
      </c>
      <c r="N652" s="14" t="e">
        <f>SUMIF(#REF!,A652,#REF!)</f>
        <v>#REF!</v>
      </c>
      <c r="O652" s="17" t="e">
        <f>SUMIF(#REF!,A652,#REF!)</f>
        <v>#REF!</v>
      </c>
      <c r="P652" s="8" t="e">
        <f t="shared" si="10"/>
        <v>#REF!</v>
      </c>
    </row>
    <row r="653" spans="1:16" ht="24.95" customHeight="1" thickTop="1" thickBot="1">
      <c r="A653" s="18">
        <v>650</v>
      </c>
      <c r="B653" s="3"/>
      <c r="C653" s="3"/>
      <c r="D653" s="13" t="e">
        <f>SUMIF(#REF!,A653,#REF!)</f>
        <v>#REF!</v>
      </c>
      <c r="E653" s="14" t="e">
        <f>SUMIF(#REF!,A653,#REF!)</f>
        <v>#REF!</v>
      </c>
      <c r="F653" s="14" t="e">
        <f>SUMIF(#REF!,A653,#REF!)</f>
        <v>#REF!</v>
      </c>
      <c r="G653" s="14" t="e">
        <f>SUMIF(#REF!,A653,#REF!)</f>
        <v>#REF!</v>
      </c>
      <c r="H653" s="14" t="e">
        <f>SUMIF(#REF!,A653,#REF!)</f>
        <v>#REF!</v>
      </c>
      <c r="I653" s="14" t="e">
        <f>SUMIF(#REF!,A653,#REF!)</f>
        <v>#REF!</v>
      </c>
      <c r="J653" s="14" t="e">
        <f>SUMIF(#REF!,A653,#REF!)</f>
        <v>#REF!</v>
      </c>
      <c r="K653" s="14" t="e">
        <f>SUMIF(#REF!,A653,#REF!)</f>
        <v>#REF!</v>
      </c>
      <c r="L653" s="14" t="e">
        <f>SUMIF(#REF!,A653,#REF!)</f>
        <v>#REF!</v>
      </c>
      <c r="M653" s="14" t="e">
        <f>SUMIF(#REF!,A653,#REF!)</f>
        <v>#REF!</v>
      </c>
      <c r="N653" s="14" t="e">
        <f>SUMIF(#REF!,A653,#REF!)</f>
        <v>#REF!</v>
      </c>
      <c r="O653" s="17" t="e">
        <f>SUMIF(#REF!,A653,#REF!)</f>
        <v>#REF!</v>
      </c>
      <c r="P653" s="8" t="e">
        <f t="shared" si="10"/>
        <v>#REF!</v>
      </c>
    </row>
    <row r="654" spans="1:16" ht="24.95" customHeight="1" thickTop="1" thickBot="1">
      <c r="A654" s="18">
        <v>651</v>
      </c>
      <c r="B654" s="3"/>
      <c r="C654" s="3"/>
      <c r="D654" s="13" t="e">
        <f>SUMIF(#REF!,A654,#REF!)</f>
        <v>#REF!</v>
      </c>
      <c r="E654" s="14" t="e">
        <f>SUMIF(#REF!,A654,#REF!)</f>
        <v>#REF!</v>
      </c>
      <c r="F654" s="14" t="e">
        <f>SUMIF(#REF!,A654,#REF!)</f>
        <v>#REF!</v>
      </c>
      <c r="G654" s="14" t="e">
        <f>SUMIF(#REF!,A654,#REF!)</f>
        <v>#REF!</v>
      </c>
      <c r="H654" s="14" t="e">
        <f>SUMIF(#REF!,A654,#REF!)</f>
        <v>#REF!</v>
      </c>
      <c r="I654" s="14" t="e">
        <f>SUMIF(#REF!,A654,#REF!)</f>
        <v>#REF!</v>
      </c>
      <c r="J654" s="14" t="e">
        <f>SUMIF(#REF!,A654,#REF!)</f>
        <v>#REF!</v>
      </c>
      <c r="K654" s="14" t="e">
        <f>SUMIF(#REF!,A654,#REF!)</f>
        <v>#REF!</v>
      </c>
      <c r="L654" s="14" t="e">
        <f>SUMIF(#REF!,A654,#REF!)</f>
        <v>#REF!</v>
      </c>
      <c r="M654" s="14" t="e">
        <f>SUMIF(#REF!,A654,#REF!)</f>
        <v>#REF!</v>
      </c>
      <c r="N654" s="14" t="e">
        <f>SUMIF(#REF!,A654,#REF!)</f>
        <v>#REF!</v>
      </c>
      <c r="O654" s="17" t="e">
        <f>SUMIF(#REF!,A654,#REF!)</f>
        <v>#REF!</v>
      </c>
      <c r="P654" s="8" t="e">
        <f t="shared" si="10"/>
        <v>#REF!</v>
      </c>
    </row>
    <row r="655" spans="1:16" ht="24.95" customHeight="1" thickTop="1" thickBot="1">
      <c r="A655" s="18">
        <v>652</v>
      </c>
      <c r="B655" s="3"/>
      <c r="C655" s="3"/>
      <c r="D655" s="13" t="e">
        <f>SUMIF(#REF!,A655,#REF!)</f>
        <v>#REF!</v>
      </c>
      <c r="E655" s="14" t="e">
        <f>SUMIF(#REF!,A655,#REF!)</f>
        <v>#REF!</v>
      </c>
      <c r="F655" s="14" t="e">
        <f>SUMIF(#REF!,A655,#REF!)</f>
        <v>#REF!</v>
      </c>
      <c r="G655" s="14" t="e">
        <f>SUMIF(#REF!,A655,#REF!)</f>
        <v>#REF!</v>
      </c>
      <c r="H655" s="14" t="e">
        <f>SUMIF(#REF!,A655,#REF!)</f>
        <v>#REF!</v>
      </c>
      <c r="I655" s="14" t="e">
        <f>SUMIF(#REF!,A655,#REF!)</f>
        <v>#REF!</v>
      </c>
      <c r="J655" s="14" t="e">
        <f>SUMIF(#REF!,A655,#REF!)</f>
        <v>#REF!</v>
      </c>
      <c r="K655" s="14" t="e">
        <f>SUMIF(#REF!,A655,#REF!)</f>
        <v>#REF!</v>
      </c>
      <c r="L655" s="14" t="e">
        <f>SUMIF(#REF!,A655,#REF!)</f>
        <v>#REF!</v>
      </c>
      <c r="M655" s="14" t="e">
        <f>SUMIF(#REF!,A655,#REF!)</f>
        <v>#REF!</v>
      </c>
      <c r="N655" s="14" t="e">
        <f>SUMIF(#REF!,A655,#REF!)</f>
        <v>#REF!</v>
      </c>
      <c r="O655" s="17" t="e">
        <f>SUMIF(#REF!,A655,#REF!)</f>
        <v>#REF!</v>
      </c>
      <c r="P655" s="8" t="e">
        <f t="shared" si="10"/>
        <v>#REF!</v>
      </c>
    </row>
    <row r="656" spans="1:16" ht="24.95" customHeight="1" thickTop="1" thickBot="1">
      <c r="A656" s="18">
        <v>653</v>
      </c>
      <c r="B656" s="3"/>
      <c r="C656" s="3"/>
      <c r="D656" s="13" t="e">
        <f>SUMIF(#REF!,A656,#REF!)</f>
        <v>#REF!</v>
      </c>
      <c r="E656" s="14" t="e">
        <f>SUMIF(#REF!,A656,#REF!)</f>
        <v>#REF!</v>
      </c>
      <c r="F656" s="14" t="e">
        <f>SUMIF(#REF!,A656,#REF!)</f>
        <v>#REF!</v>
      </c>
      <c r="G656" s="14" t="e">
        <f>SUMIF(#REF!,A656,#REF!)</f>
        <v>#REF!</v>
      </c>
      <c r="H656" s="14" t="e">
        <f>SUMIF(#REF!,A656,#REF!)</f>
        <v>#REF!</v>
      </c>
      <c r="I656" s="14" t="e">
        <f>SUMIF(#REF!,A656,#REF!)</f>
        <v>#REF!</v>
      </c>
      <c r="J656" s="14" t="e">
        <f>SUMIF(#REF!,A656,#REF!)</f>
        <v>#REF!</v>
      </c>
      <c r="K656" s="14" t="e">
        <f>SUMIF(#REF!,A656,#REF!)</f>
        <v>#REF!</v>
      </c>
      <c r="L656" s="14" t="e">
        <f>SUMIF(#REF!,A656,#REF!)</f>
        <v>#REF!</v>
      </c>
      <c r="M656" s="14" t="e">
        <f>SUMIF(#REF!,A656,#REF!)</f>
        <v>#REF!</v>
      </c>
      <c r="N656" s="14" t="e">
        <f>SUMIF(#REF!,A656,#REF!)</f>
        <v>#REF!</v>
      </c>
      <c r="O656" s="17" t="e">
        <f>SUMIF(#REF!,A656,#REF!)</f>
        <v>#REF!</v>
      </c>
      <c r="P656" s="8" t="e">
        <f t="shared" si="10"/>
        <v>#REF!</v>
      </c>
    </row>
    <row r="657" spans="1:16" ht="24.95" customHeight="1" thickTop="1" thickBot="1">
      <c r="A657" s="18">
        <v>654</v>
      </c>
      <c r="B657" s="3"/>
      <c r="C657" s="3"/>
      <c r="D657" s="13" t="e">
        <f>SUMIF(#REF!,A657,#REF!)</f>
        <v>#REF!</v>
      </c>
      <c r="E657" s="14" t="e">
        <f>SUMIF(#REF!,A657,#REF!)</f>
        <v>#REF!</v>
      </c>
      <c r="F657" s="14" t="e">
        <f>SUMIF(#REF!,A657,#REF!)</f>
        <v>#REF!</v>
      </c>
      <c r="G657" s="14" t="e">
        <f>SUMIF(#REF!,A657,#REF!)</f>
        <v>#REF!</v>
      </c>
      <c r="H657" s="14" t="e">
        <f>SUMIF(#REF!,A657,#REF!)</f>
        <v>#REF!</v>
      </c>
      <c r="I657" s="14" t="e">
        <f>SUMIF(#REF!,A657,#REF!)</f>
        <v>#REF!</v>
      </c>
      <c r="J657" s="14" t="e">
        <f>SUMIF(#REF!,A657,#REF!)</f>
        <v>#REF!</v>
      </c>
      <c r="K657" s="14" t="e">
        <f>SUMIF(#REF!,A657,#REF!)</f>
        <v>#REF!</v>
      </c>
      <c r="L657" s="14" t="e">
        <f>SUMIF(#REF!,A657,#REF!)</f>
        <v>#REF!</v>
      </c>
      <c r="M657" s="14" t="e">
        <f>SUMIF(#REF!,A657,#REF!)</f>
        <v>#REF!</v>
      </c>
      <c r="N657" s="14" t="e">
        <f>SUMIF(#REF!,A657,#REF!)</f>
        <v>#REF!</v>
      </c>
      <c r="O657" s="17" t="e">
        <f>SUMIF(#REF!,A657,#REF!)</f>
        <v>#REF!</v>
      </c>
      <c r="P657" s="8" t="e">
        <f t="shared" si="10"/>
        <v>#REF!</v>
      </c>
    </row>
    <row r="658" spans="1:16" ht="24.95" customHeight="1" thickTop="1" thickBot="1">
      <c r="A658" s="18">
        <v>655</v>
      </c>
      <c r="B658" s="3"/>
      <c r="C658" s="3"/>
      <c r="D658" s="13" t="e">
        <f>SUMIF(#REF!,A658,#REF!)</f>
        <v>#REF!</v>
      </c>
      <c r="E658" s="14" t="e">
        <f>SUMIF(#REF!,A658,#REF!)</f>
        <v>#REF!</v>
      </c>
      <c r="F658" s="14" t="e">
        <f>SUMIF(#REF!,A658,#REF!)</f>
        <v>#REF!</v>
      </c>
      <c r="G658" s="14" t="e">
        <f>SUMIF(#REF!,A658,#REF!)</f>
        <v>#REF!</v>
      </c>
      <c r="H658" s="14" t="e">
        <f>SUMIF(#REF!,A658,#REF!)</f>
        <v>#REF!</v>
      </c>
      <c r="I658" s="14" t="e">
        <f>SUMIF(#REF!,A658,#REF!)</f>
        <v>#REF!</v>
      </c>
      <c r="J658" s="14" t="e">
        <f>SUMIF(#REF!,A658,#REF!)</f>
        <v>#REF!</v>
      </c>
      <c r="K658" s="14" t="e">
        <f>SUMIF(#REF!,A658,#REF!)</f>
        <v>#REF!</v>
      </c>
      <c r="L658" s="14" t="e">
        <f>SUMIF(#REF!,A658,#REF!)</f>
        <v>#REF!</v>
      </c>
      <c r="M658" s="14" t="e">
        <f>SUMIF(#REF!,A658,#REF!)</f>
        <v>#REF!</v>
      </c>
      <c r="N658" s="14" t="e">
        <f>SUMIF(#REF!,A658,#REF!)</f>
        <v>#REF!</v>
      </c>
      <c r="O658" s="17" t="e">
        <f>SUMIF(#REF!,A658,#REF!)</f>
        <v>#REF!</v>
      </c>
      <c r="P658" s="8" t="e">
        <f t="shared" si="10"/>
        <v>#REF!</v>
      </c>
    </row>
    <row r="659" spans="1:16" ht="24.95" customHeight="1" thickTop="1" thickBot="1">
      <c r="A659" s="18">
        <v>656</v>
      </c>
      <c r="B659" s="3"/>
      <c r="C659" s="3"/>
      <c r="D659" s="13" t="e">
        <f>SUMIF(#REF!,A659,#REF!)</f>
        <v>#REF!</v>
      </c>
      <c r="E659" s="14" t="e">
        <f>SUMIF(#REF!,A659,#REF!)</f>
        <v>#REF!</v>
      </c>
      <c r="F659" s="14" t="e">
        <f>SUMIF(#REF!,A659,#REF!)</f>
        <v>#REF!</v>
      </c>
      <c r="G659" s="14" t="e">
        <f>SUMIF(#REF!,A659,#REF!)</f>
        <v>#REF!</v>
      </c>
      <c r="H659" s="14" t="e">
        <f>SUMIF(#REF!,A659,#REF!)</f>
        <v>#REF!</v>
      </c>
      <c r="I659" s="14" t="e">
        <f>SUMIF(#REF!,A659,#REF!)</f>
        <v>#REF!</v>
      </c>
      <c r="J659" s="14" t="e">
        <f>SUMIF(#REF!,A659,#REF!)</f>
        <v>#REF!</v>
      </c>
      <c r="K659" s="14" t="e">
        <f>SUMIF(#REF!,A659,#REF!)</f>
        <v>#REF!</v>
      </c>
      <c r="L659" s="14" t="e">
        <f>SUMIF(#REF!,A659,#REF!)</f>
        <v>#REF!</v>
      </c>
      <c r="M659" s="14" t="e">
        <f>SUMIF(#REF!,A659,#REF!)</f>
        <v>#REF!</v>
      </c>
      <c r="N659" s="14" t="e">
        <f>SUMIF(#REF!,A659,#REF!)</f>
        <v>#REF!</v>
      </c>
      <c r="O659" s="17" t="e">
        <f>SUMIF(#REF!,A659,#REF!)</f>
        <v>#REF!</v>
      </c>
      <c r="P659" s="8" t="e">
        <f t="shared" si="10"/>
        <v>#REF!</v>
      </c>
    </row>
    <row r="660" spans="1:16" ht="24.95" customHeight="1" thickTop="1" thickBot="1">
      <c r="A660" s="18">
        <v>657</v>
      </c>
      <c r="B660" s="3"/>
      <c r="C660" s="3"/>
      <c r="D660" s="13" t="e">
        <f>SUMIF(#REF!,A660,#REF!)</f>
        <v>#REF!</v>
      </c>
      <c r="E660" s="14" t="e">
        <f>SUMIF(#REF!,A660,#REF!)</f>
        <v>#REF!</v>
      </c>
      <c r="F660" s="14" t="e">
        <f>SUMIF(#REF!,A660,#REF!)</f>
        <v>#REF!</v>
      </c>
      <c r="G660" s="14" t="e">
        <f>SUMIF(#REF!,A660,#REF!)</f>
        <v>#REF!</v>
      </c>
      <c r="H660" s="14" t="e">
        <f>SUMIF(#REF!,A660,#REF!)</f>
        <v>#REF!</v>
      </c>
      <c r="I660" s="14" t="e">
        <f>SUMIF(#REF!,A660,#REF!)</f>
        <v>#REF!</v>
      </c>
      <c r="J660" s="14" t="e">
        <f>SUMIF(#REF!,A660,#REF!)</f>
        <v>#REF!</v>
      </c>
      <c r="K660" s="14" t="e">
        <f>SUMIF(#REF!,A660,#REF!)</f>
        <v>#REF!</v>
      </c>
      <c r="L660" s="14" t="e">
        <f>SUMIF(#REF!,A660,#REF!)</f>
        <v>#REF!</v>
      </c>
      <c r="M660" s="14" t="e">
        <f>SUMIF(#REF!,A660,#REF!)</f>
        <v>#REF!</v>
      </c>
      <c r="N660" s="14" t="e">
        <f>SUMIF(#REF!,A660,#REF!)</f>
        <v>#REF!</v>
      </c>
      <c r="O660" s="17" t="e">
        <f>SUMIF(#REF!,A660,#REF!)</f>
        <v>#REF!</v>
      </c>
      <c r="P660" s="8" t="e">
        <f t="shared" si="10"/>
        <v>#REF!</v>
      </c>
    </row>
    <row r="661" spans="1:16" ht="24.95" customHeight="1" thickTop="1" thickBot="1">
      <c r="A661" s="18">
        <v>658</v>
      </c>
      <c r="B661" s="3"/>
      <c r="C661" s="3"/>
      <c r="D661" s="13" t="e">
        <f>SUMIF(#REF!,A661,#REF!)</f>
        <v>#REF!</v>
      </c>
      <c r="E661" s="14" t="e">
        <f>SUMIF(#REF!,A661,#REF!)</f>
        <v>#REF!</v>
      </c>
      <c r="F661" s="14" t="e">
        <f>SUMIF(#REF!,A661,#REF!)</f>
        <v>#REF!</v>
      </c>
      <c r="G661" s="14" t="e">
        <f>SUMIF(#REF!,A661,#REF!)</f>
        <v>#REF!</v>
      </c>
      <c r="H661" s="14" t="e">
        <f>SUMIF(#REF!,A661,#REF!)</f>
        <v>#REF!</v>
      </c>
      <c r="I661" s="14" t="e">
        <f>SUMIF(#REF!,A661,#REF!)</f>
        <v>#REF!</v>
      </c>
      <c r="J661" s="14" t="e">
        <f>SUMIF(#REF!,A661,#REF!)</f>
        <v>#REF!</v>
      </c>
      <c r="K661" s="14" t="e">
        <f>SUMIF(#REF!,A661,#REF!)</f>
        <v>#REF!</v>
      </c>
      <c r="L661" s="14" t="e">
        <f>SUMIF(#REF!,A661,#REF!)</f>
        <v>#REF!</v>
      </c>
      <c r="M661" s="14" t="e">
        <f>SUMIF(#REF!,A661,#REF!)</f>
        <v>#REF!</v>
      </c>
      <c r="N661" s="14" t="e">
        <f>SUMIF(#REF!,A661,#REF!)</f>
        <v>#REF!</v>
      </c>
      <c r="O661" s="17" t="e">
        <f>SUMIF(#REF!,A661,#REF!)</f>
        <v>#REF!</v>
      </c>
      <c r="P661" s="8" t="e">
        <f t="shared" si="10"/>
        <v>#REF!</v>
      </c>
    </row>
    <row r="662" spans="1:16" ht="24.95" customHeight="1" thickTop="1" thickBot="1">
      <c r="A662" s="18">
        <v>659</v>
      </c>
      <c r="B662" s="3"/>
      <c r="C662" s="3"/>
      <c r="D662" s="13" t="e">
        <f>SUMIF(#REF!,A662,#REF!)</f>
        <v>#REF!</v>
      </c>
      <c r="E662" s="14" t="e">
        <f>SUMIF(#REF!,A662,#REF!)</f>
        <v>#REF!</v>
      </c>
      <c r="F662" s="14" t="e">
        <f>SUMIF(#REF!,A662,#REF!)</f>
        <v>#REF!</v>
      </c>
      <c r="G662" s="14" t="e">
        <f>SUMIF(#REF!,A662,#REF!)</f>
        <v>#REF!</v>
      </c>
      <c r="H662" s="14" t="e">
        <f>SUMIF(#REF!,A662,#REF!)</f>
        <v>#REF!</v>
      </c>
      <c r="I662" s="14" t="e">
        <f>SUMIF(#REF!,A662,#REF!)</f>
        <v>#REF!</v>
      </c>
      <c r="J662" s="14" t="e">
        <f>SUMIF(#REF!,A662,#REF!)</f>
        <v>#REF!</v>
      </c>
      <c r="K662" s="14" t="e">
        <f>SUMIF(#REF!,A662,#REF!)</f>
        <v>#REF!</v>
      </c>
      <c r="L662" s="14" t="e">
        <f>SUMIF(#REF!,A662,#REF!)</f>
        <v>#REF!</v>
      </c>
      <c r="M662" s="14" t="e">
        <f>SUMIF(#REF!,A662,#REF!)</f>
        <v>#REF!</v>
      </c>
      <c r="N662" s="14" t="e">
        <f>SUMIF(#REF!,A662,#REF!)</f>
        <v>#REF!</v>
      </c>
      <c r="O662" s="17" t="e">
        <f>SUMIF(#REF!,A662,#REF!)</f>
        <v>#REF!</v>
      </c>
      <c r="P662" s="8" t="e">
        <f t="shared" si="10"/>
        <v>#REF!</v>
      </c>
    </row>
    <row r="663" spans="1:16" ht="24.95" customHeight="1" thickTop="1" thickBot="1">
      <c r="A663" s="18">
        <v>660</v>
      </c>
      <c r="B663" s="3"/>
      <c r="C663" s="3"/>
      <c r="D663" s="13" t="e">
        <f>SUMIF(#REF!,A663,#REF!)</f>
        <v>#REF!</v>
      </c>
      <c r="E663" s="14" t="e">
        <f>SUMIF(#REF!,A663,#REF!)</f>
        <v>#REF!</v>
      </c>
      <c r="F663" s="14" t="e">
        <f>SUMIF(#REF!,A663,#REF!)</f>
        <v>#REF!</v>
      </c>
      <c r="G663" s="14" t="e">
        <f>SUMIF(#REF!,A663,#REF!)</f>
        <v>#REF!</v>
      </c>
      <c r="H663" s="14" t="e">
        <f>SUMIF(#REF!,A663,#REF!)</f>
        <v>#REF!</v>
      </c>
      <c r="I663" s="14" t="e">
        <f>SUMIF(#REF!,A663,#REF!)</f>
        <v>#REF!</v>
      </c>
      <c r="J663" s="14" t="e">
        <f>SUMIF(#REF!,A663,#REF!)</f>
        <v>#REF!</v>
      </c>
      <c r="K663" s="14" t="e">
        <f>SUMIF(#REF!,A663,#REF!)</f>
        <v>#REF!</v>
      </c>
      <c r="L663" s="14" t="e">
        <f>SUMIF(#REF!,A663,#REF!)</f>
        <v>#REF!</v>
      </c>
      <c r="M663" s="14" t="e">
        <f>SUMIF(#REF!,A663,#REF!)</f>
        <v>#REF!</v>
      </c>
      <c r="N663" s="14" t="e">
        <f>SUMIF(#REF!,A663,#REF!)</f>
        <v>#REF!</v>
      </c>
      <c r="O663" s="17" t="e">
        <f>SUMIF(#REF!,A663,#REF!)</f>
        <v>#REF!</v>
      </c>
      <c r="P663" s="8" t="e">
        <f t="shared" si="10"/>
        <v>#REF!</v>
      </c>
    </row>
    <row r="664" spans="1:16" ht="24.95" customHeight="1" thickTop="1" thickBot="1">
      <c r="A664" s="18">
        <v>661</v>
      </c>
      <c r="B664" s="3"/>
      <c r="C664" s="3"/>
      <c r="D664" s="13" t="e">
        <f>SUMIF(#REF!,A664,#REF!)</f>
        <v>#REF!</v>
      </c>
      <c r="E664" s="14" t="e">
        <f>SUMIF(#REF!,A664,#REF!)</f>
        <v>#REF!</v>
      </c>
      <c r="F664" s="14" t="e">
        <f>SUMIF(#REF!,A664,#REF!)</f>
        <v>#REF!</v>
      </c>
      <c r="G664" s="14" t="e">
        <f>SUMIF(#REF!,A664,#REF!)</f>
        <v>#REF!</v>
      </c>
      <c r="H664" s="14" t="e">
        <f>SUMIF(#REF!,A664,#REF!)</f>
        <v>#REF!</v>
      </c>
      <c r="I664" s="14" t="e">
        <f>SUMIF(#REF!,A664,#REF!)</f>
        <v>#REF!</v>
      </c>
      <c r="J664" s="14" t="e">
        <f>SUMIF(#REF!,A664,#REF!)</f>
        <v>#REF!</v>
      </c>
      <c r="K664" s="14" t="e">
        <f>SUMIF(#REF!,A664,#REF!)</f>
        <v>#REF!</v>
      </c>
      <c r="L664" s="14" t="e">
        <f>SUMIF(#REF!,A664,#REF!)</f>
        <v>#REF!</v>
      </c>
      <c r="M664" s="14" t="e">
        <f>SUMIF(#REF!,A664,#REF!)</f>
        <v>#REF!</v>
      </c>
      <c r="N664" s="14" t="e">
        <f>SUMIF(#REF!,A664,#REF!)</f>
        <v>#REF!</v>
      </c>
      <c r="O664" s="17" t="e">
        <f>SUMIF(#REF!,A664,#REF!)</f>
        <v>#REF!</v>
      </c>
      <c r="P664" s="8" t="e">
        <f t="shared" si="10"/>
        <v>#REF!</v>
      </c>
    </row>
    <row r="665" spans="1:16" ht="24.95" customHeight="1" thickTop="1" thickBot="1">
      <c r="A665" s="18">
        <v>662</v>
      </c>
      <c r="B665" s="3"/>
      <c r="C665" s="3"/>
      <c r="D665" s="13" t="e">
        <f>SUMIF(#REF!,A665,#REF!)</f>
        <v>#REF!</v>
      </c>
      <c r="E665" s="14" t="e">
        <f>SUMIF(#REF!,A665,#REF!)</f>
        <v>#REF!</v>
      </c>
      <c r="F665" s="14" t="e">
        <f>SUMIF(#REF!,A665,#REF!)</f>
        <v>#REF!</v>
      </c>
      <c r="G665" s="14" t="e">
        <f>SUMIF(#REF!,A665,#REF!)</f>
        <v>#REF!</v>
      </c>
      <c r="H665" s="14" t="e">
        <f>SUMIF(#REF!,A665,#REF!)</f>
        <v>#REF!</v>
      </c>
      <c r="I665" s="14" t="e">
        <f>SUMIF(#REF!,A665,#REF!)</f>
        <v>#REF!</v>
      </c>
      <c r="J665" s="14" t="e">
        <f>SUMIF(#REF!,A665,#REF!)</f>
        <v>#REF!</v>
      </c>
      <c r="K665" s="14" t="e">
        <f>SUMIF(#REF!,A665,#REF!)</f>
        <v>#REF!</v>
      </c>
      <c r="L665" s="14" t="e">
        <f>SUMIF(#REF!,A665,#REF!)</f>
        <v>#REF!</v>
      </c>
      <c r="M665" s="14" t="e">
        <f>SUMIF(#REF!,A665,#REF!)</f>
        <v>#REF!</v>
      </c>
      <c r="N665" s="14" t="e">
        <f>SUMIF(#REF!,A665,#REF!)</f>
        <v>#REF!</v>
      </c>
      <c r="O665" s="17" t="e">
        <f>SUMIF(#REF!,A665,#REF!)</f>
        <v>#REF!</v>
      </c>
      <c r="P665" s="8" t="e">
        <f t="shared" si="10"/>
        <v>#REF!</v>
      </c>
    </row>
    <row r="666" spans="1:16" ht="24.95" customHeight="1" thickTop="1" thickBot="1">
      <c r="A666" s="18">
        <v>663</v>
      </c>
      <c r="B666" s="3"/>
      <c r="C666" s="3"/>
      <c r="D666" s="13" t="e">
        <f>SUMIF(#REF!,A666,#REF!)</f>
        <v>#REF!</v>
      </c>
      <c r="E666" s="14" t="e">
        <f>SUMIF(#REF!,A666,#REF!)</f>
        <v>#REF!</v>
      </c>
      <c r="F666" s="14" t="e">
        <f>SUMIF(#REF!,A666,#REF!)</f>
        <v>#REF!</v>
      </c>
      <c r="G666" s="14" t="e">
        <f>SUMIF(#REF!,A666,#REF!)</f>
        <v>#REF!</v>
      </c>
      <c r="H666" s="14" t="e">
        <f>SUMIF(#REF!,A666,#REF!)</f>
        <v>#REF!</v>
      </c>
      <c r="I666" s="14" t="e">
        <f>SUMIF(#REF!,A666,#REF!)</f>
        <v>#REF!</v>
      </c>
      <c r="J666" s="14" t="e">
        <f>SUMIF(#REF!,A666,#REF!)</f>
        <v>#REF!</v>
      </c>
      <c r="K666" s="14" t="e">
        <f>SUMIF(#REF!,A666,#REF!)</f>
        <v>#REF!</v>
      </c>
      <c r="L666" s="14" t="e">
        <f>SUMIF(#REF!,A666,#REF!)</f>
        <v>#REF!</v>
      </c>
      <c r="M666" s="14" t="e">
        <f>SUMIF(#REF!,A666,#REF!)</f>
        <v>#REF!</v>
      </c>
      <c r="N666" s="14" t="e">
        <f>SUMIF(#REF!,A666,#REF!)</f>
        <v>#REF!</v>
      </c>
      <c r="O666" s="17" t="e">
        <f>SUMIF(#REF!,A666,#REF!)</f>
        <v>#REF!</v>
      </c>
      <c r="P666" s="8" t="e">
        <f t="shared" si="10"/>
        <v>#REF!</v>
      </c>
    </row>
    <row r="667" spans="1:16" ht="24.95" customHeight="1" thickTop="1" thickBot="1">
      <c r="A667" s="18">
        <v>664</v>
      </c>
      <c r="B667" s="3"/>
      <c r="C667" s="3"/>
      <c r="D667" s="13" t="e">
        <f>SUMIF(#REF!,A667,#REF!)</f>
        <v>#REF!</v>
      </c>
      <c r="E667" s="14" t="e">
        <f>SUMIF(#REF!,A667,#REF!)</f>
        <v>#REF!</v>
      </c>
      <c r="F667" s="14" t="e">
        <f>SUMIF(#REF!,A667,#REF!)</f>
        <v>#REF!</v>
      </c>
      <c r="G667" s="14" t="e">
        <f>SUMIF(#REF!,A667,#REF!)</f>
        <v>#REF!</v>
      </c>
      <c r="H667" s="14" t="e">
        <f>SUMIF(#REF!,A667,#REF!)</f>
        <v>#REF!</v>
      </c>
      <c r="I667" s="14" t="e">
        <f>SUMIF(#REF!,A667,#REF!)</f>
        <v>#REF!</v>
      </c>
      <c r="J667" s="14" t="e">
        <f>SUMIF(#REF!,A667,#REF!)</f>
        <v>#REF!</v>
      </c>
      <c r="K667" s="14" t="e">
        <f>SUMIF(#REF!,A667,#REF!)</f>
        <v>#REF!</v>
      </c>
      <c r="L667" s="14" t="e">
        <f>SUMIF(#REF!,A667,#REF!)</f>
        <v>#REF!</v>
      </c>
      <c r="M667" s="14" t="e">
        <f>SUMIF(#REF!,A667,#REF!)</f>
        <v>#REF!</v>
      </c>
      <c r="N667" s="14" t="e">
        <f>SUMIF(#REF!,A667,#REF!)</f>
        <v>#REF!</v>
      </c>
      <c r="O667" s="17" t="e">
        <f>SUMIF(#REF!,A667,#REF!)</f>
        <v>#REF!</v>
      </c>
      <c r="P667" s="8" t="e">
        <f t="shared" si="10"/>
        <v>#REF!</v>
      </c>
    </row>
    <row r="668" spans="1:16" ht="24.95" customHeight="1" thickTop="1" thickBot="1">
      <c r="A668" s="18">
        <v>665</v>
      </c>
      <c r="B668" s="3"/>
      <c r="C668" s="3"/>
      <c r="D668" s="13" t="e">
        <f>SUMIF(#REF!,A668,#REF!)</f>
        <v>#REF!</v>
      </c>
      <c r="E668" s="14" t="e">
        <f>SUMIF(#REF!,A668,#REF!)</f>
        <v>#REF!</v>
      </c>
      <c r="F668" s="14" t="e">
        <f>SUMIF(#REF!,A668,#REF!)</f>
        <v>#REF!</v>
      </c>
      <c r="G668" s="14" t="e">
        <f>SUMIF(#REF!,A668,#REF!)</f>
        <v>#REF!</v>
      </c>
      <c r="H668" s="14" t="e">
        <f>SUMIF(#REF!,A668,#REF!)</f>
        <v>#REF!</v>
      </c>
      <c r="I668" s="14" t="e">
        <f>SUMIF(#REF!,A668,#REF!)</f>
        <v>#REF!</v>
      </c>
      <c r="J668" s="14" t="e">
        <f>SUMIF(#REF!,A668,#REF!)</f>
        <v>#REF!</v>
      </c>
      <c r="K668" s="14" t="e">
        <f>SUMIF(#REF!,A668,#REF!)</f>
        <v>#REF!</v>
      </c>
      <c r="L668" s="14" t="e">
        <f>SUMIF(#REF!,A668,#REF!)</f>
        <v>#REF!</v>
      </c>
      <c r="M668" s="14" t="e">
        <f>SUMIF(#REF!,A668,#REF!)</f>
        <v>#REF!</v>
      </c>
      <c r="N668" s="14" t="e">
        <f>SUMIF(#REF!,A668,#REF!)</f>
        <v>#REF!</v>
      </c>
      <c r="O668" s="17" t="e">
        <f>SUMIF(#REF!,A668,#REF!)</f>
        <v>#REF!</v>
      </c>
      <c r="P668" s="8" t="e">
        <f t="shared" si="10"/>
        <v>#REF!</v>
      </c>
    </row>
    <row r="669" spans="1:16" ht="24.95" customHeight="1" thickTop="1" thickBot="1">
      <c r="A669" s="18">
        <v>666</v>
      </c>
      <c r="B669" s="3"/>
      <c r="C669" s="3"/>
      <c r="D669" s="13" t="e">
        <f>SUMIF(#REF!,A669,#REF!)</f>
        <v>#REF!</v>
      </c>
      <c r="E669" s="14" t="e">
        <f>SUMIF(#REF!,A669,#REF!)</f>
        <v>#REF!</v>
      </c>
      <c r="F669" s="14" t="e">
        <f>SUMIF(#REF!,A669,#REF!)</f>
        <v>#REF!</v>
      </c>
      <c r="G669" s="14" t="e">
        <f>SUMIF(#REF!,A669,#REF!)</f>
        <v>#REF!</v>
      </c>
      <c r="H669" s="14" t="e">
        <f>SUMIF(#REF!,A669,#REF!)</f>
        <v>#REF!</v>
      </c>
      <c r="I669" s="14" t="e">
        <f>SUMIF(#REF!,A669,#REF!)</f>
        <v>#REF!</v>
      </c>
      <c r="J669" s="14" t="e">
        <f>SUMIF(#REF!,A669,#REF!)</f>
        <v>#REF!</v>
      </c>
      <c r="K669" s="14" t="e">
        <f>SUMIF(#REF!,A669,#REF!)</f>
        <v>#REF!</v>
      </c>
      <c r="L669" s="14" t="e">
        <f>SUMIF(#REF!,A669,#REF!)</f>
        <v>#REF!</v>
      </c>
      <c r="M669" s="14" t="e">
        <f>SUMIF(#REF!,A669,#REF!)</f>
        <v>#REF!</v>
      </c>
      <c r="N669" s="14" t="e">
        <f>SUMIF(#REF!,A669,#REF!)</f>
        <v>#REF!</v>
      </c>
      <c r="O669" s="17" t="e">
        <f>SUMIF(#REF!,A669,#REF!)</f>
        <v>#REF!</v>
      </c>
      <c r="P669" s="8" t="e">
        <f t="shared" si="10"/>
        <v>#REF!</v>
      </c>
    </row>
    <row r="670" spans="1:16" ht="24.95" customHeight="1" thickTop="1" thickBot="1">
      <c r="A670" s="18">
        <v>667</v>
      </c>
      <c r="B670" s="3"/>
      <c r="C670" s="3"/>
      <c r="D670" s="13" t="e">
        <f>SUMIF(#REF!,A670,#REF!)</f>
        <v>#REF!</v>
      </c>
      <c r="E670" s="14" t="e">
        <f>SUMIF(#REF!,A670,#REF!)</f>
        <v>#REF!</v>
      </c>
      <c r="F670" s="14" t="e">
        <f>SUMIF(#REF!,A670,#REF!)</f>
        <v>#REF!</v>
      </c>
      <c r="G670" s="14" t="e">
        <f>SUMIF(#REF!,A670,#REF!)</f>
        <v>#REF!</v>
      </c>
      <c r="H670" s="14" t="e">
        <f>SUMIF(#REF!,A670,#REF!)</f>
        <v>#REF!</v>
      </c>
      <c r="I670" s="14" t="e">
        <f>SUMIF(#REF!,A670,#REF!)</f>
        <v>#REF!</v>
      </c>
      <c r="J670" s="14" t="e">
        <f>SUMIF(#REF!,A670,#REF!)</f>
        <v>#REF!</v>
      </c>
      <c r="K670" s="14" t="e">
        <f>SUMIF(#REF!,A670,#REF!)</f>
        <v>#REF!</v>
      </c>
      <c r="L670" s="14" t="e">
        <f>SUMIF(#REF!,A670,#REF!)</f>
        <v>#REF!</v>
      </c>
      <c r="M670" s="14" t="e">
        <f>SUMIF(#REF!,A670,#REF!)</f>
        <v>#REF!</v>
      </c>
      <c r="N670" s="14" t="e">
        <f>SUMIF(#REF!,A670,#REF!)</f>
        <v>#REF!</v>
      </c>
      <c r="O670" s="17" t="e">
        <f>SUMIF(#REF!,A670,#REF!)</f>
        <v>#REF!</v>
      </c>
      <c r="P670" s="8" t="e">
        <f t="shared" si="10"/>
        <v>#REF!</v>
      </c>
    </row>
    <row r="671" spans="1:16" ht="24.95" customHeight="1" thickTop="1" thickBot="1">
      <c r="A671" s="18">
        <v>668</v>
      </c>
      <c r="B671" s="3"/>
      <c r="C671" s="3"/>
      <c r="D671" s="13" t="e">
        <f>SUMIF(#REF!,A671,#REF!)</f>
        <v>#REF!</v>
      </c>
      <c r="E671" s="14" t="e">
        <f>SUMIF(#REF!,A671,#REF!)</f>
        <v>#REF!</v>
      </c>
      <c r="F671" s="14" t="e">
        <f>SUMIF(#REF!,A671,#REF!)</f>
        <v>#REF!</v>
      </c>
      <c r="G671" s="14" t="e">
        <f>SUMIF(#REF!,A671,#REF!)</f>
        <v>#REF!</v>
      </c>
      <c r="H671" s="14" t="e">
        <f>SUMIF(#REF!,A671,#REF!)</f>
        <v>#REF!</v>
      </c>
      <c r="I671" s="14" t="e">
        <f>SUMIF(#REF!,A671,#REF!)</f>
        <v>#REF!</v>
      </c>
      <c r="J671" s="14" t="e">
        <f>SUMIF(#REF!,A671,#REF!)</f>
        <v>#REF!</v>
      </c>
      <c r="K671" s="14" t="e">
        <f>SUMIF(#REF!,A671,#REF!)</f>
        <v>#REF!</v>
      </c>
      <c r="L671" s="14" t="e">
        <f>SUMIF(#REF!,A671,#REF!)</f>
        <v>#REF!</v>
      </c>
      <c r="M671" s="14" t="e">
        <f>SUMIF(#REF!,A671,#REF!)</f>
        <v>#REF!</v>
      </c>
      <c r="N671" s="14" t="e">
        <f>SUMIF(#REF!,A671,#REF!)</f>
        <v>#REF!</v>
      </c>
      <c r="O671" s="17" t="e">
        <f>SUMIF(#REF!,A671,#REF!)</f>
        <v>#REF!</v>
      </c>
      <c r="P671" s="8" t="e">
        <f t="shared" si="10"/>
        <v>#REF!</v>
      </c>
    </row>
    <row r="672" spans="1:16" ht="24.95" customHeight="1" thickTop="1" thickBot="1">
      <c r="A672" s="18">
        <v>669</v>
      </c>
      <c r="B672" s="3"/>
      <c r="C672" s="3"/>
      <c r="D672" s="13" t="e">
        <f>SUMIF(#REF!,A672,#REF!)</f>
        <v>#REF!</v>
      </c>
      <c r="E672" s="14" t="e">
        <f>SUMIF(#REF!,A672,#REF!)</f>
        <v>#REF!</v>
      </c>
      <c r="F672" s="14" t="e">
        <f>SUMIF(#REF!,A672,#REF!)</f>
        <v>#REF!</v>
      </c>
      <c r="G672" s="14" t="e">
        <f>SUMIF(#REF!,A672,#REF!)</f>
        <v>#REF!</v>
      </c>
      <c r="H672" s="14" t="e">
        <f>SUMIF(#REF!,A672,#REF!)</f>
        <v>#REF!</v>
      </c>
      <c r="I672" s="14" t="e">
        <f>SUMIF(#REF!,A672,#REF!)</f>
        <v>#REF!</v>
      </c>
      <c r="J672" s="14" t="e">
        <f>SUMIF(#REF!,A672,#REF!)</f>
        <v>#REF!</v>
      </c>
      <c r="K672" s="14" t="e">
        <f>SUMIF(#REF!,A672,#REF!)</f>
        <v>#REF!</v>
      </c>
      <c r="L672" s="14" t="e">
        <f>SUMIF(#REF!,A672,#REF!)</f>
        <v>#REF!</v>
      </c>
      <c r="M672" s="14" t="e">
        <f>SUMIF(#REF!,A672,#REF!)</f>
        <v>#REF!</v>
      </c>
      <c r="N672" s="14" t="e">
        <f>SUMIF(#REF!,A672,#REF!)</f>
        <v>#REF!</v>
      </c>
      <c r="O672" s="17" t="e">
        <f>SUMIF(#REF!,A672,#REF!)</f>
        <v>#REF!</v>
      </c>
      <c r="P672" s="8" t="e">
        <f t="shared" si="10"/>
        <v>#REF!</v>
      </c>
    </row>
    <row r="673" spans="1:16" ht="24.95" customHeight="1" thickTop="1" thickBot="1">
      <c r="A673" s="18">
        <v>670</v>
      </c>
      <c r="B673" s="3"/>
      <c r="C673" s="3"/>
      <c r="D673" s="13" t="e">
        <f>SUMIF(#REF!,A673,#REF!)</f>
        <v>#REF!</v>
      </c>
      <c r="E673" s="14" t="e">
        <f>SUMIF(#REF!,A673,#REF!)</f>
        <v>#REF!</v>
      </c>
      <c r="F673" s="14" t="e">
        <f>SUMIF(#REF!,A673,#REF!)</f>
        <v>#REF!</v>
      </c>
      <c r="G673" s="14" t="e">
        <f>SUMIF(#REF!,A673,#REF!)</f>
        <v>#REF!</v>
      </c>
      <c r="H673" s="14" t="e">
        <f>SUMIF(#REF!,A673,#REF!)</f>
        <v>#REF!</v>
      </c>
      <c r="I673" s="14" t="e">
        <f>SUMIF(#REF!,A673,#REF!)</f>
        <v>#REF!</v>
      </c>
      <c r="J673" s="14" t="e">
        <f>SUMIF(#REF!,A673,#REF!)</f>
        <v>#REF!</v>
      </c>
      <c r="K673" s="14" t="e">
        <f>SUMIF(#REF!,A673,#REF!)</f>
        <v>#REF!</v>
      </c>
      <c r="L673" s="14" t="e">
        <f>SUMIF(#REF!,A673,#REF!)</f>
        <v>#REF!</v>
      </c>
      <c r="M673" s="14" t="e">
        <f>SUMIF(#REF!,A673,#REF!)</f>
        <v>#REF!</v>
      </c>
      <c r="N673" s="14" t="e">
        <f>SUMIF(#REF!,A673,#REF!)</f>
        <v>#REF!</v>
      </c>
      <c r="O673" s="17" t="e">
        <f>SUMIF(#REF!,A673,#REF!)</f>
        <v>#REF!</v>
      </c>
      <c r="P673" s="8" t="e">
        <f t="shared" si="10"/>
        <v>#REF!</v>
      </c>
    </row>
    <row r="674" spans="1:16" ht="24.95" customHeight="1" thickTop="1" thickBot="1">
      <c r="A674" s="18">
        <v>671</v>
      </c>
      <c r="B674" s="3"/>
      <c r="C674" s="3"/>
      <c r="D674" s="13" t="e">
        <f>SUMIF(#REF!,A674,#REF!)</f>
        <v>#REF!</v>
      </c>
      <c r="E674" s="14" t="e">
        <f>SUMIF(#REF!,A674,#REF!)</f>
        <v>#REF!</v>
      </c>
      <c r="F674" s="14" t="e">
        <f>SUMIF(#REF!,A674,#REF!)</f>
        <v>#REF!</v>
      </c>
      <c r="G674" s="14" t="e">
        <f>SUMIF(#REF!,A674,#REF!)</f>
        <v>#REF!</v>
      </c>
      <c r="H674" s="14" t="e">
        <f>SUMIF(#REF!,A674,#REF!)</f>
        <v>#REF!</v>
      </c>
      <c r="I674" s="14" t="e">
        <f>SUMIF(#REF!,A674,#REF!)</f>
        <v>#REF!</v>
      </c>
      <c r="J674" s="14" t="e">
        <f>SUMIF(#REF!,A674,#REF!)</f>
        <v>#REF!</v>
      </c>
      <c r="K674" s="14" t="e">
        <f>SUMIF(#REF!,A674,#REF!)</f>
        <v>#REF!</v>
      </c>
      <c r="L674" s="14" t="e">
        <f>SUMIF(#REF!,A674,#REF!)</f>
        <v>#REF!</v>
      </c>
      <c r="M674" s="14" t="e">
        <f>SUMIF(#REF!,A674,#REF!)</f>
        <v>#REF!</v>
      </c>
      <c r="N674" s="14" t="e">
        <f>SUMIF(#REF!,A674,#REF!)</f>
        <v>#REF!</v>
      </c>
      <c r="O674" s="17" t="e">
        <f>SUMIF(#REF!,A674,#REF!)</f>
        <v>#REF!</v>
      </c>
      <c r="P674" s="8" t="e">
        <f t="shared" si="10"/>
        <v>#REF!</v>
      </c>
    </row>
    <row r="675" spans="1:16" ht="24.95" customHeight="1" thickTop="1" thickBot="1">
      <c r="A675" s="18">
        <v>672</v>
      </c>
      <c r="B675" s="3"/>
      <c r="C675" s="3"/>
      <c r="D675" s="13" t="e">
        <f>SUMIF(#REF!,A675,#REF!)</f>
        <v>#REF!</v>
      </c>
      <c r="E675" s="14" t="e">
        <f>SUMIF(#REF!,A675,#REF!)</f>
        <v>#REF!</v>
      </c>
      <c r="F675" s="14" t="e">
        <f>SUMIF(#REF!,A675,#REF!)</f>
        <v>#REF!</v>
      </c>
      <c r="G675" s="14" t="e">
        <f>SUMIF(#REF!,A675,#REF!)</f>
        <v>#REF!</v>
      </c>
      <c r="H675" s="14" t="e">
        <f>SUMIF(#REF!,A675,#REF!)</f>
        <v>#REF!</v>
      </c>
      <c r="I675" s="14" t="e">
        <f>SUMIF(#REF!,A675,#REF!)</f>
        <v>#REF!</v>
      </c>
      <c r="J675" s="14" t="e">
        <f>SUMIF(#REF!,A675,#REF!)</f>
        <v>#REF!</v>
      </c>
      <c r="K675" s="14" t="e">
        <f>SUMIF(#REF!,A675,#REF!)</f>
        <v>#REF!</v>
      </c>
      <c r="L675" s="14" t="e">
        <f>SUMIF(#REF!,A675,#REF!)</f>
        <v>#REF!</v>
      </c>
      <c r="M675" s="14" t="e">
        <f>SUMIF(#REF!,A675,#REF!)</f>
        <v>#REF!</v>
      </c>
      <c r="N675" s="14" t="e">
        <f>SUMIF(#REF!,A675,#REF!)</f>
        <v>#REF!</v>
      </c>
      <c r="O675" s="17" t="e">
        <f>SUMIF(#REF!,A675,#REF!)</f>
        <v>#REF!</v>
      </c>
      <c r="P675" s="8" t="e">
        <f t="shared" si="10"/>
        <v>#REF!</v>
      </c>
    </row>
    <row r="676" spans="1:16" ht="24.95" customHeight="1" thickTop="1" thickBot="1">
      <c r="A676" s="18">
        <v>673</v>
      </c>
      <c r="B676" s="3"/>
      <c r="C676" s="3"/>
      <c r="D676" s="13" t="e">
        <f>SUMIF(#REF!,A676,#REF!)</f>
        <v>#REF!</v>
      </c>
      <c r="E676" s="14" t="e">
        <f>SUMIF(#REF!,A676,#REF!)</f>
        <v>#REF!</v>
      </c>
      <c r="F676" s="14" t="e">
        <f>SUMIF(#REF!,A676,#REF!)</f>
        <v>#REF!</v>
      </c>
      <c r="G676" s="14" t="e">
        <f>SUMIF(#REF!,A676,#REF!)</f>
        <v>#REF!</v>
      </c>
      <c r="H676" s="14" t="e">
        <f>SUMIF(#REF!,A676,#REF!)</f>
        <v>#REF!</v>
      </c>
      <c r="I676" s="14" t="e">
        <f>SUMIF(#REF!,A676,#REF!)</f>
        <v>#REF!</v>
      </c>
      <c r="J676" s="14" t="e">
        <f>SUMIF(#REF!,A676,#REF!)</f>
        <v>#REF!</v>
      </c>
      <c r="K676" s="14" t="e">
        <f>SUMIF(#REF!,A676,#REF!)</f>
        <v>#REF!</v>
      </c>
      <c r="L676" s="14" t="e">
        <f>SUMIF(#REF!,A676,#REF!)</f>
        <v>#REF!</v>
      </c>
      <c r="M676" s="14" t="e">
        <f>SUMIF(#REF!,A676,#REF!)</f>
        <v>#REF!</v>
      </c>
      <c r="N676" s="14" t="e">
        <f>SUMIF(#REF!,A676,#REF!)</f>
        <v>#REF!</v>
      </c>
      <c r="O676" s="17" t="e">
        <f>SUMIF(#REF!,A676,#REF!)</f>
        <v>#REF!</v>
      </c>
      <c r="P676" s="8" t="e">
        <f t="shared" si="10"/>
        <v>#REF!</v>
      </c>
    </row>
    <row r="677" spans="1:16" ht="24.95" customHeight="1" thickTop="1" thickBot="1">
      <c r="A677" s="18">
        <v>674</v>
      </c>
      <c r="B677" s="3"/>
      <c r="C677" s="3"/>
      <c r="D677" s="13" t="e">
        <f>SUMIF(#REF!,A677,#REF!)</f>
        <v>#REF!</v>
      </c>
      <c r="E677" s="14" t="e">
        <f>SUMIF(#REF!,A677,#REF!)</f>
        <v>#REF!</v>
      </c>
      <c r="F677" s="14" t="e">
        <f>SUMIF(#REF!,A677,#REF!)</f>
        <v>#REF!</v>
      </c>
      <c r="G677" s="14" t="e">
        <f>SUMIF(#REF!,A677,#REF!)</f>
        <v>#REF!</v>
      </c>
      <c r="H677" s="14" t="e">
        <f>SUMIF(#REF!,A677,#REF!)</f>
        <v>#REF!</v>
      </c>
      <c r="I677" s="14" t="e">
        <f>SUMIF(#REF!,A677,#REF!)</f>
        <v>#REF!</v>
      </c>
      <c r="J677" s="14" t="e">
        <f>SUMIF(#REF!,A677,#REF!)</f>
        <v>#REF!</v>
      </c>
      <c r="K677" s="14" t="e">
        <f>SUMIF(#REF!,A677,#REF!)</f>
        <v>#REF!</v>
      </c>
      <c r="L677" s="14" t="e">
        <f>SUMIF(#REF!,A677,#REF!)</f>
        <v>#REF!</v>
      </c>
      <c r="M677" s="14" t="e">
        <f>SUMIF(#REF!,A677,#REF!)</f>
        <v>#REF!</v>
      </c>
      <c r="N677" s="14" t="e">
        <f>SUMIF(#REF!,A677,#REF!)</f>
        <v>#REF!</v>
      </c>
      <c r="O677" s="17" t="e">
        <f>SUMIF(#REF!,A677,#REF!)</f>
        <v>#REF!</v>
      </c>
      <c r="P677" s="8" t="e">
        <f t="shared" si="10"/>
        <v>#REF!</v>
      </c>
    </row>
    <row r="678" spans="1:16" ht="24.95" customHeight="1" thickTop="1" thickBot="1">
      <c r="A678" s="18">
        <v>675</v>
      </c>
      <c r="B678" s="3"/>
      <c r="C678" s="3"/>
      <c r="D678" s="13" t="e">
        <f>SUMIF(#REF!,A678,#REF!)</f>
        <v>#REF!</v>
      </c>
      <c r="E678" s="14" t="e">
        <f>SUMIF(#REF!,A678,#REF!)</f>
        <v>#REF!</v>
      </c>
      <c r="F678" s="14" t="e">
        <f>SUMIF(#REF!,A678,#REF!)</f>
        <v>#REF!</v>
      </c>
      <c r="G678" s="14" t="e">
        <f>SUMIF(#REF!,A678,#REF!)</f>
        <v>#REF!</v>
      </c>
      <c r="H678" s="14" t="e">
        <f>SUMIF(#REF!,A678,#REF!)</f>
        <v>#REF!</v>
      </c>
      <c r="I678" s="14" t="e">
        <f>SUMIF(#REF!,A678,#REF!)</f>
        <v>#REF!</v>
      </c>
      <c r="J678" s="14" t="e">
        <f>SUMIF(#REF!,A678,#REF!)</f>
        <v>#REF!</v>
      </c>
      <c r="K678" s="14" t="e">
        <f>SUMIF(#REF!,A678,#REF!)</f>
        <v>#REF!</v>
      </c>
      <c r="L678" s="14" t="e">
        <f>SUMIF(#REF!,A678,#REF!)</f>
        <v>#REF!</v>
      </c>
      <c r="M678" s="14" t="e">
        <f>SUMIF(#REF!,A678,#REF!)</f>
        <v>#REF!</v>
      </c>
      <c r="N678" s="14" t="e">
        <f>SUMIF(#REF!,A678,#REF!)</f>
        <v>#REF!</v>
      </c>
      <c r="O678" s="17" t="e">
        <f>SUMIF(#REF!,A678,#REF!)</f>
        <v>#REF!</v>
      </c>
      <c r="P678" s="8" t="e">
        <f t="shared" si="10"/>
        <v>#REF!</v>
      </c>
    </row>
    <row r="679" spans="1:16" ht="24.95" customHeight="1" thickTop="1" thickBot="1">
      <c r="A679" s="18">
        <v>676</v>
      </c>
      <c r="B679" s="3"/>
      <c r="C679" s="3"/>
      <c r="D679" s="13" t="e">
        <f>SUMIF(#REF!,A679,#REF!)</f>
        <v>#REF!</v>
      </c>
      <c r="E679" s="14" t="e">
        <f>SUMIF(#REF!,A679,#REF!)</f>
        <v>#REF!</v>
      </c>
      <c r="F679" s="14" t="e">
        <f>SUMIF(#REF!,A679,#REF!)</f>
        <v>#REF!</v>
      </c>
      <c r="G679" s="14" t="e">
        <f>SUMIF(#REF!,A679,#REF!)</f>
        <v>#REF!</v>
      </c>
      <c r="H679" s="14" t="e">
        <f>SUMIF(#REF!,A679,#REF!)</f>
        <v>#REF!</v>
      </c>
      <c r="I679" s="14" t="e">
        <f>SUMIF(#REF!,A679,#REF!)</f>
        <v>#REF!</v>
      </c>
      <c r="J679" s="14" t="e">
        <f>SUMIF(#REF!,A679,#REF!)</f>
        <v>#REF!</v>
      </c>
      <c r="K679" s="14" t="e">
        <f>SUMIF(#REF!,A679,#REF!)</f>
        <v>#REF!</v>
      </c>
      <c r="L679" s="14" t="e">
        <f>SUMIF(#REF!,A679,#REF!)</f>
        <v>#REF!</v>
      </c>
      <c r="M679" s="14" t="e">
        <f>SUMIF(#REF!,A679,#REF!)</f>
        <v>#REF!</v>
      </c>
      <c r="N679" s="14" t="e">
        <f>SUMIF(#REF!,A679,#REF!)</f>
        <v>#REF!</v>
      </c>
      <c r="O679" s="17" t="e">
        <f>SUMIF(#REF!,A679,#REF!)</f>
        <v>#REF!</v>
      </c>
      <c r="P679" s="8" t="e">
        <f t="shared" si="10"/>
        <v>#REF!</v>
      </c>
    </row>
    <row r="680" spans="1:16" ht="24.95" customHeight="1" thickTop="1" thickBot="1">
      <c r="A680" s="18">
        <v>677</v>
      </c>
      <c r="B680" s="3"/>
      <c r="C680" s="3"/>
      <c r="D680" s="13" t="e">
        <f>SUMIF(#REF!,A680,#REF!)</f>
        <v>#REF!</v>
      </c>
      <c r="E680" s="14" t="e">
        <f>SUMIF(#REF!,A680,#REF!)</f>
        <v>#REF!</v>
      </c>
      <c r="F680" s="14" t="e">
        <f>SUMIF(#REF!,A680,#REF!)</f>
        <v>#REF!</v>
      </c>
      <c r="G680" s="14" t="e">
        <f>SUMIF(#REF!,A680,#REF!)</f>
        <v>#REF!</v>
      </c>
      <c r="H680" s="14" t="e">
        <f>SUMIF(#REF!,A680,#REF!)</f>
        <v>#REF!</v>
      </c>
      <c r="I680" s="14" t="e">
        <f>SUMIF(#REF!,A680,#REF!)</f>
        <v>#REF!</v>
      </c>
      <c r="J680" s="14" t="e">
        <f>SUMIF(#REF!,A680,#REF!)</f>
        <v>#REF!</v>
      </c>
      <c r="K680" s="14" t="e">
        <f>SUMIF(#REF!,A680,#REF!)</f>
        <v>#REF!</v>
      </c>
      <c r="L680" s="14" t="e">
        <f>SUMIF(#REF!,A680,#REF!)</f>
        <v>#REF!</v>
      </c>
      <c r="M680" s="14" t="e">
        <f>SUMIF(#REF!,A680,#REF!)</f>
        <v>#REF!</v>
      </c>
      <c r="N680" s="14" t="e">
        <f>SUMIF(#REF!,A680,#REF!)</f>
        <v>#REF!</v>
      </c>
      <c r="O680" s="17" t="e">
        <f>SUMIF(#REF!,A680,#REF!)</f>
        <v>#REF!</v>
      </c>
      <c r="P680" s="8" t="e">
        <f t="shared" si="10"/>
        <v>#REF!</v>
      </c>
    </row>
    <row r="681" spans="1:16" ht="24.95" customHeight="1" thickTop="1" thickBot="1">
      <c r="A681" s="18">
        <v>678</v>
      </c>
      <c r="B681" s="3"/>
      <c r="C681" s="3"/>
      <c r="D681" s="13" t="e">
        <f>SUMIF(#REF!,A681,#REF!)</f>
        <v>#REF!</v>
      </c>
      <c r="E681" s="14" t="e">
        <f>SUMIF(#REF!,A681,#REF!)</f>
        <v>#REF!</v>
      </c>
      <c r="F681" s="14" t="e">
        <f>SUMIF(#REF!,A681,#REF!)</f>
        <v>#REF!</v>
      </c>
      <c r="G681" s="14" t="e">
        <f>SUMIF(#REF!,A681,#REF!)</f>
        <v>#REF!</v>
      </c>
      <c r="H681" s="14" t="e">
        <f>SUMIF(#REF!,A681,#REF!)</f>
        <v>#REF!</v>
      </c>
      <c r="I681" s="14" t="e">
        <f>SUMIF(#REF!,A681,#REF!)</f>
        <v>#REF!</v>
      </c>
      <c r="J681" s="14" t="e">
        <f>SUMIF(#REF!,A681,#REF!)</f>
        <v>#REF!</v>
      </c>
      <c r="K681" s="14" t="e">
        <f>SUMIF(#REF!,A681,#REF!)</f>
        <v>#REF!</v>
      </c>
      <c r="L681" s="14" t="e">
        <f>SUMIF(#REF!,A681,#REF!)</f>
        <v>#REF!</v>
      </c>
      <c r="M681" s="14" t="e">
        <f>SUMIF(#REF!,A681,#REF!)</f>
        <v>#REF!</v>
      </c>
      <c r="N681" s="14" t="e">
        <f>SUMIF(#REF!,A681,#REF!)</f>
        <v>#REF!</v>
      </c>
      <c r="O681" s="17" t="e">
        <f>SUMIF(#REF!,A681,#REF!)</f>
        <v>#REF!</v>
      </c>
      <c r="P681" s="8" t="e">
        <f t="shared" si="10"/>
        <v>#REF!</v>
      </c>
    </row>
    <row r="682" spans="1:16" ht="24.95" customHeight="1" thickTop="1" thickBot="1">
      <c r="A682" s="18">
        <v>679</v>
      </c>
      <c r="B682" s="3"/>
      <c r="C682" s="3"/>
      <c r="D682" s="13" t="e">
        <f>SUMIF(#REF!,A682,#REF!)</f>
        <v>#REF!</v>
      </c>
      <c r="E682" s="14" t="e">
        <f>SUMIF(#REF!,A682,#REF!)</f>
        <v>#REF!</v>
      </c>
      <c r="F682" s="14" t="e">
        <f>SUMIF(#REF!,A682,#REF!)</f>
        <v>#REF!</v>
      </c>
      <c r="G682" s="14" t="e">
        <f>SUMIF(#REF!,A682,#REF!)</f>
        <v>#REF!</v>
      </c>
      <c r="H682" s="14" t="e">
        <f>SUMIF(#REF!,A682,#REF!)</f>
        <v>#REF!</v>
      </c>
      <c r="I682" s="14" t="e">
        <f>SUMIF(#REF!,A682,#REF!)</f>
        <v>#REF!</v>
      </c>
      <c r="J682" s="14" t="e">
        <f>SUMIF(#REF!,A682,#REF!)</f>
        <v>#REF!</v>
      </c>
      <c r="K682" s="14" t="e">
        <f>SUMIF(#REF!,A682,#REF!)</f>
        <v>#REF!</v>
      </c>
      <c r="L682" s="14" t="e">
        <f>SUMIF(#REF!,A682,#REF!)</f>
        <v>#REF!</v>
      </c>
      <c r="M682" s="14" t="e">
        <f>SUMIF(#REF!,A682,#REF!)</f>
        <v>#REF!</v>
      </c>
      <c r="N682" s="14" t="e">
        <f>SUMIF(#REF!,A682,#REF!)</f>
        <v>#REF!</v>
      </c>
      <c r="O682" s="17" t="e">
        <f>SUMIF(#REF!,A682,#REF!)</f>
        <v>#REF!</v>
      </c>
      <c r="P682" s="8" t="e">
        <f t="shared" si="10"/>
        <v>#REF!</v>
      </c>
    </row>
    <row r="683" spans="1:16" ht="24.95" customHeight="1" thickTop="1" thickBot="1">
      <c r="A683" s="18">
        <v>680</v>
      </c>
      <c r="B683" s="3"/>
      <c r="C683" s="3"/>
      <c r="D683" s="13" t="e">
        <f>SUMIF(#REF!,A683,#REF!)</f>
        <v>#REF!</v>
      </c>
      <c r="E683" s="14" t="e">
        <f>SUMIF(#REF!,A683,#REF!)</f>
        <v>#REF!</v>
      </c>
      <c r="F683" s="14" t="e">
        <f>SUMIF(#REF!,A683,#REF!)</f>
        <v>#REF!</v>
      </c>
      <c r="G683" s="14" t="e">
        <f>SUMIF(#REF!,A683,#REF!)</f>
        <v>#REF!</v>
      </c>
      <c r="H683" s="14" t="e">
        <f>SUMIF(#REF!,A683,#REF!)</f>
        <v>#REF!</v>
      </c>
      <c r="I683" s="14" t="e">
        <f>SUMIF(#REF!,A683,#REF!)</f>
        <v>#REF!</v>
      </c>
      <c r="J683" s="14" t="e">
        <f>SUMIF(#REF!,A683,#REF!)</f>
        <v>#REF!</v>
      </c>
      <c r="K683" s="14" t="e">
        <f>SUMIF(#REF!,A683,#REF!)</f>
        <v>#REF!</v>
      </c>
      <c r="L683" s="14" t="e">
        <f>SUMIF(#REF!,A683,#REF!)</f>
        <v>#REF!</v>
      </c>
      <c r="M683" s="14" t="e">
        <f>SUMIF(#REF!,A683,#REF!)</f>
        <v>#REF!</v>
      </c>
      <c r="N683" s="14" t="e">
        <f>SUMIF(#REF!,A683,#REF!)</f>
        <v>#REF!</v>
      </c>
      <c r="O683" s="17" t="e">
        <f>SUMIF(#REF!,A683,#REF!)</f>
        <v>#REF!</v>
      </c>
      <c r="P683" s="8" t="e">
        <f t="shared" si="10"/>
        <v>#REF!</v>
      </c>
    </row>
    <row r="684" spans="1:16" ht="24.95" customHeight="1" thickTop="1" thickBot="1">
      <c r="A684" s="18">
        <v>681</v>
      </c>
      <c r="B684" s="3"/>
      <c r="C684" s="3"/>
      <c r="D684" s="13" t="e">
        <f>SUMIF(#REF!,A684,#REF!)</f>
        <v>#REF!</v>
      </c>
      <c r="E684" s="14" t="e">
        <f>SUMIF(#REF!,A684,#REF!)</f>
        <v>#REF!</v>
      </c>
      <c r="F684" s="14" t="e">
        <f>SUMIF(#REF!,A684,#REF!)</f>
        <v>#REF!</v>
      </c>
      <c r="G684" s="14" t="e">
        <f>SUMIF(#REF!,A684,#REF!)</f>
        <v>#REF!</v>
      </c>
      <c r="H684" s="14" t="e">
        <f>SUMIF(#REF!,A684,#REF!)</f>
        <v>#REF!</v>
      </c>
      <c r="I684" s="14" t="e">
        <f>SUMIF(#REF!,A684,#REF!)</f>
        <v>#REF!</v>
      </c>
      <c r="J684" s="14" t="e">
        <f>SUMIF(#REF!,A684,#REF!)</f>
        <v>#REF!</v>
      </c>
      <c r="K684" s="14" t="e">
        <f>SUMIF(#REF!,A684,#REF!)</f>
        <v>#REF!</v>
      </c>
      <c r="L684" s="14" t="e">
        <f>SUMIF(#REF!,A684,#REF!)</f>
        <v>#REF!</v>
      </c>
      <c r="M684" s="14" t="e">
        <f>SUMIF(#REF!,A684,#REF!)</f>
        <v>#REF!</v>
      </c>
      <c r="N684" s="14" t="e">
        <f>SUMIF(#REF!,A684,#REF!)</f>
        <v>#REF!</v>
      </c>
      <c r="O684" s="17" t="e">
        <f>SUMIF(#REF!,A684,#REF!)</f>
        <v>#REF!</v>
      </c>
      <c r="P684" s="8" t="e">
        <f t="shared" si="10"/>
        <v>#REF!</v>
      </c>
    </row>
    <row r="685" spans="1:16" ht="24.95" customHeight="1" thickTop="1" thickBot="1">
      <c r="A685" s="18">
        <v>682</v>
      </c>
      <c r="B685" s="3"/>
      <c r="C685" s="3"/>
      <c r="D685" s="13" t="e">
        <f>SUMIF(#REF!,A685,#REF!)</f>
        <v>#REF!</v>
      </c>
      <c r="E685" s="14" t="e">
        <f>SUMIF(#REF!,A685,#REF!)</f>
        <v>#REF!</v>
      </c>
      <c r="F685" s="14" t="e">
        <f>SUMIF(#REF!,A685,#REF!)</f>
        <v>#REF!</v>
      </c>
      <c r="G685" s="14" t="e">
        <f>SUMIF(#REF!,A685,#REF!)</f>
        <v>#REF!</v>
      </c>
      <c r="H685" s="14" t="e">
        <f>SUMIF(#REF!,A685,#REF!)</f>
        <v>#REF!</v>
      </c>
      <c r="I685" s="14" t="e">
        <f>SUMIF(#REF!,A685,#REF!)</f>
        <v>#REF!</v>
      </c>
      <c r="J685" s="14" t="e">
        <f>SUMIF(#REF!,A685,#REF!)</f>
        <v>#REF!</v>
      </c>
      <c r="K685" s="14" t="e">
        <f>SUMIF(#REF!,A685,#REF!)</f>
        <v>#REF!</v>
      </c>
      <c r="L685" s="14" t="e">
        <f>SUMIF(#REF!,A685,#REF!)</f>
        <v>#REF!</v>
      </c>
      <c r="M685" s="14" t="e">
        <f>SUMIF(#REF!,A685,#REF!)</f>
        <v>#REF!</v>
      </c>
      <c r="N685" s="14" t="e">
        <f>SUMIF(#REF!,A685,#REF!)</f>
        <v>#REF!</v>
      </c>
      <c r="O685" s="17" t="e">
        <f>SUMIF(#REF!,A685,#REF!)</f>
        <v>#REF!</v>
      </c>
      <c r="P685" s="8" t="e">
        <f t="shared" si="10"/>
        <v>#REF!</v>
      </c>
    </row>
    <row r="686" spans="1:16" ht="24.95" customHeight="1" thickTop="1" thickBot="1">
      <c r="A686" s="18">
        <v>683</v>
      </c>
      <c r="B686" s="3"/>
      <c r="C686" s="3"/>
      <c r="D686" s="13" t="e">
        <f>SUMIF(#REF!,A686,#REF!)</f>
        <v>#REF!</v>
      </c>
      <c r="E686" s="14" t="e">
        <f>SUMIF(#REF!,A686,#REF!)</f>
        <v>#REF!</v>
      </c>
      <c r="F686" s="14" t="e">
        <f>SUMIF(#REF!,A686,#REF!)</f>
        <v>#REF!</v>
      </c>
      <c r="G686" s="14" t="e">
        <f>SUMIF(#REF!,A686,#REF!)</f>
        <v>#REF!</v>
      </c>
      <c r="H686" s="14" t="e">
        <f>SUMIF(#REF!,A686,#REF!)</f>
        <v>#REF!</v>
      </c>
      <c r="I686" s="14" t="e">
        <f>SUMIF(#REF!,A686,#REF!)</f>
        <v>#REF!</v>
      </c>
      <c r="J686" s="14" t="e">
        <f>SUMIF(#REF!,A686,#REF!)</f>
        <v>#REF!</v>
      </c>
      <c r="K686" s="14" t="e">
        <f>SUMIF(#REF!,A686,#REF!)</f>
        <v>#REF!</v>
      </c>
      <c r="L686" s="14" t="e">
        <f>SUMIF(#REF!,A686,#REF!)</f>
        <v>#REF!</v>
      </c>
      <c r="M686" s="14" t="e">
        <f>SUMIF(#REF!,A686,#REF!)</f>
        <v>#REF!</v>
      </c>
      <c r="N686" s="14" t="e">
        <f>SUMIF(#REF!,A686,#REF!)</f>
        <v>#REF!</v>
      </c>
      <c r="O686" s="17" t="e">
        <f>SUMIF(#REF!,A686,#REF!)</f>
        <v>#REF!</v>
      </c>
      <c r="P686" s="8" t="e">
        <f t="shared" si="10"/>
        <v>#REF!</v>
      </c>
    </row>
    <row r="687" spans="1:16" ht="24.95" customHeight="1" thickTop="1" thickBot="1">
      <c r="A687" s="18">
        <v>684</v>
      </c>
      <c r="B687" s="3"/>
      <c r="C687" s="3"/>
      <c r="D687" s="13" t="e">
        <f>SUMIF(#REF!,A687,#REF!)</f>
        <v>#REF!</v>
      </c>
      <c r="E687" s="14" t="e">
        <f>SUMIF(#REF!,A687,#REF!)</f>
        <v>#REF!</v>
      </c>
      <c r="F687" s="14" t="e">
        <f>SUMIF(#REF!,A687,#REF!)</f>
        <v>#REF!</v>
      </c>
      <c r="G687" s="14" t="e">
        <f>SUMIF(#REF!,A687,#REF!)</f>
        <v>#REF!</v>
      </c>
      <c r="H687" s="14" t="e">
        <f>SUMIF(#REF!,A687,#REF!)</f>
        <v>#REF!</v>
      </c>
      <c r="I687" s="14" t="e">
        <f>SUMIF(#REF!,A687,#REF!)</f>
        <v>#REF!</v>
      </c>
      <c r="J687" s="14" t="e">
        <f>SUMIF(#REF!,A687,#REF!)</f>
        <v>#REF!</v>
      </c>
      <c r="K687" s="14" t="e">
        <f>SUMIF(#REF!,A687,#REF!)</f>
        <v>#REF!</v>
      </c>
      <c r="L687" s="14" t="e">
        <f>SUMIF(#REF!,A687,#REF!)</f>
        <v>#REF!</v>
      </c>
      <c r="M687" s="14" t="e">
        <f>SUMIF(#REF!,A687,#REF!)</f>
        <v>#REF!</v>
      </c>
      <c r="N687" s="14" t="e">
        <f>SUMIF(#REF!,A687,#REF!)</f>
        <v>#REF!</v>
      </c>
      <c r="O687" s="17" t="e">
        <f>SUMIF(#REF!,A687,#REF!)</f>
        <v>#REF!</v>
      </c>
      <c r="P687" s="8" t="e">
        <f t="shared" si="10"/>
        <v>#REF!</v>
      </c>
    </row>
    <row r="688" spans="1:16" ht="24.95" customHeight="1" thickTop="1" thickBot="1">
      <c r="A688" s="18">
        <v>685</v>
      </c>
      <c r="B688" s="3"/>
      <c r="C688" s="3"/>
      <c r="D688" s="13" t="e">
        <f>SUMIF(#REF!,A688,#REF!)</f>
        <v>#REF!</v>
      </c>
      <c r="E688" s="14" t="e">
        <f>SUMIF(#REF!,A688,#REF!)</f>
        <v>#REF!</v>
      </c>
      <c r="F688" s="14" t="e">
        <f>SUMIF(#REF!,A688,#REF!)</f>
        <v>#REF!</v>
      </c>
      <c r="G688" s="14" t="e">
        <f>SUMIF(#REF!,A688,#REF!)</f>
        <v>#REF!</v>
      </c>
      <c r="H688" s="14" t="e">
        <f>SUMIF(#REF!,A688,#REF!)</f>
        <v>#REF!</v>
      </c>
      <c r="I688" s="14" t="e">
        <f>SUMIF(#REF!,A688,#REF!)</f>
        <v>#REF!</v>
      </c>
      <c r="J688" s="14" t="e">
        <f>SUMIF(#REF!,A688,#REF!)</f>
        <v>#REF!</v>
      </c>
      <c r="K688" s="14" t="e">
        <f>SUMIF(#REF!,A688,#REF!)</f>
        <v>#REF!</v>
      </c>
      <c r="L688" s="14" t="e">
        <f>SUMIF(#REF!,A688,#REF!)</f>
        <v>#REF!</v>
      </c>
      <c r="M688" s="14" t="e">
        <f>SUMIF(#REF!,A688,#REF!)</f>
        <v>#REF!</v>
      </c>
      <c r="N688" s="14" t="e">
        <f>SUMIF(#REF!,A688,#REF!)</f>
        <v>#REF!</v>
      </c>
      <c r="O688" s="17" t="e">
        <f>SUMIF(#REF!,A688,#REF!)</f>
        <v>#REF!</v>
      </c>
      <c r="P688" s="8" t="e">
        <f t="shared" si="10"/>
        <v>#REF!</v>
      </c>
    </row>
    <row r="689" spans="1:16" ht="24.95" customHeight="1" thickTop="1" thickBot="1">
      <c r="A689" s="18">
        <v>686</v>
      </c>
      <c r="B689" s="3"/>
      <c r="C689" s="3"/>
      <c r="D689" s="13" t="e">
        <f>SUMIF(#REF!,A689,#REF!)</f>
        <v>#REF!</v>
      </c>
      <c r="E689" s="14" t="e">
        <f>SUMIF(#REF!,A689,#REF!)</f>
        <v>#REF!</v>
      </c>
      <c r="F689" s="14" t="e">
        <f>SUMIF(#REF!,A689,#REF!)</f>
        <v>#REF!</v>
      </c>
      <c r="G689" s="14" t="e">
        <f>SUMIF(#REF!,A689,#REF!)</f>
        <v>#REF!</v>
      </c>
      <c r="H689" s="14" t="e">
        <f>SUMIF(#REF!,A689,#REF!)</f>
        <v>#REF!</v>
      </c>
      <c r="I689" s="14" t="e">
        <f>SUMIF(#REF!,A689,#REF!)</f>
        <v>#REF!</v>
      </c>
      <c r="J689" s="14" t="e">
        <f>SUMIF(#REF!,A689,#REF!)</f>
        <v>#REF!</v>
      </c>
      <c r="K689" s="14" t="e">
        <f>SUMIF(#REF!,A689,#REF!)</f>
        <v>#REF!</v>
      </c>
      <c r="L689" s="14" t="e">
        <f>SUMIF(#REF!,A689,#REF!)</f>
        <v>#REF!</v>
      </c>
      <c r="M689" s="14" t="e">
        <f>SUMIF(#REF!,A689,#REF!)</f>
        <v>#REF!</v>
      </c>
      <c r="N689" s="14" t="e">
        <f>SUMIF(#REF!,A689,#REF!)</f>
        <v>#REF!</v>
      </c>
      <c r="O689" s="17" t="e">
        <f>SUMIF(#REF!,A689,#REF!)</f>
        <v>#REF!</v>
      </c>
      <c r="P689" s="8" t="e">
        <f t="shared" si="10"/>
        <v>#REF!</v>
      </c>
    </row>
    <row r="690" spans="1:16" ht="24.95" customHeight="1" thickTop="1" thickBot="1">
      <c r="A690" s="18">
        <v>687</v>
      </c>
      <c r="B690" s="3"/>
      <c r="C690" s="3"/>
      <c r="D690" s="13" t="e">
        <f>SUMIF(#REF!,A690,#REF!)</f>
        <v>#REF!</v>
      </c>
      <c r="E690" s="14" t="e">
        <f>SUMIF(#REF!,A690,#REF!)</f>
        <v>#REF!</v>
      </c>
      <c r="F690" s="14" t="e">
        <f>SUMIF(#REF!,A690,#REF!)</f>
        <v>#REF!</v>
      </c>
      <c r="G690" s="14" t="e">
        <f>SUMIF(#REF!,A690,#REF!)</f>
        <v>#REF!</v>
      </c>
      <c r="H690" s="14" t="e">
        <f>SUMIF(#REF!,A690,#REF!)</f>
        <v>#REF!</v>
      </c>
      <c r="I690" s="14" t="e">
        <f>SUMIF(#REF!,A690,#REF!)</f>
        <v>#REF!</v>
      </c>
      <c r="J690" s="14" t="e">
        <f>SUMIF(#REF!,A690,#REF!)</f>
        <v>#REF!</v>
      </c>
      <c r="K690" s="14" t="e">
        <f>SUMIF(#REF!,A690,#REF!)</f>
        <v>#REF!</v>
      </c>
      <c r="L690" s="14" t="e">
        <f>SUMIF(#REF!,A690,#REF!)</f>
        <v>#REF!</v>
      </c>
      <c r="M690" s="14" t="e">
        <f>SUMIF(#REF!,A690,#REF!)</f>
        <v>#REF!</v>
      </c>
      <c r="N690" s="14" t="e">
        <f>SUMIF(#REF!,A690,#REF!)</f>
        <v>#REF!</v>
      </c>
      <c r="O690" s="17" t="e">
        <f>SUMIF(#REF!,A690,#REF!)</f>
        <v>#REF!</v>
      </c>
      <c r="P690" s="8" t="e">
        <f t="shared" si="10"/>
        <v>#REF!</v>
      </c>
    </row>
    <row r="691" spans="1:16" ht="24.95" customHeight="1" thickTop="1" thickBot="1">
      <c r="A691" s="18">
        <v>688</v>
      </c>
      <c r="B691" s="3"/>
      <c r="C691" s="3"/>
      <c r="D691" s="13" t="e">
        <f>SUMIF(#REF!,A691,#REF!)</f>
        <v>#REF!</v>
      </c>
      <c r="E691" s="14" t="e">
        <f>SUMIF(#REF!,A691,#REF!)</f>
        <v>#REF!</v>
      </c>
      <c r="F691" s="14" t="e">
        <f>SUMIF(#REF!,A691,#REF!)</f>
        <v>#REF!</v>
      </c>
      <c r="G691" s="14" t="e">
        <f>SUMIF(#REF!,A691,#REF!)</f>
        <v>#REF!</v>
      </c>
      <c r="H691" s="14" t="e">
        <f>SUMIF(#REF!,A691,#REF!)</f>
        <v>#REF!</v>
      </c>
      <c r="I691" s="14" t="e">
        <f>SUMIF(#REF!,A691,#REF!)</f>
        <v>#REF!</v>
      </c>
      <c r="J691" s="14" t="e">
        <f>SUMIF(#REF!,A691,#REF!)</f>
        <v>#REF!</v>
      </c>
      <c r="K691" s="14" t="e">
        <f>SUMIF(#REF!,A691,#REF!)</f>
        <v>#REF!</v>
      </c>
      <c r="L691" s="14" t="e">
        <f>SUMIF(#REF!,A691,#REF!)</f>
        <v>#REF!</v>
      </c>
      <c r="M691" s="14" t="e">
        <f>SUMIF(#REF!,A691,#REF!)</f>
        <v>#REF!</v>
      </c>
      <c r="N691" s="14" t="e">
        <f>SUMIF(#REF!,A691,#REF!)</f>
        <v>#REF!</v>
      </c>
      <c r="O691" s="17" t="e">
        <f>SUMIF(#REF!,A691,#REF!)</f>
        <v>#REF!</v>
      </c>
      <c r="P691" s="8" t="e">
        <f t="shared" si="10"/>
        <v>#REF!</v>
      </c>
    </row>
    <row r="692" spans="1:16" ht="24.95" customHeight="1" thickTop="1" thickBot="1">
      <c r="A692" s="18">
        <v>689</v>
      </c>
      <c r="B692" s="3"/>
      <c r="C692" s="3"/>
      <c r="D692" s="13" t="e">
        <f>SUMIF(#REF!,A692,#REF!)</f>
        <v>#REF!</v>
      </c>
      <c r="E692" s="14" t="e">
        <f>SUMIF(#REF!,A692,#REF!)</f>
        <v>#REF!</v>
      </c>
      <c r="F692" s="14" t="e">
        <f>SUMIF(#REF!,A692,#REF!)</f>
        <v>#REF!</v>
      </c>
      <c r="G692" s="14" t="e">
        <f>SUMIF(#REF!,A692,#REF!)</f>
        <v>#REF!</v>
      </c>
      <c r="H692" s="14" t="e">
        <f>SUMIF(#REF!,A692,#REF!)</f>
        <v>#REF!</v>
      </c>
      <c r="I692" s="14" t="e">
        <f>SUMIF(#REF!,A692,#REF!)</f>
        <v>#REF!</v>
      </c>
      <c r="J692" s="14" t="e">
        <f>SUMIF(#REF!,A692,#REF!)</f>
        <v>#REF!</v>
      </c>
      <c r="K692" s="14" t="e">
        <f>SUMIF(#REF!,A692,#REF!)</f>
        <v>#REF!</v>
      </c>
      <c r="L692" s="14" t="e">
        <f>SUMIF(#REF!,A692,#REF!)</f>
        <v>#REF!</v>
      </c>
      <c r="M692" s="14" t="e">
        <f>SUMIF(#REF!,A692,#REF!)</f>
        <v>#REF!</v>
      </c>
      <c r="N692" s="14" t="e">
        <f>SUMIF(#REF!,A692,#REF!)</f>
        <v>#REF!</v>
      </c>
      <c r="O692" s="17" t="e">
        <f>SUMIF(#REF!,A692,#REF!)</f>
        <v>#REF!</v>
      </c>
      <c r="P692" s="8" t="e">
        <f t="shared" si="10"/>
        <v>#REF!</v>
      </c>
    </row>
    <row r="693" spans="1:16" ht="24.95" customHeight="1" thickTop="1" thickBot="1">
      <c r="A693" s="18">
        <v>690</v>
      </c>
      <c r="B693" s="3"/>
      <c r="C693" s="3"/>
      <c r="D693" s="13" t="e">
        <f>SUMIF(#REF!,A693,#REF!)</f>
        <v>#REF!</v>
      </c>
      <c r="E693" s="14" t="e">
        <f>SUMIF(#REF!,A693,#REF!)</f>
        <v>#REF!</v>
      </c>
      <c r="F693" s="14" t="e">
        <f>SUMIF(#REF!,A693,#REF!)</f>
        <v>#REF!</v>
      </c>
      <c r="G693" s="14" t="e">
        <f>SUMIF(#REF!,A693,#REF!)</f>
        <v>#REF!</v>
      </c>
      <c r="H693" s="14" t="e">
        <f>SUMIF(#REF!,A693,#REF!)</f>
        <v>#REF!</v>
      </c>
      <c r="I693" s="14" t="e">
        <f>SUMIF(#REF!,A693,#REF!)</f>
        <v>#REF!</v>
      </c>
      <c r="J693" s="14" t="e">
        <f>SUMIF(#REF!,A693,#REF!)</f>
        <v>#REF!</v>
      </c>
      <c r="K693" s="14" t="e">
        <f>SUMIF(#REF!,A693,#REF!)</f>
        <v>#REF!</v>
      </c>
      <c r="L693" s="14" t="e">
        <f>SUMIF(#REF!,A693,#REF!)</f>
        <v>#REF!</v>
      </c>
      <c r="M693" s="14" t="e">
        <f>SUMIF(#REF!,A693,#REF!)</f>
        <v>#REF!</v>
      </c>
      <c r="N693" s="14" t="e">
        <f>SUMIF(#REF!,A693,#REF!)</f>
        <v>#REF!</v>
      </c>
      <c r="O693" s="17" t="e">
        <f>SUMIF(#REF!,A693,#REF!)</f>
        <v>#REF!</v>
      </c>
      <c r="P693" s="8" t="e">
        <f t="shared" si="10"/>
        <v>#REF!</v>
      </c>
    </row>
    <row r="694" spans="1:16" ht="24.95" customHeight="1" thickTop="1" thickBot="1">
      <c r="A694" s="18">
        <v>691</v>
      </c>
      <c r="B694" s="3"/>
      <c r="C694" s="3"/>
      <c r="D694" s="13" t="e">
        <f>SUMIF(#REF!,A694,#REF!)</f>
        <v>#REF!</v>
      </c>
      <c r="E694" s="14" t="e">
        <f>SUMIF(#REF!,A694,#REF!)</f>
        <v>#REF!</v>
      </c>
      <c r="F694" s="14" t="e">
        <f>SUMIF(#REF!,A694,#REF!)</f>
        <v>#REF!</v>
      </c>
      <c r="G694" s="14" t="e">
        <f>SUMIF(#REF!,A694,#REF!)</f>
        <v>#REF!</v>
      </c>
      <c r="H694" s="14" t="e">
        <f>SUMIF(#REF!,A694,#REF!)</f>
        <v>#REF!</v>
      </c>
      <c r="I694" s="14" t="e">
        <f>SUMIF(#REF!,A694,#REF!)</f>
        <v>#REF!</v>
      </c>
      <c r="J694" s="14" t="e">
        <f>SUMIF(#REF!,A694,#REF!)</f>
        <v>#REF!</v>
      </c>
      <c r="K694" s="14" t="e">
        <f>SUMIF(#REF!,A694,#REF!)</f>
        <v>#REF!</v>
      </c>
      <c r="L694" s="14" t="e">
        <f>SUMIF(#REF!,A694,#REF!)</f>
        <v>#REF!</v>
      </c>
      <c r="M694" s="14" t="e">
        <f>SUMIF(#REF!,A694,#REF!)</f>
        <v>#REF!</v>
      </c>
      <c r="N694" s="14" t="e">
        <f>SUMIF(#REF!,A694,#REF!)</f>
        <v>#REF!</v>
      </c>
      <c r="O694" s="17" t="e">
        <f>SUMIF(#REF!,A694,#REF!)</f>
        <v>#REF!</v>
      </c>
      <c r="P694" s="8" t="e">
        <f t="shared" si="10"/>
        <v>#REF!</v>
      </c>
    </row>
    <row r="695" spans="1:16" ht="24.95" customHeight="1" thickTop="1" thickBot="1">
      <c r="A695" s="18">
        <v>692</v>
      </c>
      <c r="B695" s="3"/>
      <c r="C695" s="3"/>
      <c r="D695" s="13" t="e">
        <f>SUMIF(#REF!,A695,#REF!)</f>
        <v>#REF!</v>
      </c>
      <c r="E695" s="14" t="e">
        <f>SUMIF(#REF!,A695,#REF!)</f>
        <v>#REF!</v>
      </c>
      <c r="F695" s="14" t="e">
        <f>SUMIF(#REF!,A695,#REF!)</f>
        <v>#REF!</v>
      </c>
      <c r="G695" s="14" t="e">
        <f>SUMIF(#REF!,A695,#REF!)</f>
        <v>#REF!</v>
      </c>
      <c r="H695" s="14" t="e">
        <f>SUMIF(#REF!,A695,#REF!)</f>
        <v>#REF!</v>
      </c>
      <c r="I695" s="14" t="e">
        <f>SUMIF(#REF!,A695,#REF!)</f>
        <v>#REF!</v>
      </c>
      <c r="J695" s="14" t="e">
        <f>SUMIF(#REF!,A695,#REF!)</f>
        <v>#REF!</v>
      </c>
      <c r="K695" s="14" t="e">
        <f>SUMIF(#REF!,A695,#REF!)</f>
        <v>#REF!</v>
      </c>
      <c r="L695" s="14" t="e">
        <f>SUMIF(#REF!,A695,#REF!)</f>
        <v>#REF!</v>
      </c>
      <c r="M695" s="14" t="e">
        <f>SUMIF(#REF!,A695,#REF!)</f>
        <v>#REF!</v>
      </c>
      <c r="N695" s="14" t="e">
        <f>SUMIF(#REF!,A695,#REF!)</f>
        <v>#REF!</v>
      </c>
      <c r="O695" s="17" t="e">
        <f>SUMIF(#REF!,A695,#REF!)</f>
        <v>#REF!</v>
      </c>
      <c r="P695" s="8" t="e">
        <f t="shared" si="10"/>
        <v>#REF!</v>
      </c>
    </row>
    <row r="696" spans="1:16" ht="24.95" customHeight="1" thickTop="1" thickBot="1">
      <c r="A696" s="18">
        <v>693</v>
      </c>
      <c r="B696" s="3"/>
      <c r="C696" s="3"/>
      <c r="D696" s="13" t="e">
        <f>SUMIF(#REF!,A696,#REF!)</f>
        <v>#REF!</v>
      </c>
      <c r="E696" s="14" t="e">
        <f>SUMIF(#REF!,A696,#REF!)</f>
        <v>#REF!</v>
      </c>
      <c r="F696" s="14" t="e">
        <f>SUMIF(#REF!,A696,#REF!)</f>
        <v>#REF!</v>
      </c>
      <c r="G696" s="14" t="e">
        <f>SUMIF(#REF!,A696,#REF!)</f>
        <v>#REF!</v>
      </c>
      <c r="H696" s="14" t="e">
        <f>SUMIF(#REF!,A696,#REF!)</f>
        <v>#REF!</v>
      </c>
      <c r="I696" s="14" t="e">
        <f>SUMIF(#REF!,A696,#REF!)</f>
        <v>#REF!</v>
      </c>
      <c r="J696" s="14" t="e">
        <f>SUMIF(#REF!,A696,#REF!)</f>
        <v>#REF!</v>
      </c>
      <c r="K696" s="14" t="e">
        <f>SUMIF(#REF!,A696,#REF!)</f>
        <v>#REF!</v>
      </c>
      <c r="L696" s="14" t="e">
        <f>SUMIF(#REF!,A696,#REF!)</f>
        <v>#REF!</v>
      </c>
      <c r="M696" s="14" t="e">
        <f>SUMIF(#REF!,A696,#REF!)</f>
        <v>#REF!</v>
      </c>
      <c r="N696" s="14" t="e">
        <f>SUMIF(#REF!,A696,#REF!)</f>
        <v>#REF!</v>
      </c>
      <c r="O696" s="17" t="e">
        <f>SUMIF(#REF!,A696,#REF!)</f>
        <v>#REF!</v>
      </c>
      <c r="P696" s="8" t="e">
        <f t="shared" si="10"/>
        <v>#REF!</v>
      </c>
    </row>
    <row r="697" spans="1:16" ht="24.95" customHeight="1" thickTop="1" thickBot="1">
      <c r="A697" s="18">
        <v>694</v>
      </c>
      <c r="B697" s="3"/>
      <c r="C697" s="3"/>
      <c r="D697" s="13" t="e">
        <f>SUMIF(#REF!,A697,#REF!)</f>
        <v>#REF!</v>
      </c>
      <c r="E697" s="14" t="e">
        <f>SUMIF(#REF!,A697,#REF!)</f>
        <v>#REF!</v>
      </c>
      <c r="F697" s="14" t="e">
        <f>SUMIF(#REF!,A697,#REF!)</f>
        <v>#REF!</v>
      </c>
      <c r="G697" s="14" t="e">
        <f>SUMIF(#REF!,A697,#REF!)</f>
        <v>#REF!</v>
      </c>
      <c r="H697" s="14" t="e">
        <f>SUMIF(#REF!,A697,#REF!)</f>
        <v>#REF!</v>
      </c>
      <c r="I697" s="14" t="e">
        <f>SUMIF(#REF!,A697,#REF!)</f>
        <v>#REF!</v>
      </c>
      <c r="J697" s="14" t="e">
        <f>SUMIF(#REF!,A697,#REF!)</f>
        <v>#REF!</v>
      </c>
      <c r="K697" s="14" t="e">
        <f>SUMIF(#REF!,A697,#REF!)</f>
        <v>#REF!</v>
      </c>
      <c r="L697" s="14" t="e">
        <f>SUMIF(#REF!,A697,#REF!)</f>
        <v>#REF!</v>
      </c>
      <c r="M697" s="14" t="e">
        <f>SUMIF(#REF!,A697,#REF!)</f>
        <v>#REF!</v>
      </c>
      <c r="N697" s="14" t="e">
        <f>SUMIF(#REF!,A697,#REF!)</f>
        <v>#REF!</v>
      </c>
      <c r="O697" s="17" t="e">
        <f>SUMIF(#REF!,A697,#REF!)</f>
        <v>#REF!</v>
      </c>
      <c r="P697" s="8" t="e">
        <f t="shared" si="10"/>
        <v>#REF!</v>
      </c>
    </row>
    <row r="698" spans="1:16" ht="24.95" customHeight="1" thickTop="1" thickBot="1">
      <c r="A698" s="18">
        <v>695</v>
      </c>
      <c r="B698" s="3"/>
      <c r="C698" s="3"/>
      <c r="D698" s="13" t="e">
        <f>SUMIF(#REF!,A698,#REF!)</f>
        <v>#REF!</v>
      </c>
      <c r="E698" s="14" t="e">
        <f>SUMIF(#REF!,A698,#REF!)</f>
        <v>#REF!</v>
      </c>
      <c r="F698" s="14" t="e">
        <f>SUMIF(#REF!,A698,#REF!)</f>
        <v>#REF!</v>
      </c>
      <c r="G698" s="14" t="e">
        <f>SUMIF(#REF!,A698,#REF!)</f>
        <v>#REF!</v>
      </c>
      <c r="H698" s="14" t="e">
        <f>SUMIF(#REF!,A698,#REF!)</f>
        <v>#REF!</v>
      </c>
      <c r="I698" s="14" t="e">
        <f>SUMIF(#REF!,A698,#REF!)</f>
        <v>#REF!</v>
      </c>
      <c r="J698" s="14" t="e">
        <f>SUMIF(#REF!,A698,#REF!)</f>
        <v>#REF!</v>
      </c>
      <c r="K698" s="14" t="e">
        <f>SUMIF(#REF!,A698,#REF!)</f>
        <v>#REF!</v>
      </c>
      <c r="L698" s="14" t="e">
        <f>SUMIF(#REF!,A698,#REF!)</f>
        <v>#REF!</v>
      </c>
      <c r="M698" s="14" t="e">
        <f>SUMIF(#REF!,A698,#REF!)</f>
        <v>#REF!</v>
      </c>
      <c r="N698" s="14" t="e">
        <f>SUMIF(#REF!,A698,#REF!)</f>
        <v>#REF!</v>
      </c>
      <c r="O698" s="17" t="e">
        <f>SUMIF(#REF!,A698,#REF!)</f>
        <v>#REF!</v>
      </c>
      <c r="P698" s="8" t="e">
        <f t="shared" si="10"/>
        <v>#REF!</v>
      </c>
    </row>
    <row r="699" spans="1:16" ht="24.95" customHeight="1" thickTop="1" thickBot="1">
      <c r="A699" s="18">
        <v>696</v>
      </c>
      <c r="B699" s="3"/>
      <c r="C699" s="3"/>
      <c r="D699" s="13" t="e">
        <f>SUMIF(#REF!,A699,#REF!)</f>
        <v>#REF!</v>
      </c>
      <c r="E699" s="14" t="e">
        <f>SUMIF(#REF!,A699,#REF!)</f>
        <v>#REF!</v>
      </c>
      <c r="F699" s="14" t="e">
        <f>SUMIF(#REF!,A699,#REF!)</f>
        <v>#REF!</v>
      </c>
      <c r="G699" s="14" t="e">
        <f>SUMIF(#REF!,A699,#REF!)</f>
        <v>#REF!</v>
      </c>
      <c r="H699" s="14" t="e">
        <f>SUMIF(#REF!,A699,#REF!)</f>
        <v>#REF!</v>
      </c>
      <c r="I699" s="14" t="e">
        <f>SUMIF(#REF!,A699,#REF!)</f>
        <v>#REF!</v>
      </c>
      <c r="J699" s="14" t="e">
        <f>SUMIF(#REF!,A699,#REF!)</f>
        <v>#REF!</v>
      </c>
      <c r="K699" s="14" t="e">
        <f>SUMIF(#REF!,A699,#REF!)</f>
        <v>#REF!</v>
      </c>
      <c r="L699" s="14" t="e">
        <f>SUMIF(#REF!,A699,#REF!)</f>
        <v>#REF!</v>
      </c>
      <c r="M699" s="14" t="e">
        <f>SUMIF(#REF!,A699,#REF!)</f>
        <v>#REF!</v>
      </c>
      <c r="N699" s="14" t="e">
        <f>SUMIF(#REF!,A699,#REF!)</f>
        <v>#REF!</v>
      </c>
      <c r="O699" s="17" t="e">
        <f>SUMIF(#REF!,A699,#REF!)</f>
        <v>#REF!</v>
      </c>
      <c r="P699" s="8" t="e">
        <f t="shared" si="10"/>
        <v>#REF!</v>
      </c>
    </row>
    <row r="700" spans="1:16" ht="24.95" customHeight="1" thickTop="1" thickBot="1">
      <c r="A700" s="18">
        <v>697</v>
      </c>
      <c r="B700" s="3"/>
      <c r="C700" s="3"/>
      <c r="D700" s="13" t="e">
        <f>SUMIF(#REF!,A700,#REF!)</f>
        <v>#REF!</v>
      </c>
      <c r="E700" s="14" t="e">
        <f>SUMIF(#REF!,A700,#REF!)</f>
        <v>#REF!</v>
      </c>
      <c r="F700" s="14" t="e">
        <f>SUMIF(#REF!,A700,#REF!)</f>
        <v>#REF!</v>
      </c>
      <c r="G700" s="14" t="e">
        <f>SUMIF(#REF!,A700,#REF!)</f>
        <v>#REF!</v>
      </c>
      <c r="H700" s="14" t="e">
        <f>SUMIF(#REF!,A700,#REF!)</f>
        <v>#REF!</v>
      </c>
      <c r="I700" s="14" t="e">
        <f>SUMIF(#REF!,A700,#REF!)</f>
        <v>#REF!</v>
      </c>
      <c r="J700" s="14" t="e">
        <f>SUMIF(#REF!,A700,#REF!)</f>
        <v>#REF!</v>
      </c>
      <c r="K700" s="14" t="e">
        <f>SUMIF(#REF!,A700,#REF!)</f>
        <v>#REF!</v>
      </c>
      <c r="L700" s="14" t="e">
        <f>SUMIF(#REF!,A700,#REF!)</f>
        <v>#REF!</v>
      </c>
      <c r="M700" s="14" t="e">
        <f>SUMIF(#REF!,A700,#REF!)</f>
        <v>#REF!</v>
      </c>
      <c r="N700" s="14" t="e">
        <f>SUMIF(#REF!,A700,#REF!)</f>
        <v>#REF!</v>
      </c>
      <c r="O700" s="17" t="e">
        <f>SUMIF(#REF!,A700,#REF!)</f>
        <v>#REF!</v>
      </c>
      <c r="P700" s="8" t="e">
        <f t="shared" si="10"/>
        <v>#REF!</v>
      </c>
    </row>
    <row r="701" spans="1:16" ht="24.95" customHeight="1" thickTop="1" thickBot="1">
      <c r="A701" s="18">
        <v>698</v>
      </c>
      <c r="B701" s="3"/>
      <c r="C701" s="3"/>
      <c r="D701" s="13" t="e">
        <f>SUMIF(#REF!,A701,#REF!)</f>
        <v>#REF!</v>
      </c>
      <c r="E701" s="14" t="e">
        <f>SUMIF(#REF!,A701,#REF!)</f>
        <v>#REF!</v>
      </c>
      <c r="F701" s="14" t="e">
        <f>SUMIF(#REF!,A701,#REF!)</f>
        <v>#REF!</v>
      </c>
      <c r="G701" s="14" t="e">
        <f>SUMIF(#REF!,A701,#REF!)</f>
        <v>#REF!</v>
      </c>
      <c r="H701" s="14" t="e">
        <f>SUMIF(#REF!,A701,#REF!)</f>
        <v>#REF!</v>
      </c>
      <c r="I701" s="14" t="e">
        <f>SUMIF(#REF!,A701,#REF!)</f>
        <v>#REF!</v>
      </c>
      <c r="J701" s="14" t="e">
        <f>SUMIF(#REF!,A701,#REF!)</f>
        <v>#REF!</v>
      </c>
      <c r="K701" s="14" t="e">
        <f>SUMIF(#REF!,A701,#REF!)</f>
        <v>#REF!</v>
      </c>
      <c r="L701" s="14" t="e">
        <f>SUMIF(#REF!,A701,#REF!)</f>
        <v>#REF!</v>
      </c>
      <c r="M701" s="14" t="e">
        <f>SUMIF(#REF!,A701,#REF!)</f>
        <v>#REF!</v>
      </c>
      <c r="N701" s="14" t="e">
        <f>SUMIF(#REF!,A701,#REF!)</f>
        <v>#REF!</v>
      </c>
      <c r="O701" s="17" t="e">
        <f>SUMIF(#REF!,A701,#REF!)</f>
        <v>#REF!</v>
      </c>
      <c r="P701" s="8" t="e">
        <f t="shared" si="10"/>
        <v>#REF!</v>
      </c>
    </row>
    <row r="702" spans="1:16" ht="24.95" customHeight="1" thickTop="1" thickBot="1">
      <c r="A702" s="18">
        <v>699</v>
      </c>
      <c r="B702" s="3"/>
      <c r="C702" s="3"/>
      <c r="D702" s="13" t="e">
        <f>SUMIF(#REF!,A702,#REF!)</f>
        <v>#REF!</v>
      </c>
      <c r="E702" s="14" t="e">
        <f>SUMIF(#REF!,A702,#REF!)</f>
        <v>#REF!</v>
      </c>
      <c r="F702" s="14" t="e">
        <f>SUMIF(#REF!,A702,#REF!)</f>
        <v>#REF!</v>
      </c>
      <c r="G702" s="14" t="e">
        <f>SUMIF(#REF!,A702,#REF!)</f>
        <v>#REF!</v>
      </c>
      <c r="H702" s="14" t="e">
        <f>SUMIF(#REF!,A702,#REF!)</f>
        <v>#REF!</v>
      </c>
      <c r="I702" s="14" t="e">
        <f>SUMIF(#REF!,A702,#REF!)</f>
        <v>#REF!</v>
      </c>
      <c r="J702" s="14" t="e">
        <f>SUMIF(#REF!,A702,#REF!)</f>
        <v>#REF!</v>
      </c>
      <c r="K702" s="14" t="e">
        <f>SUMIF(#REF!,A702,#REF!)</f>
        <v>#REF!</v>
      </c>
      <c r="L702" s="14" t="e">
        <f>SUMIF(#REF!,A702,#REF!)</f>
        <v>#REF!</v>
      </c>
      <c r="M702" s="14" t="e">
        <f>SUMIF(#REF!,A702,#REF!)</f>
        <v>#REF!</v>
      </c>
      <c r="N702" s="14" t="e">
        <f>SUMIF(#REF!,A702,#REF!)</f>
        <v>#REF!</v>
      </c>
      <c r="O702" s="17" t="e">
        <f>SUMIF(#REF!,A702,#REF!)</f>
        <v>#REF!</v>
      </c>
      <c r="P702" s="8" t="e">
        <f t="shared" si="10"/>
        <v>#REF!</v>
      </c>
    </row>
    <row r="703" spans="1:16" ht="24.95" customHeight="1" thickTop="1" thickBot="1">
      <c r="A703" s="18">
        <v>700</v>
      </c>
      <c r="B703" s="3" t="s">
        <v>499</v>
      </c>
      <c r="C703" s="3"/>
      <c r="D703" s="13" t="e">
        <f>SUMIF(#REF!,A703,#REF!)</f>
        <v>#REF!</v>
      </c>
      <c r="E703" s="14" t="e">
        <f>SUMIF(#REF!,A703,#REF!)</f>
        <v>#REF!</v>
      </c>
      <c r="F703" s="14" t="e">
        <f>SUMIF(#REF!,A703,#REF!)</f>
        <v>#REF!</v>
      </c>
      <c r="G703" s="14" t="e">
        <f>SUMIF(#REF!,A703,#REF!)</f>
        <v>#REF!</v>
      </c>
      <c r="H703" s="14" t="e">
        <f>SUMIF(#REF!,A703,#REF!)</f>
        <v>#REF!</v>
      </c>
      <c r="I703" s="14" t="e">
        <f>SUMIF(#REF!,A703,#REF!)</f>
        <v>#REF!</v>
      </c>
      <c r="J703" s="14" t="e">
        <f>SUMIF(#REF!,A703,#REF!)</f>
        <v>#REF!</v>
      </c>
      <c r="K703" s="14" t="e">
        <f>SUMIF(#REF!,A703,#REF!)</f>
        <v>#REF!</v>
      </c>
      <c r="L703" s="14" t="e">
        <f>SUMIF(#REF!,A703,#REF!)</f>
        <v>#REF!</v>
      </c>
      <c r="M703" s="14" t="e">
        <f>SUMIF(#REF!,A703,#REF!)</f>
        <v>#REF!</v>
      </c>
      <c r="N703" s="14" t="e">
        <f>SUMIF(#REF!,A703,#REF!)</f>
        <v>#REF!</v>
      </c>
      <c r="O703" s="17" t="e">
        <f>SUMIF(#REF!,A703,#REF!)</f>
        <v>#REF!</v>
      </c>
      <c r="P703" s="8" t="e">
        <f t="shared" si="10"/>
        <v>#REF!</v>
      </c>
    </row>
    <row r="704" spans="1:16" ht="24.95" customHeight="1" thickTop="1" thickBot="1">
      <c r="A704" s="18">
        <v>701</v>
      </c>
      <c r="B704" s="3" t="s">
        <v>500</v>
      </c>
      <c r="C704" s="3" t="s">
        <v>502</v>
      </c>
      <c r="D704" s="13" t="e">
        <f>SUMIF(#REF!,A704,#REF!)</f>
        <v>#REF!</v>
      </c>
      <c r="E704" s="14" t="e">
        <f>SUMIF(#REF!,A704,#REF!)</f>
        <v>#REF!</v>
      </c>
      <c r="F704" s="14" t="e">
        <f>SUMIF(#REF!,A704,#REF!)</f>
        <v>#REF!</v>
      </c>
      <c r="G704" s="14" t="e">
        <f>SUMIF(#REF!,A704,#REF!)</f>
        <v>#REF!</v>
      </c>
      <c r="H704" s="14" t="e">
        <f>SUMIF(#REF!,A704,#REF!)</f>
        <v>#REF!</v>
      </c>
      <c r="I704" s="14" t="e">
        <f>SUMIF(#REF!,A704,#REF!)</f>
        <v>#REF!</v>
      </c>
      <c r="J704" s="14" t="e">
        <f>SUMIF(#REF!,A704,#REF!)</f>
        <v>#REF!</v>
      </c>
      <c r="K704" s="14" t="e">
        <f>SUMIF(#REF!,A704,#REF!)</f>
        <v>#REF!</v>
      </c>
      <c r="L704" s="14" t="e">
        <f>SUMIF(#REF!,A704,#REF!)</f>
        <v>#REF!</v>
      </c>
      <c r="M704" s="14" t="e">
        <f>SUMIF(#REF!,A704,#REF!)</f>
        <v>#REF!</v>
      </c>
      <c r="N704" s="14" t="e">
        <f>SUMIF(#REF!,A704,#REF!)</f>
        <v>#REF!</v>
      </c>
      <c r="O704" s="17" t="e">
        <f>SUMIF(#REF!,A704,#REF!)</f>
        <v>#REF!</v>
      </c>
      <c r="P704" s="8" t="e">
        <f t="shared" si="10"/>
        <v>#REF!</v>
      </c>
    </row>
    <row r="705" spans="1:16" ht="24.95" customHeight="1" thickTop="1" thickBot="1">
      <c r="A705" s="18">
        <v>702</v>
      </c>
      <c r="B705" s="3" t="s">
        <v>503</v>
      </c>
      <c r="C705" s="3" t="s">
        <v>502</v>
      </c>
      <c r="D705" s="13" t="e">
        <f>SUMIF(#REF!,A705,#REF!)</f>
        <v>#REF!</v>
      </c>
      <c r="E705" s="14" t="e">
        <f>SUMIF(#REF!,A705,#REF!)</f>
        <v>#REF!</v>
      </c>
      <c r="F705" s="14" t="e">
        <f>SUMIF(#REF!,A705,#REF!)</f>
        <v>#REF!</v>
      </c>
      <c r="G705" s="14" t="e">
        <f>SUMIF(#REF!,A705,#REF!)</f>
        <v>#REF!</v>
      </c>
      <c r="H705" s="14" t="e">
        <f>SUMIF(#REF!,A705,#REF!)</f>
        <v>#REF!</v>
      </c>
      <c r="I705" s="14" t="e">
        <f>SUMIF(#REF!,A705,#REF!)</f>
        <v>#REF!</v>
      </c>
      <c r="J705" s="14" t="e">
        <f>SUMIF(#REF!,A705,#REF!)</f>
        <v>#REF!</v>
      </c>
      <c r="K705" s="14" t="e">
        <f>SUMIF(#REF!,A705,#REF!)</f>
        <v>#REF!</v>
      </c>
      <c r="L705" s="14" t="e">
        <f>SUMIF(#REF!,A705,#REF!)</f>
        <v>#REF!</v>
      </c>
      <c r="M705" s="14" t="e">
        <f>SUMIF(#REF!,A705,#REF!)</f>
        <v>#REF!</v>
      </c>
      <c r="N705" s="14" t="e">
        <f>SUMIF(#REF!,A705,#REF!)</f>
        <v>#REF!</v>
      </c>
      <c r="O705" s="17" t="e">
        <f>SUMIF(#REF!,A705,#REF!)</f>
        <v>#REF!</v>
      </c>
      <c r="P705" s="8" t="e">
        <f t="shared" si="10"/>
        <v>#REF!</v>
      </c>
    </row>
    <row r="706" spans="1:16" ht="24.95" customHeight="1" thickTop="1" thickBot="1">
      <c r="A706" s="18">
        <v>703</v>
      </c>
      <c r="B706" s="3" t="s">
        <v>504</v>
      </c>
      <c r="C706" s="3" t="s">
        <v>502</v>
      </c>
      <c r="D706" s="13" t="e">
        <f>SUMIF(#REF!,A706,#REF!)</f>
        <v>#REF!</v>
      </c>
      <c r="E706" s="14" t="e">
        <f>SUMIF(#REF!,A706,#REF!)</f>
        <v>#REF!</v>
      </c>
      <c r="F706" s="14" t="e">
        <f>SUMIF(#REF!,A706,#REF!)</f>
        <v>#REF!</v>
      </c>
      <c r="G706" s="14" t="e">
        <f>SUMIF(#REF!,A706,#REF!)</f>
        <v>#REF!</v>
      </c>
      <c r="H706" s="14" t="e">
        <f>SUMIF(#REF!,A706,#REF!)</f>
        <v>#REF!</v>
      </c>
      <c r="I706" s="14" t="e">
        <f>SUMIF(#REF!,A706,#REF!)</f>
        <v>#REF!</v>
      </c>
      <c r="J706" s="14" t="e">
        <f>SUMIF(#REF!,A706,#REF!)</f>
        <v>#REF!</v>
      </c>
      <c r="K706" s="14" t="e">
        <f>SUMIF(#REF!,A706,#REF!)</f>
        <v>#REF!</v>
      </c>
      <c r="L706" s="14" t="e">
        <f>SUMIF(#REF!,A706,#REF!)</f>
        <v>#REF!</v>
      </c>
      <c r="M706" s="14" t="e">
        <f>SUMIF(#REF!,A706,#REF!)</f>
        <v>#REF!</v>
      </c>
      <c r="N706" s="14" t="e">
        <f>SUMIF(#REF!,A706,#REF!)</f>
        <v>#REF!</v>
      </c>
      <c r="O706" s="17" t="e">
        <f>SUMIF(#REF!,A706,#REF!)</f>
        <v>#REF!</v>
      </c>
      <c r="P706" s="8" t="e">
        <f t="shared" si="10"/>
        <v>#REF!</v>
      </c>
    </row>
    <row r="707" spans="1:16" ht="24.95" customHeight="1" thickTop="1" thickBot="1">
      <c r="A707" s="18">
        <v>704</v>
      </c>
      <c r="B707" s="3" t="s">
        <v>505</v>
      </c>
      <c r="C707" s="3" t="s">
        <v>502</v>
      </c>
      <c r="D707" s="13" t="e">
        <f>SUMIF(#REF!,A707,#REF!)</f>
        <v>#REF!</v>
      </c>
      <c r="E707" s="14" t="e">
        <f>SUMIF(#REF!,A707,#REF!)</f>
        <v>#REF!</v>
      </c>
      <c r="F707" s="14" t="e">
        <f>SUMIF(#REF!,A707,#REF!)</f>
        <v>#REF!</v>
      </c>
      <c r="G707" s="14" t="e">
        <f>SUMIF(#REF!,A707,#REF!)</f>
        <v>#REF!</v>
      </c>
      <c r="H707" s="14" t="e">
        <f>SUMIF(#REF!,A707,#REF!)</f>
        <v>#REF!</v>
      </c>
      <c r="I707" s="14" t="e">
        <f>SUMIF(#REF!,A707,#REF!)</f>
        <v>#REF!</v>
      </c>
      <c r="J707" s="14" t="e">
        <f>SUMIF(#REF!,A707,#REF!)</f>
        <v>#REF!</v>
      </c>
      <c r="K707" s="14" t="e">
        <f>SUMIF(#REF!,A707,#REF!)</f>
        <v>#REF!</v>
      </c>
      <c r="L707" s="14" t="e">
        <f>SUMIF(#REF!,A707,#REF!)</f>
        <v>#REF!</v>
      </c>
      <c r="M707" s="14" t="e">
        <f>SUMIF(#REF!,A707,#REF!)</f>
        <v>#REF!</v>
      </c>
      <c r="N707" s="14" t="e">
        <f>SUMIF(#REF!,A707,#REF!)</f>
        <v>#REF!</v>
      </c>
      <c r="O707" s="17" t="e">
        <f>SUMIF(#REF!,A707,#REF!)</f>
        <v>#REF!</v>
      </c>
      <c r="P707" s="8" t="e">
        <f t="shared" si="10"/>
        <v>#REF!</v>
      </c>
    </row>
    <row r="708" spans="1:16" ht="24.95" customHeight="1" thickTop="1" thickBot="1">
      <c r="A708" s="18">
        <v>705</v>
      </c>
      <c r="B708" s="3" t="s">
        <v>506</v>
      </c>
      <c r="C708" s="3" t="s">
        <v>502</v>
      </c>
      <c r="D708" s="13" t="e">
        <f>SUMIF(#REF!,A708,#REF!)</f>
        <v>#REF!</v>
      </c>
      <c r="E708" s="14" t="e">
        <f>SUMIF(#REF!,A708,#REF!)</f>
        <v>#REF!</v>
      </c>
      <c r="F708" s="14" t="e">
        <f>SUMIF(#REF!,A708,#REF!)</f>
        <v>#REF!</v>
      </c>
      <c r="G708" s="14" t="e">
        <f>SUMIF(#REF!,A708,#REF!)</f>
        <v>#REF!</v>
      </c>
      <c r="H708" s="14" t="e">
        <f>SUMIF(#REF!,A708,#REF!)</f>
        <v>#REF!</v>
      </c>
      <c r="I708" s="14" t="e">
        <f>SUMIF(#REF!,A708,#REF!)</f>
        <v>#REF!</v>
      </c>
      <c r="J708" s="14" t="e">
        <f>SUMIF(#REF!,A708,#REF!)</f>
        <v>#REF!</v>
      </c>
      <c r="K708" s="14" t="e">
        <f>SUMIF(#REF!,A708,#REF!)</f>
        <v>#REF!</v>
      </c>
      <c r="L708" s="14" t="e">
        <f>SUMIF(#REF!,A708,#REF!)</f>
        <v>#REF!</v>
      </c>
      <c r="M708" s="14" t="e">
        <f>SUMIF(#REF!,A708,#REF!)</f>
        <v>#REF!</v>
      </c>
      <c r="N708" s="14" t="e">
        <f>SUMIF(#REF!,A708,#REF!)</f>
        <v>#REF!</v>
      </c>
      <c r="O708" s="17" t="e">
        <f>SUMIF(#REF!,A708,#REF!)</f>
        <v>#REF!</v>
      </c>
      <c r="P708" s="8" t="e">
        <f t="shared" si="10"/>
        <v>#REF!</v>
      </c>
    </row>
    <row r="709" spans="1:16" ht="24.95" customHeight="1" thickTop="1" thickBot="1">
      <c r="A709" s="18">
        <v>706</v>
      </c>
      <c r="B709" s="3" t="s">
        <v>507</v>
      </c>
      <c r="C709" s="3" t="s">
        <v>502</v>
      </c>
      <c r="D709" s="13" t="e">
        <f>SUMIF(#REF!,A709,#REF!)</f>
        <v>#REF!</v>
      </c>
      <c r="E709" s="14" t="e">
        <f>SUMIF(#REF!,A709,#REF!)</f>
        <v>#REF!</v>
      </c>
      <c r="F709" s="14" t="e">
        <f>SUMIF(#REF!,A709,#REF!)</f>
        <v>#REF!</v>
      </c>
      <c r="G709" s="14" t="e">
        <f>SUMIF(#REF!,A709,#REF!)</f>
        <v>#REF!</v>
      </c>
      <c r="H709" s="14" t="e">
        <f>SUMIF(#REF!,A709,#REF!)</f>
        <v>#REF!</v>
      </c>
      <c r="I709" s="14" t="e">
        <f>SUMIF(#REF!,A709,#REF!)</f>
        <v>#REF!</v>
      </c>
      <c r="J709" s="14" t="e">
        <f>SUMIF(#REF!,A709,#REF!)</f>
        <v>#REF!</v>
      </c>
      <c r="K709" s="14" t="e">
        <f>SUMIF(#REF!,A709,#REF!)</f>
        <v>#REF!</v>
      </c>
      <c r="L709" s="14" t="e">
        <f>SUMIF(#REF!,A709,#REF!)</f>
        <v>#REF!</v>
      </c>
      <c r="M709" s="14" t="e">
        <f>SUMIF(#REF!,A709,#REF!)</f>
        <v>#REF!</v>
      </c>
      <c r="N709" s="14" t="e">
        <f>SUMIF(#REF!,A709,#REF!)</f>
        <v>#REF!</v>
      </c>
      <c r="O709" s="17" t="e">
        <f>SUMIF(#REF!,A709,#REF!)</f>
        <v>#REF!</v>
      </c>
      <c r="P709" s="8" t="e">
        <f t="shared" ref="P709:P772" si="11">SUM(D709:O709)</f>
        <v>#REF!</v>
      </c>
    </row>
    <row r="710" spans="1:16" ht="24.95" customHeight="1" thickTop="1" thickBot="1">
      <c r="A710" s="18">
        <v>707</v>
      </c>
      <c r="B710" s="3" t="s">
        <v>508</v>
      </c>
      <c r="C710" s="3" t="s">
        <v>502</v>
      </c>
      <c r="D710" s="13" t="e">
        <f>SUMIF(#REF!,A710,#REF!)</f>
        <v>#REF!</v>
      </c>
      <c r="E710" s="14" t="e">
        <f>SUMIF(#REF!,A710,#REF!)</f>
        <v>#REF!</v>
      </c>
      <c r="F710" s="14" t="e">
        <f>SUMIF(#REF!,A710,#REF!)</f>
        <v>#REF!</v>
      </c>
      <c r="G710" s="14" t="e">
        <f>SUMIF(#REF!,A710,#REF!)</f>
        <v>#REF!</v>
      </c>
      <c r="H710" s="14" t="e">
        <f>SUMIF(#REF!,A710,#REF!)</f>
        <v>#REF!</v>
      </c>
      <c r="I710" s="14" t="e">
        <f>SUMIF(#REF!,A710,#REF!)</f>
        <v>#REF!</v>
      </c>
      <c r="J710" s="14" t="e">
        <f>SUMIF(#REF!,A710,#REF!)</f>
        <v>#REF!</v>
      </c>
      <c r="K710" s="14" t="e">
        <f>SUMIF(#REF!,A710,#REF!)</f>
        <v>#REF!</v>
      </c>
      <c r="L710" s="14" t="e">
        <f>SUMIF(#REF!,A710,#REF!)</f>
        <v>#REF!</v>
      </c>
      <c r="M710" s="14" t="e">
        <f>SUMIF(#REF!,A710,#REF!)</f>
        <v>#REF!</v>
      </c>
      <c r="N710" s="14" t="e">
        <f>SUMIF(#REF!,A710,#REF!)</f>
        <v>#REF!</v>
      </c>
      <c r="O710" s="17" t="e">
        <f>SUMIF(#REF!,A710,#REF!)</f>
        <v>#REF!</v>
      </c>
      <c r="P710" s="8" t="e">
        <f t="shared" si="11"/>
        <v>#REF!</v>
      </c>
    </row>
    <row r="711" spans="1:16" ht="24.95" customHeight="1" thickTop="1" thickBot="1">
      <c r="A711" s="18">
        <v>708</v>
      </c>
      <c r="B711" s="3" t="s">
        <v>509</v>
      </c>
      <c r="C711" s="3" t="s">
        <v>502</v>
      </c>
      <c r="D711" s="13" t="e">
        <f>SUMIF(#REF!,A711,#REF!)</f>
        <v>#REF!</v>
      </c>
      <c r="E711" s="14" t="e">
        <f>SUMIF(#REF!,A711,#REF!)</f>
        <v>#REF!</v>
      </c>
      <c r="F711" s="14" t="e">
        <f>SUMIF(#REF!,A711,#REF!)</f>
        <v>#REF!</v>
      </c>
      <c r="G711" s="14" t="e">
        <f>SUMIF(#REF!,A711,#REF!)</f>
        <v>#REF!</v>
      </c>
      <c r="H711" s="14" t="e">
        <f>SUMIF(#REF!,A711,#REF!)</f>
        <v>#REF!</v>
      </c>
      <c r="I711" s="14" t="e">
        <f>SUMIF(#REF!,A711,#REF!)</f>
        <v>#REF!</v>
      </c>
      <c r="J711" s="14" t="e">
        <f>SUMIF(#REF!,A711,#REF!)</f>
        <v>#REF!</v>
      </c>
      <c r="K711" s="14" t="e">
        <f>SUMIF(#REF!,A711,#REF!)</f>
        <v>#REF!</v>
      </c>
      <c r="L711" s="14" t="e">
        <f>SUMIF(#REF!,A711,#REF!)</f>
        <v>#REF!</v>
      </c>
      <c r="M711" s="14" t="e">
        <f>SUMIF(#REF!,A711,#REF!)</f>
        <v>#REF!</v>
      </c>
      <c r="N711" s="14" t="e">
        <f>SUMIF(#REF!,A711,#REF!)</f>
        <v>#REF!</v>
      </c>
      <c r="O711" s="17" t="e">
        <f>SUMIF(#REF!,A711,#REF!)</f>
        <v>#REF!</v>
      </c>
      <c r="P711" s="8" t="e">
        <f t="shared" si="11"/>
        <v>#REF!</v>
      </c>
    </row>
    <row r="712" spans="1:16" ht="24.95" customHeight="1" thickTop="1" thickBot="1">
      <c r="A712" s="18">
        <v>709</v>
      </c>
      <c r="B712" s="3" t="s">
        <v>197</v>
      </c>
      <c r="C712" s="3" t="s">
        <v>502</v>
      </c>
      <c r="D712" s="13" t="e">
        <f>SUMIF(#REF!,A712,#REF!)</f>
        <v>#REF!</v>
      </c>
      <c r="E712" s="14" t="e">
        <f>SUMIF(#REF!,A712,#REF!)</f>
        <v>#REF!</v>
      </c>
      <c r="F712" s="14" t="e">
        <f>SUMIF(#REF!,A712,#REF!)</f>
        <v>#REF!</v>
      </c>
      <c r="G712" s="14" t="e">
        <f>SUMIF(#REF!,A712,#REF!)</f>
        <v>#REF!</v>
      </c>
      <c r="H712" s="14" t="e">
        <f>SUMIF(#REF!,A712,#REF!)</f>
        <v>#REF!</v>
      </c>
      <c r="I712" s="14" t="e">
        <f>SUMIF(#REF!,A712,#REF!)</f>
        <v>#REF!</v>
      </c>
      <c r="J712" s="14" t="e">
        <f>SUMIF(#REF!,A712,#REF!)</f>
        <v>#REF!</v>
      </c>
      <c r="K712" s="14" t="e">
        <f>SUMIF(#REF!,A712,#REF!)</f>
        <v>#REF!</v>
      </c>
      <c r="L712" s="14" t="e">
        <f>SUMIF(#REF!,A712,#REF!)</f>
        <v>#REF!</v>
      </c>
      <c r="M712" s="14" t="e">
        <f>SUMIF(#REF!,A712,#REF!)</f>
        <v>#REF!</v>
      </c>
      <c r="N712" s="14" t="e">
        <f>SUMIF(#REF!,A712,#REF!)</f>
        <v>#REF!</v>
      </c>
      <c r="O712" s="17" t="e">
        <f>SUMIF(#REF!,A712,#REF!)</f>
        <v>#REF!</v>
      </c>
      <c r="P712" s="8" t="e">
        <f t="shared" si="11"/>
        <v>#REF!</v>
      </c>
    </row>
    <row r="713" spans="1:16" ht="24.95" customHeight="1" thickTop="1" thickBot="1">
      <c r="A713" s="18">
        <v>710</v>
      </c>
      <c r="B713" s="3" t="s">
        <v>510</v>
      </c>
      <c r="C713" s="3" t="s">
        <v>502</v>
      </c>
      <c r="D713" s="13" t="e">
        <f>SUMIF(#REF!,A713,#REF!)</f>
        <v>#REF!</v>
      </c>
      <c r="E713" s="14" t="e">
        <f>SUMIF(#REF!,A713,#REF!)</f>
        <v>#REF!</v>
      </c>
      <c r="F713" s="14" t="e">
        <f>SUMIF(#REF!,A713,#REF!)</f>
        <v>#REF!</v>
      </c>
      <c r="G713" s="14" t="e">
        <f>SUMIF(#REF!,A713,#REF!)</f>
        <v>#REF!</v>
      </c>
      <c r="H713" s="14" t="e">
        <f>SUMIF(#REF!,A713,#REF!)</f>
        <v>#REF!</v>
      </c>
      <c r="I713" s="14" t="e">
        <f>SUMIF(#REF!,A713,#REF!)</f>
        <v>#REF!</v>
      </c>
      <c r="J713" s="14" t="e">
        <f>SUMIF(#REF!,A713,#REF!)</f>
        <v>#REF!</v>
      </c>
      <c r="K713" s="14" t="e">
        <f>SUMIF(#REF!,A713,#REF!)</f>
        <v>#REF!</v>
      </c>
      <c r="L713" s="14" t="e">
        <f>SUMIF(#REF!,A713,#REF!)</f>
        <v>#REF!</v>
      </c>
      <c r="M713" s="14" t="e">
        <f>SUMIF(#REF!,A713,#REF!)</f>
        <v>#REF!</v>
      </c>
      <c r="N713" s="14" t="e">
        <f>SUMIF(#REF!,A713,#REF!)</f>
        <v>#REF!</v>
      </c>
      <c r="O713" s="17" t="e">
        <f>SUMIF(#REF!,A713,#REF!)</f>
        <v>#REF!</v>
      </c>
      <c r="P713" s="8" t="e">
        <f t="shared" si="11"/>
        <v>#REF!</v>
      </c>
    </row>
    <row r="714" spans="1:16" ht="24.95" customHeight="1" thickTop="1" thickBot="1">
      <c r="A714" s="18">
        <v>711</v>
      </c>
      <c r="B714" s="3" t="s">
        <v>511</v>
      </c>
      <c r="C714" s="3" t="s">
        <v>502</v>
      </c>
      <c r="D714" s="13" t="e">
        <f>SUMIF(#REF!,A714,#REF!)</f>
        <v>#REF!</v>
      </c>
      <c r="E714" s="14" t="e">
        <f>SUMIF(#REF!,A714,#REF!)</f>
        <v>#REF!</v>
      </c>
      <c r="F714" s="14" t="e">
        <f>SUMIF(#REF!,A714,#REF!)</f>
        <v>#REF!</v>
      </c>
      <c r="G714" s="14" t="e">
        <f>SUMIF(#REF!,A714,#REF!)</f>
        <v>#REF!</v>
      </c>
      <c r="H714" s="14" t="e">
        <f>SUMIF(#REF!,A714,#REF!)</f>
        <v>#REF!</v>
      </c>
      <c r="I714" s="14" t="e">
        <f>SUMIF(#REF!,A714,#REF!)</f>
        <v>#REF!</v>
      </c>
      <c r="J714" s="14" t="e">
        <f>SUMIF(#REF!,A714,#REF!)</f>
        <v>#REF!</v>
      </c>
      <c r="K714" s="14" t="e">
        <f>SUMIF(#REF!,A714,#REF!)</f>
        <v>#REF!</v>
      </c>
      <c r="L714" s="14" t="e">
        <f>SUMIF(#REF!,A714,#REF!)</f>
        <v>#REF!</v>
      </c>
      <c r="M714" s="14" t="e">
        <f>SUMIF(#REF!,A714,#REF!)</f>
        <v>#REF!</v>
      </c>
      <c r="N714" s="14" t="e">
        <f>SUMIF(#REF!,A714,#REF!)</f>
        <v>#REF!</v>
      </c>
      <c r="O714" s="17" t="e">
        <f>SUMIF(#REF!,A714,#REF!)</f>
        <v>#REF!</v>
      </c>
      <c r="P714" s="8" t="e">
        <f t="shared" si="11"/>
        <v>#REF!</v>
      </c>
    </row>
    <row r="715" spans="1:16" ht="24.95" customHeight="1" thickTop="1" thickBot="1">
      <c r="A715" s="18">
        <v>712</v>
      </c>
      <c r="B715" s="3" t="s">
        <v>512</v>
      </c>
      <c r="C715" s="3" t="s">
        <v>502</v>
      </c>
      <c r="D715" s="13" t="e">
        <f>SUMIF(#REF!,A715,#REF!)</f>
        <v>#REF!</v>
      </c>
      <c r="E715" s="14" t="e">
        <f>SUMIF(#REF!,A715,#REF!)</f>
        <v>#REF!</v>
      </c>
      <c r="F715" s="14" t="e">
        <f>SUMIF(#REF!,A715,#REF!)</f>
        <v>#REF!</v>
      </c>
      <c r="G715" s="14" t="e">
        <f>SUMIF(#REF!,A715,#REF!)</f>
        <v>#REF!</v>
      </c>
      <c r="H715" s="14" t="e">
        <f>SUMIF(#REF!,A715,#REF!)</f>
        <v>#REF!</v>
      </c>
      <c r="I715" s="14" t="e">
        <f>SUMIF(#REF!,A715,#REF!)</f>
        <v>#REF!</v>
      </c>
      <c r="J715" s="14" t="e">
        <f>SUMIF(#REF!,A715,#REF!)</f>
        <v>#REF!</v>
      </c>
      <c r="K715" s="14" t="e">
        <f>SUMIF(#REF!,A715,#REF!)</f>
        <v>#REF!</v>
      </c>
      <c r="L715" s="14" t="e">
        <f>SUMIF(#REF!,A715,#REF!)</f>
        <v>#REF!</v>
      </c>
      <c r="M715" s="14" t="e">
        <f>SUMIF(#REF!,A715,#REF!)</f>
        <v>#REF!</v>
      </c>
      <c r="N715" s="14" t="e">
        <f>SUMIF(#REF!,A715,#REF!)</f>
        <v>#REF!</v>
      </c>
      <c r="O715" s="17" t="e">
        <f>SUMIF(#REF!,A715,#REF!)</f>
        <v>#REF!</v>
      </c>
      <c r="P715" s="8" t="e">
        <f t="shared" si="11"/>
        <v>#REF!</v>
      </c>
    </row>
    <row r="716" spans="1:16" ht="24.95" customHeight="1" thickTop="1" thickBot="1">
      <c r="A716" s="18">
        <v>713</v>
      </c>
      <c r="B716" s="3" t="s">
        <v>513</v>
      </c>
      <c r="C716" s="3" t="s">
        <v>502</v>
      </c>
      <c r="D716" s="13" t="e">
        <f>SUMIF(#REF!,A716,#REF!)</f>
        <v>#REF!</v>
      </c>
      <c r="E716" s="14" t="e">
        <f>SUMIF(#REF!,A716,#REF!)</f>
        <v>#REF!</v>
      </c>
      <c r="F716" s="14" t="e">
        <f>SUMIF(#REF!,A716,#REF!)</f>
        <v>#REF!</v>
      </c>
      <c r="G716" s="14" t="e">
        <f>SUMIF(#REF!,A716,#REF!)</f>
        <v>#REF!</v>
      </c>
      <c r="H716" s="14" t="e">
        <f>SUMIF(#REF!,A716,#REF!)</f>
        <v>#REF!</v>
      </c>
      <c r="I716" s="14" t="e">
        <f>SUMIF(#REF!,A716,#REF!)</f>
        <v>#REF!</v>
      </c>
      <c r="J716" s="14" t="e">
        <f>SUMIF(#REF!,A716,#REF!)</f>
        <v>#REF!</v>
      </c>
      <c r="K716" s="14" t="e">
        <f>SUMIF(#REF!,A716,#REF!)</f>
        <v>#REF!</v>
      </c>
      <c r="L716" s="14" t="e">
        <f>SUMIF(#REF!,A716,#REF!)</f>
        <v>#REF!</v>
      </c>
      <c r="M716" s="14" t="e">
        <f>SUMIF(#REF!,A716,#REF!)</f>
        <v>#REF!</v>
      </c>
      <c r="N716" s="14" t="e">
        <f>SUMIF(#REF!,A716,#REF!)</f>
        <v>#REF!</v>
      </c>
      <c r="O716" s="17" t="e">
        <f>SUMIF(#REF!,A716,#REF!)</f>
        <v>#REF!</v>
      </c>
      <c r="P716" s="8" t="e">
        <f t="shared" si="11"/>
        <v>#REF!</v>
      </c>
    </row>
    <row r="717" spans="1:16" ht="24.95" customHeight="1" thickTop="1" thickBot="1">
      <c r="A717" s="18">
        <v>714</v>
      </c>
      <c r="B717" s="3" t="s">
        <v>514</v>
      </c>
      <c r="C717" s="3" t="s">
        <v>502</v>
      </c>
      <c r="D717" s="13" t="e">
        <f>SUMIF(#REF!,A717,#REF!)</f>
        <v>#REF!</v>
      </c>
      <c r="E717" s="14" t="e">
        <f>SUMIF(#REF!,A717,#REF!)</f>
        <v>#REF!</v>
      </c>
      <c r="F717" s="14" t="e">
        <f>SUMIF(#REF!,A717,#REF!)</f>
        <v>#REF!</v>
      </c>
      <c r="G717" s="14" t="e">
        <f>SUMIF(#REF!,A717,#REF!)</f>
        <v>#REF!</v>
      </c>
      <c r="H717" s="14" t="e">
        <f>SUMIF(#REF!,A717,#REF!)</f>
        <v>#REF!</v>
      </c>
      <c r="I717" s="14" t="e">
        <f>SUMIF(#REF!,A717,#REF!)</f>
        <v>#REF!</v>
      </c>
      <c r="J717" s="14" t="e">
        <f>SUMIF(#REF!,A717,#REF!)</f>
        <v>#REF!</v>
      </c>
      <c r="K717" s="14" t="e">
        <f>SUMIF(#REF!,A717,#REF!)</f>
        <v>#REF!</v>
      </c>
      <c r="L717" s="14" t="e">
        <f>SUMIF(#REF!,A717,#REF!)</f>
        <v>#REF!</v>
      </c>
      <c r="M717" s="14" t="e">
        <f>SUMIF(#REF!,A717,#REF!)</f>
        <v>#REF!</v>
      </c>
      <c r="N717" s="14" t="e">
        <f>SUMIF(#REF!,A717,#REF!)</f>
        <v>#REF!</v>
      </c>
      <c r="O717" s="17" t="e">
        <f>SUMIF(#REF!,A717,#REF!)</f>
        <v>#REF!</v>
      </c>
      <c r="P717" s="8" t="e">
        <f t="shared" si="11"/>
        <v>#REF!</v>
      </c>
    </row>
    <row r="718" spans="1:16" ht="24.95" customHeight="1" thickTop="1" thickBot="1">
      <c r="A718" s="18">
        <v>715</v>
      </c>
      <c r="B718" s="3" t="s">
        <v>515</v>
      </c>
      <c r="C718" s="3" t="s">
        <v>502</v>
      </c>
      <c r="D718" s="13" t="e">
        <f>SUMIF(#REF!,A718,#REF!)</f>
        <v>#REF!</v>
      </c>
      <c r="E718" s="14" t="e">
        <f>SUMIF(#REF!,A718,#REF!)</f>
        <v>#REF!</v>
      </c>
      <c r="F718" s="14" t="e">
        <f>SUMIF(#REF!,A718,#REF!)</f>
        <v>#REF!</v>
      </c>
      <c r="G718" s="14" t="e">
        <f>SUMIF(#REF!,A718,#REF!)</f>
        <v>#REF!</v>
      </c>
      <c r="H718" s="14" t="e">
        <f>SUMIF(#REF!,A718,#REF!)</f>
        <v>#REF!</v>
      </c>
      <c r="I718" s="14" t="e">
        <f>SUMIF(#REF!,A718,#REF!)</f>
        <v>#REF!</v>
      </c>
      <c r="J718" s="14" t="e">
        <f>SUMIF(#REF!,A718,#REF!)</f>
        <v>#REF!</v>
      </c>
      <c r="K718" s="14" t="e">
        <f>SUMIF(#REF!,A718,#REF!)</f>
        <v>#REF!</v>
      </c>
      <c r="L718" s="14" t="e">
        <f>SUMIF(#REF!,A718,#REF!)</f>
        <v>#REF!</v>
      </c>
      <c r="M718" s="14" t="e">
        <f>SUMIF(#REF!,A718,#REF!)</f>
        <v>#REF!</v>
      </c>
      <c r="N718" s="14" t="e">
        <f>SUMIF(#REF!,A718,#REF!)</f>
        <v>#REF!</v>
      </c>
      <c r="O718" s="17" t="e">
        <f>SUMIF(#REF!,A718,#REF!)</f>
        <v>#REF!</v>
      </c>
      <c r="P718" s="8" t="e">
        <f t="shared" si="11"/>
        <v>#REF!</v>
      </c>
    </row>
    <row r="719" spans="1:16" ht="24.95" customHeight="1" thickTop="1" thickBot="1">
      <c r="A719" s="18">
        <v>716</v>
      </c>
      <c r="B719" s="3" t="s">
        <v>516</v>
      </c>
      <c r="C719" s="3" t="s">
        <v>502</v>
      </c>
      <c r="D719" s="13" t="e">
        <f>SUMIF(#REF!,A719,#REF!)</f>
        <v>#REF!</v>
      </c>
      <c r="E719" s="14" t="e">
        <f>SUMIF(#REF!,A719,#REF!)</f>
        <v>#REF!</v>
      </c>
      <c r="F719" s="14" t="e">
        <f>SUMIF(#REF!,A719,#REF!)</f>
        <v>#REF!</v>
      </c>
      <c r="G719" s="14" t="e">
        <f>SUMIF(#REF!,A719,#REF!)</f>
        <v>#REF!</v>
      </c>
      <c r="H719" s="14" t="e">
        <f>SUMIF(#REF!,A719,#REF!)</f>
        <v>#REF!</v>
      </c>
      <c r="I719" s="14" t="e">
        <f>SUMIF(#REF!,A719,#REF!)</f>
        <v>#REF!</v>
      </c>
      <c r="J719" s="14" t="e">
        <f>SUMIF(#REF!,A719,#REF!)</f>
        <v>#REF!</v>
      </c>
      <c r="K719" s="14" t="e">
        <f>SUMIF(#REF!,A719,#REF!)</f>
        <v>#REF!</v>
      </c>
      <c r="L719" s="14" t="e">
        <f>SUMIF(#REF!,A719,#REF!)</f>
        <v>#REF!</v>
      </c>
      <c r="M719" s="14" t="e">
        <f>SUMIF(#REF!,A719,#REF!)</f>
        <v>#REF!</v>
      </c>
      <c r="N719" s="14" t="e">
        <f>SUMIF(#REF!,A719,#REF!)</f>
        <v>#REF!</v>
      </c>
      <c r="O719" s="17" t="e">
        <f>SUMIF(#REF!,A719,#REF!)</f>
        <v>#REF!</v>
      </c>
      <c r="P719" s="8" t="e">
        <f t="shared" si="11"/>
        <v>#REF!</v>
      </c>
    </row>
    <row r="720" spans="1:16" ht="24.95" customHeight="1" thickTop="1" thickBot="1">
      <c r="A720" s="18">
        <v>717</v>
      </c>
      <c r="B720" s="3" t="s">
        <v>517</v>
      </c>
      <c r="C720" s="3" t="s">
        <v>502</v>
      </c>
      <c r="D720" s="13" t="e">
        <f>SUMIF(#REF!,A720,#REF!)</f>
        <v>#REF!</v>
      </c>
      <c r="E720" s="14" t="e">
        <f>SUMIF(#REF!,A720,#REF!)</f>
        <v>#REF!</v>
      </c>
      <c r="F720" s="14" t="e">
        <f>SUMIF(#REF!,A720,#REF!)</f>
        <v>#REF!</v>
      </c>
      <c r="G720" s="14" t="e">
        <f>SUMIF(#REF!,A720,#REF!)</f>
        <v>#REF!</v>
      </c>
      <c r="H720" s="14" t="e">
        <f>SUMIF(#REF!,A720,#REF!)</f>
        <v>#REF!</v>
      </c>
      <c r="I720" s="14" t="e">
        <f>SUMIF(#REF!,A720,#REF!)</f>
        <v>#REF!</v>
      </c>
      <c r="J720" s="14" t="e">
        <f>SUMIF(#REF!,A720,#REF!)</f>
        <v>#REF!</v>
      </c>
      <c r="K720" s="14" t="e">
        <f>SUMIF(#REF!,A720,#REF!)</f>
        <v>#REF!</v>
      </c>
      <c r="L720" s="14" t="e">
        <f>SUMIF(#REF!,A720,#REF!)</f>
        <v>#REF!</v>
      </c>
      <c r="M720" s="14" t="e">
        <f>SUMIF(#REF!,A720,#REF!)</f>
        <v>#REF!</v>
      </c>
      <c r="N720" s="14" t="e">
        <f>SUMIF(#REF!,A720,#REF!)</f>
        <v>#REF!</v>
      </c>
      <c r="O720" s="17" t="e">
        <f>SUMIF(#REF!,A720,#REF!)</f>
        <v>#REF!</v>
      </c>
      <c r="P720" s="8" t="e">
        <f t="shared" si="11"/>
        <v>#REF!</v>
      </c>
    </row>
    <row r="721" spans="1:16" ht="24.95" customHeight="1" thickTop="1" thickBot="1">
      <c r="A721" s="18">
        <v>718</v>
      </c>
      <c r="B721" s="3" t="s">
        <v>518</v>
      </c>
      <c r="C721" s="3" t="s">
        <v>502</v>
      </c>
      <c r="D721" s="13" t="e">
        <f>SUMIF(#REF!,A721,#REF!)</f>
        <v>#REF!</v>
      </c>
      <c r="E721" s="14" t="e">
        <f>SUMIF(#REF!,A721,#REF!)</f>
        <v>#REF!</v>
      </c>
      <c r="F721" s="14" t="e">
        <f>SUMIF(#REF!,A721,#REF!)</f>
        <v>#REF!</v>
      </c>
      <c r="G721" s="14" t="e">
        <f>SUMIF(#REF!,A721,#REF!)</f>
        <v>#REF!</v>
      </c>
      <c r="H721" s="14" t="e">
        <f>SUMIF(#REF!,A721,#REF!)</f>
        <v>#REF!</v>
      </c>
      <c r="I721" s="14" t="e">
        <f>SUMIF(#REF!,A721,#REF!)</f>
        <v>#REF!</v>
      </c>
      <c r="J721" s="14" t="e">
        <f>SUMIF(#REF!,A721,#REF!)</f>
        <v>#REF!</v>
      </c>
      <c r="K721" s="14" t="e">
        <f>SUMIF(#REF!,A721,#REF!)</f>
        <v>#REF!</v>
      </c>
      <c r="L721" s="14" t="e">
        <f>SUMIF(#REF!,A721,#REF!)</f>
        <v>#REF!</v>
      </c>
      <c r="M721" s="14" t="e">
        <f>SUMIF(#REF!,A721,#REF!)</f>
        <v>#REF!</v>
      </c>
      <c r="N721" s="14" t="e">
        <f>SUMIF(#REF!,A721,#REF!)</f>
        <v>#REF!</v>
      </c>
      <c r="O721" s="17" t="e">
        <f>SUMIF(#REF!,A721,#REF!)</f>
        <v>#REF!</v>
      </c>
      <c r="P721" s="8" t="e">
        <f t="shared" si="11"/>
        <v>#REF!</v>
      </c>
    </row>
    <row r="722" spans="1:16" ht="24.95" customHeight="1" thickTop="1" thickBot="1">
      <c r="A722" s="18">
        <v>719</v>
      </c>
      <c r="B722" s="3" t="s">
        <v>519</v>
      </c>
      <c r="C722" s="3" t="s">
        <v>502</v>
      </c>
      <c r="D722" s="13" t="e">
        <f>SUMIF(#REF!,A722,#REF!)</f>
        <v>#REF!</v>
      </c>
      <c r="E722" s="14" t="e">
        <f>SUMIF(#REF!,A722,#REF!)</f>
        <v>#REF!</v>
      </c>
      <c r="F722" s="14" t="e">
        <f>SUMIF(#REF!,A722,#REF!)</f>
        <v>#REF!</v>
      </c>
      <c r="G722" s="14" t="e">
        <f>SUMIF(#REF!,A722,#REF!)</f>
        <v>#REF!</v>
      </c>
      <c r="H722" s="14" t="e">
        <f>SUMIF(#REF!,A722,#REF!)</f>
        <v>#REF!</v>
      </c>
      <c r="I722" s="14" t="e">
        <f>SUMIF(#REF!,A722,#REF!)</f>
        <v>#REF!</v>
      </c>
      <c r="J722" s="14" t="e">
        <f>SUMIF(#REF!,A722,#REF!)</f>
        <v>#REF!</v>
      </c>
      <c r="K722" s="14" t="e">
        <f>SUMIF(#REF!,A722,#REF!)</f>
        <v>#REF!</v>
      </c>
      <c r="L722" s="14" t="e">
        <f>SUMIF(#REF!,A722,#REF!)</f>
        <v>#REF!</v>
      </c>
      <c r="M722" s="14" t="e">
        <f>SUMIF(#REF!,A722,#REF!)</f>
        <v>#REF!</v>
      </c>
      <c r="N722" s="14" t="e">
        <f>SUMIF(#REF!,A722,#REF!)</f>
        <v>#REF!</v>
      </c>
      <c r="O722" s="17" t="e">
        <f>SUMIF(#REF!,A722,#REF!)</f>
        <v>#REF!</v>
      </c>
      <c r="P722" s="8" t="e">
        <f t="shared" si="11"/>
        <v>#REF!</v>
      </c>
    </row>
    <row r="723" spans="1:16" ht="24.95" customHeight="1" thickTop="1" thickBot="1">
      <c r="A723" s="18">
        <v>720</v>
      </c>
      <c r="B723" s="3" t="s">
        <v>520</v>
      </c>
      <c r="C723" s="3" t="s">
        <v>502</v>
      </c>
      <c r="D723" s="13" t="e">
        <f>SUMIF(#REF!,A723,#REF!)</f>
        <v>#REF!</v>
      </c>
      <c r="E723" s="14" t="e">
        <f>SUMIF(#REF!,A723,#REF!)</f>
        <v>#REF!</v>
      </c>
      <c r="F723" s="14" t="e">
        <f>SUMIF(#REF!,A723,#REF!)</f>
        <v>#REF!</v>
      </c>
      <c r="G723" s="14" t="e">
        <f>SUMIF(#REF!,A723,#REF!)</f>
        <v>#REF!</v>
      </c>
      <c r="H723" s="14" t="e">
        <f>SUMIF(#REF!,A723,#REF!)</f>
        <v>#REF!</v>
      </c>
      <c r="I723" s="14" t="e">
        <f>SUMIF(#REF!,A723,#REF!)</f>
        <v>#REF!</v>
      </c>
      <c r="J723" s="14" t="e">
        <f>SUMIF(#REF!,A723,#REF!)</f>
        <v>#REF!</v>
      </c>
      <c r="K723" s="14" t="e">
        <f>SUMIF(#REF!,A723,#REF!)</f>
        <v>#REF!</v>
      </c>
      <c r="L723" s="14" t="e">
        <f>SUMIF(#REF!,A723,#REF!)</f>
        <v>#REF!</v>
      </c>
      <c r="M723" s="14" t="e">
        <f>SUMIF(#REF!,A723,#REF!)</f>
        <v>#REF!</v>
      </c>
      <c r="N723" s="14" t="e">
        <f>SUMIF(#REF!,A723,#REF!)</f>
        <v>#REF!</v>
      </c>
      <c r="O723" s="17" t="e">
        <f>SUMIF(#REF!,A723,#REF!)</f>
        <v>#REF!</v>
      </c>
      <c r="P723" s="8" t="e">
        <f t="shared" si="11"/>
        <v>#REF!</v>
      </c>
    </row>
    <row r="724" spans="1:16" ht="24.95" customHeight="1" thickTop="1" thickBot="1">
      <c r="A724" s="18">
        <v>721</v>
      </c>
      <c r="B724" s="3" t="s">
        <v>521</v>
      </c>
      <c r="C724" s="3" t="s">
        <v>502</v>
      </c>
      <c r="D724" s="13" t="e">
        <f>SUMIF(#REF!,A724,#REF!)</f>
        <v>#REF!</v>
      </c>
      <c r="E724" s="14" t="e">
        <f>SUMIF(#REF!,A724,#REF!)</f>
        <v>#REF!</v>
      </c>
      <c r="F724" s="14" t="e">
        <f>SUMIF(#REF!,A724,#REF!)</f>
        <v>#REF!</v>
      </c>
      <c r="G724" s="14" t="e">
        <f>SUMIF(#REF!,A724,#REF!)</f>
        <v>#REF!</v>
      </c>
      <c r="H724" s="14" t="e">
        <f>SUMIF(#REF!,A724,#REF!)</f>
        <v>#REF!</v>
      </c>
      <c r="I724" s="14" t="e">
        <f>SUMIF(#REF!,A724,#REF!)</f>
        <v>#REF!</v>
      </c>
      <c r="J724" s="14" t="e">
        <f>SUMIF(#REF!,A724,#REF!)</f>
        <v>#REF!</v>
      </c>
      <c r="K724" s="14" t="e">
        <f>SUMIF(#REF!,A724,#REF!)</f>
        <v>#REF!</v>
      </c>
      <c r="L724" s="14" t="e">
        <f>SUMIF(#REF!,A724,#REF!)</f>
        <v>#REF!</v>
      </c>
      <c r="M724" s="14" t="e">
        <f>SUMIF(#REF!,A724,#REF!)</f>
        <v>#REF!</v>
      </c>
      <c r="N724" s="14" t="e">
        <f>SUMIF(#REF!,A724,#REF!)</f>
        <v>#REF!</v>
      </c>
      <c r="O724" s="17" t="e">
        <f>SUMIF(#REF!,A724,#REF!)</f>
        <v>#REF!</v>
      </c>
      <c r="P724" s="8" t="e">
        <f t="shared" si="11"/>
        <v>#REF!</v>
      </c>
    </row>
    <row r="725" spans="1:16" ht="24.95" customHeight="1" thickTop="1" thickBot="1">
      <c r="A725" s="18">
        <v>722</v>
      </c>
      <c r="B725" s="3" t="s">
        <v>521</v>
      </c>
      <c r="C725" s="3" t="s">
        <v>502</v>
      </c>
      <c r="D725" s="13" t="e">
        <f>SUMIF(#REF!,A725,#REF!)</f>
        <v>#REF!</v>
      </c>
      <c r="E725" s="14" t="e">
        <f>SUMIF(#REF!,A725,#REF!)</f>
        <v>#REF!</v>
      </c>
      <c r="F725" s="14" t="e">
        <f>SUMIF(#REF!,A725,#REF!)</f>
        <v>#REF!</v>
      </c>
      <c r="G725" s="14" t="e">
        <f>SUMIF(#REF!,A725,#REF!)</f>
        <v>#REF!</v>
      </c>
      <c r="H725" s="14" t="e">
        <f>SUMIF(#REF!,A725,#REF!)</f>
        <v>#REF!</v>
      </c>
      <c r="I725" s="14" t="e">
        <f>SUMIF(#REF!,A725,#REF!)</f>
        <v>#REF!</v>
      </c>
      <c r="J725" s="14" t="e">
        <f>SUMIF(#REF!,A725,#REF!)</f>
        <v>#REF!</v>
      </c>
      <c r="K725" s="14" t="e">
        <f>SUMIF(#REF!,A725,#REF!)</f>
        <v>#REF!</v>
      </c>
      <c r="L725" s="14" t="e">
        <f>SUMIF(#REF!,A725,#REF!)</f>
        <v>#REF!</v>
      </c>
      <c r="M725" s="14" t="e">
        <f>SUMIF(#REF!,A725,#REF!)</f>
        <v>#REF!</v>
      </c>
      <c r="N725" s="14" t="e">
        <f>SUMIF(#REF!,A725,#REF!)</f>
        <v>#REF!</v>
      </c>
      <c r="O725" s="17" t="e">
        <f>SUMIF(#REF!,A725,#REF!)</f>
        <v>#REF!</v>
      </c>
      <c r="P725" s="8" t="e">
        <f t="shared" si="11"/>
        <v>#REF!</v>
      </c>
    </row>
    <row r="726" spans="1:16" ht="24.95" customHeight="1" thickTop="1" thickBot="1">
      <c r="A726" s="18">
        <v>723</v>
      </c>
      <c r="B726" s="3" t="s">
        <v>521</v>
      </c>
      <c r="C726" s="3" t="s">
        <v>502</v>
      </c>
      <c r="D726" s="13" t="e">
        <f>SUMIF(#REF!,A726,#REF!)</f>
        <v>#REF!</v>
      </c>
      <c r="E726" s="14" t="e">
        <f>SUMIF(#REF!,A726,#REF!)</f>
        <v>#REF!</v>
      </c>
      <c r="F726" s="14" t="e">
        <f>SUMIF(#REF!,A726,#REF!)</f>
        <v>#REF!</v>
      </c>
      <c r="G726" s="14" t="e">
        <f>SUMIF(#REF!,A726,#REF!)</f>
        <v>#REF!</v>
      </c>
      <c r="H726" s="14" t="e">
        <f>SUMIF(#REF!,A726,#REF!)</f>
        <v>#REF!</v>
      </c>
      <c r="I726" s="14" t="e">
        <f>SUMIF(#REF!,A726,#REF!)</f>
        <v>#REF!</v>
      </c>
      <c r="J726" s="14" t="e">
        <f>SUMIF(#REF!,A726,#REF!)</f>
        <v>#REF!</v>
      </c>
      <c r="K726" s="14" t="e">
        <f>SUMIF(#REF!,A726,#REF!)</f>
        <v>#REF!</v>
      </c>
      <c r="L726" s="14" t="e">
        <f>SUMIF(#REF!,A726,#REF!)</f>
        <v>#REF!</v>
      </c>
      <c r="M726" s="14" t="e">
        <f>SUMIF(#REF!,A726,#REF!)</f>
        <v>#REF!</v>
      </c>
      <c r="N726" s="14" t="e">
        <f>SUMIF(#REF!,A726,#REF!)</f>
        <v>#REF!</v>
      </c>
      <c r="O726" s="17" t="e">
        <f>SUMIF(#REF!,A726,#REF!)</f>
        <v>#REF!</v>
      </c>
      <c r="P726" s="8" t="e">
        <f t="shared" si="11"/>
        <v>#REF!</v>
      </c>
    </row>
    <row r="727" spans="1:16" ht="24.95" customHeight="1" thickTop="1" thickBot="1">
      <c r="A727" s="18">
        <v>724</v>
      </c>
      <c r="B727" s="3" t="s">
        <v>521</v>
      </c>
      <c r="C727" s="3" t="s">
        <v>502</v>
      </c>
      <c r="D727" s="13" t="e">
        <f>SUMIF(#REF!,A727,#REF!)</f>
        <v>#REF!</v>
      </c>
      <c r="E727" s="14" t="e">
        <f>SUMIF(#REF!,A727,#REF!)</f>
        <v>#REF!</v>
      </c>
      <c r="F727" s="14" t="e">
        <f>SUMIF(#REF!,A727,#REF!)</f>
        <v>#REF!</v>
      </c>
      <c r="G727" s="14" t="e">
        <f>SUMIF(#REF!,A727,#REF!)</f>
        <v>#REF!</v>
      </c>
      <c r="H727" s="14" t="e">
        <f>SUMIF(#REF!,A727,#REF!)</f>
        <v>#REF!</v>
      </c>
      <c r="I727" s="14" t="e">
        <f>SUMIF(#REF!,A727,#REF!)</f>
        <v>#REF!</v>
      </c>
      <c r="J727" s="14" t="e">
        <f>SUMIF(#REF!,A727,#REF!)</f>
        <v>#REF!</v>
      </c>
      <c r="K727" s="14" t="e">
        <f>SUMIF(#REF!,A727,#REF!)</f>
        <v>#REF!</v>
      </c>
      <c r="L727" s="14" t="e">
        <f>SUMIF(#REF!,A727,#REF!)</f>
        <v>#REF!</v>
      </c>
      <c r="M727" s="14" t="e">
        <f>SUMIF(#REF!,A727,#REF!)</f>
        <v>#REF!</v>
      </c>
      <c r="N727" s="14" t="e">
        <f>SUMIF(#REF!,A727,#REF!)</f>
        <v>#REF!</v>
      </c>
      <c r="O727" s="17" t="e">
        <f>SUMIF(#REF!,A727,#REF!)</f>
        <v>#REF!</v>
      </c>
      <c r="P727" s="8" t="e">
        <f t="shared" si="11"/>
        <v>#REF!</v>
      </c>
    </row>
    <row r="728" spans="1:16" ht="24.95" customHeight="1" thickTop="1" thickBot="1">
      <c r="A728" s="18">
        <v>725</v>
      </c>
      <c r="B728" s="3" t="s">
        <v>521</v>
      </c>
      <c r="C728" s="3" t="s">
        <v>502</v>
      </c>
      <c r="D728" s="13" t="e">
        <f>SUMIF(#REF!,A728,#REF!)</f>
        <v>#REF!</v>
      </c>
      <c r="E728" s="14" t="e">
        <f>SUMIF(#REF!,A728,#REF!)</f>
        <v>#REF!</v>
      </c>
      <c r="F728" s="14" t="e">
        <f>SUMIF(#REF!,A728,#REF!)</f>
        <v>#REF!</v>
      </c>
      <c r="G728" s="14" t="e">
        <f>SUMIF(#REF!,A728,#REF!)</f>
        <v>#REF!</v>
      </c>
      <c r="H728" s="14" t="e">
        <f>SUMIF(#REF!,A728,#REF!)</f>
        <v>#REF!</v>
      </c>
      <c r="I728" s="14" t="e">
        <f>SUMIF(#REF!,A728,#REF!)</f>
        <v>#REF!</v>
      </c>
      <c r="J728" s="14" t="e">
        <f>SUMIF(#REF!,A728,#REF!)</f>
        <v>#REF!</v>
      </c>
      <c r="K728" s="14" t="e">
        <f>SUMIF(#REF!,A728,#REF!)</f>
        <v>#REF!</v>
      </c>
      <c r="L728" s="14" t="e">
        <f>SUMIF(#REF!,A728,#REF!)</f>
        <v>#REF!</v>
      </c>
      <c r="M728" s="14" t="e">
        <f>SUMIF(#REF!,A728,#REF!)</f>
        <v>#REF!</v>
      </c>
      <c r="N728" s="14" t="e">
        <f>SUMIF(#REF!,A728,#REF!)</f>
        <v>#REF!</v>
      </c>
      <c r="O728" s="17" t="e">
        <f>SUMIF(#REF!,A728,#REF!)</f>
        <v>#REF!</v>
      </c>
      <c r="P728" s="8" t="e">
        <f t="shared" si="11"/>
        <v>#REF!</v>
      </c>
    </row>
    <row r="729" spans="1:16" ht="24.95" customHeight="1" thickTop="1" thickBot="1">
      <c r="A729" s="18">
        <v>726</v>
      </c>
      <c r="B729" s="3" t="s">
        <v>521</v>
      </c>
      <c r="C729" s="3" t="s">
        <v>502</v>
      </c>
      <c r="D729" s="13" t="e">
        <f>SUMIF(#REF!,A729,#REF!)</f>
        <v>#REF!</v>
      </c>
      <c r="E729" s="14" t="e">
        <f>SUMIF(#REF!,A729,#REF!)</f>
        <v>#REF!</v>
      </c>
      <c r="F729" s="14" t="e">
        <f>SUMIF(#REF!,A729,#REF!)</f>
        <v>#REF!</v>
      </c>
      <c r="G729" s="14" t="e">
        <f>SUMIF(#REF!,A729,#REF!)</f>
        <v>#REF!</v>
      </c>
      <c r="H729" s="14" t="e">
        <f>SUMIF(#REF!,A729,#REF!)</f>
        <v>#REF!</v>
      </c>
      <c r="I729" s="14" t="e">
        <f>SUMIF(#REF!,A729,#REF!)</f>
        <v>#REF!</v>
      </c>
      <c r="J729" s="14" t="e">
        <f>SUMIF(#REF!,A729,#REF!)</f>
        <v>#REF!</v>
      </c>
      <c r="K729" s="14" t="e">
        <f>SUMIF(#REF!,A729,#REF!)</f>
        <v>#REF!</v>
      </c>
      <c r="L729" s="14" t="e">
        <f>SUMIF(#REF!,A729,#REF!)</f>
        <v>#REF!</v>
      </c>
      <c r="M729" s="14" t="e">
        <f>SUMIF(#REF!,A729,#REF!)</f>
        <v>#REF!</v>
      </c>
      <c r="N729" s="14" t="e">
        <f>SUMIF(#REF!,A729,#REF!)</f>
        <v>#REF!</v>
      </c>
      <c r="O729" s="17" t="e">
        <f>SUMIF(#REF!,A729,#REF!)</f>
        <v>#REF!</v>
      </c>
      <c r="P729" s="8" t="e">
        <f t="shared" si="11"/>
        <v>#REF!</v>
      </c>
    </row>
    <row r="730" spans="1:16" ht="24.95" customHeight="1" thickTop="1" thickBot="1">
      <c r="A730" s="18">
        <v>727</v>
      </c>
      <c r="B730" s="3" t="s">
        <v>521</v>
      </c>
      <c r="C730" s="3" t="s">
        <v>502</v>
      </c>
      <c r="D730" s="13" t="e">
        <f>SUMIF(#REF!,A730,#REF!)</f>
        <v>#REF!</v>
      </c>
      <c r="E730" s="14" t="e">
        <f>SUMIF(#REF!,A730,#REF!)</f>
        <v>#REF!</v>
      </c>
      <c r="F730" s="14" t="e">
        <f>SUMIF(#REF!,A730,#REF!)</f>
        <v>#REF!</v>
      </c>
      <c r="G730" s="14" t="e">
        <f>SUMIF(#REF!,A730,#REF!)</f>
        <v>#REF!</v>
      </c>
      <c r="H730" s="14" t="e">
        <f>SUMIF(#REF!,A730,#REF!)</f>
        <v>#REF!</v>
      </c>
      <c r="I730" s="14" t="e">
        <f>SUMIF(#REF!,A730,#REF!)</f>
        <v>#REF!</v>
      </c>
      <c r="J730" s="14" t="e">
        <f>SUMIF(#REF!,A730,#REF!)</f>
        <v>#REF!</v>
      </c>
      <c r="K730" s="14" t="e">
        <f>SUMIF(#REF!,A730,#REF!)</f>
        <v>#REF!</v>
      </c>
      <c r="L730" s="14" t="e">
        <f>SUMIF(#REF!,A730,#REF!)</f>
        <v>#REF!</v>
      </c>
      <c r="M730" s="14" t="e">
        <f>SUMIF(#REF!,A730,#REF!)</f>
        <v>#REF!</v>
      </c>
      <c r="N730" s="14" t="e">
        <f>SUMIF(#REF!,A730,#REF!)</f>
        <v>#REF!</v>
      </c>
      <c r="O730" s="17" t="e">
        <f>SUMIF(#REF!,A730,#REF!)</f>
        <v>#REF!</v>
      </c>
      <c r="P730" s="8" t="e">
        <f t="shared" si="11"/>
        <v>#REF!</v>
      </c>
    </row>
    <row r="731" spans="1:16" ht="24.95" customHeight="1" thickTop="1" thickBot="1">
      <c r="A731" s="18">
        <v>728</v>
      </c>
      <c r="B731" s="3" t="s">
        <v>521</v>
      </c>
      <c r="C731" s="3" t="s">
        <v>502</v>
      </c>
      <c r="D731" s="13" t="e">
        <f>SUMIF(#REF!,A731,#REF!)</f>
        <v>#REF!</v>
      </c>
      <c r="E731" s="14" t="e">
        <f>SUMIF(#REF!,A731,#REF!)</f>
        <v>#REF!</v>
      </c>
      <c r="F731" s="14" t="e">
        <f>SUMIF(#REF!,A731,#REF!)</f>
        <v>#REF!</v>
      </c>
      <c r="G731" s="14" t="e">
        <f>SUMIF(#REF!,A731,#REF!)</f>
        <v>#REF!</v>
      </c>
      <c r="H731" s="14" t="e">
        <f>SUMIF(#REF!,A731,#REF!)</f>
        <v>#REF!</v>
      </c>
      <c r="I731" s="14" t="e">
        <f>SUMIF(#REF!,A731,#REF!)</f>
        <v>#REF!</v>
      </c>
      <c r="J731" s="14" t="e">
        <f>SUMIF(#REF!,A731,#REF!)</f>
        <v>#REF!</v>
      </c>
      <c r="K731" s="14" t="e">
        <f>SUMIF(#REF!,A731,#REF!)</f>
        <v>#REF!</v>
      </c>
      <c r="L731" s="14" t="e">
        <f>SUMIF(#REF!,A731,#REF!)</f>
        <v>#REF!</v>
      </c>
      <c r="M731" s="14" t="e">
        <f>SUMIF(#REF!,A731,#REF!)</f>
        <v>#REF!</v>
      </c>
      <c r="N731" s="14" t="e">
        <f>SUMIF(#REF!,A731,#REF!)</f>
        <v>#REF!</v>
      </c>
      <c r="O731" s="17" t="e">
        <f>SUMIF(#REF!,A731,#REF!)</f>
        <v>#REF!</v>
      </c>
      <c r="P731" s="8" t="e">
        <f t="shared" si="11"/>
        <v>#REF!</v>
      </c>
    </row>
    <row r="732" spans="1:16" ht="24.95" customHeight="1" thickTop="1" thickBot="1">
      <c r="A732" s="18">
        <v>729</v>
      </c>
      <c r="B732" s="3" t="s">
        <v>521</v>
      </c>
      <c r="C732" s="3" t="s">
        <v>502</v>
      </c>
      <c r="D732" s="13" t="e">
        <f>SUMIF(#REF!,A732,#REF!)</f>
        <v>#REF!</v>
      </c>
      <c r="E732" s="14" t="e">
        <f>SUMIF(#REF!,A732,#REF!)</f>
        <v>#REF!</v>
      </c>
      <c r="F732" s="14" t="e">
        <f>SUMIF(#REF!,A732,#REF!)</f>
        <v>#REF!</v>
      </c>
      <c r="G732" s="14" t="e">
        <f>SUMIF(#REF!,A732,#REF!)</f>
        <v>#REF!</v>
      </c>
      <c r="H732" s="14" t="e">
        <f>SUMIF(#REF!,A732,#REF!)</f>
        <v>#REF!</v>
      </c>
      <c r="I732" s="14" t="e">
        <f>SUMIF(#REF!,A732,#REF!)</f>
        <v>#REF!</v>
      </c>
      <c r="J732" s="14" t="e">
        <f>SUMIF(#REF!,A732,#REF!)</f>
        <v>#REF!</v>
      </c>
      <c r="K732" s="14" t="e">
        <f>SUMIF(#REF!,A732,#REF!)</f>
        <v>#REF!</v>
      </c>
      <c r="L732" s="14" t="e">
        <f>SUMIF(#REF!,A732,#REF!)</f>
        <v>#REF!</v>
      </c>
      <c r="M732" s="14" t="e">
        <f>SUMIF(#REF!,A732,#REF!)</f>
        <v>#REF!</v>
      </c>
      <c r="N732" s="14" t="e">
        <f>SUMIF(#REF!,A732,#REF!)</f>
        <v>#REF!</v>
      </c>
      <c r="O732" s="17" t="e">
        <f>SUMIF(#REF!,A732,#REF!)</f>
        <v>#REF!</v>
      </c>
      <c r="P732" s="8" t="e">
        <f t="shared" si="11"/>
        <v>#REF!</v>
      </c>
    </row>
    <row r="733" spans="1:16" ht="24.95" customHeight="1" thickTop="1" thickBot="1">
      <c r="A733" s="18">
        <v>730</v>
      </c>
      <c r="B733" s="3" t="s">
        <v>522</v>
      </c>
      <c r="C733" s="3" t="s">
        <v>300</v>
      </c>
      <c r="D733" s="13" t="e">
        <f>SUMIF(#REF!,A733,#REF!)</f>
        <v>#REF!</v>
      </c>
      <c r="E733" s="14" t="e">
        <f>SUMIF(#REF!,A733,#REF!)</f>
        <v>#REF!</v>
      </c>
      <c r="F733" s="14" t="e">
        <f>SUMIF(#REF!,A733,#REF!)</f>
        <v>#REF!</v>
      </c>
      <c r="G733" s="14" t="e">
        <f>SUMIF(#REF!,A733,#REF!)</f>
        <v>#REF!</v>
      </c>
      <c r="H733" s="14" t="e">
        <f>SUMIF(#REF!,A733,#REF!)</f>
        <v>#REF!</v>
      </c>
      <c r="I733" s="14" t="e">
        <f>SUMIF(#REF!,A733,#REF!)</f>
        <v>#REF!</v>
      </c>
      <c r="J733" s="14" t="e">
        <f>SUMIF(#REF!,A733,#REF!)</f>
        <v>#REF!</v>
      </c>
      <c r="K733" s="14" t="e">
        <f>SUMIF(#REF!,A733,#REF!)</f>
        <v>#REF!</v>
      </c>
      <c r="L733" s="14" t="e">
        <f>SUMIF(#REF!,A733,#REF!)</f>
        <v>#REF!</v>
      </c>
      <c r="M733" s="14" t="e">
        <f>SUMIF(#REF!,A733,#REF!)</f>
        <v>#REF!</v>
      </c>
      <c r="N733" s="14" t="e">
        <f>SUMIF(#REF!,A733,#REF!)</f>
        <v>#REF!</v>
      </c>
      <c r="O733" s="17" t="e">
        <f>SUMIF(#REF!,A733,#REF!)</f>
        <v>#REF!</v>
      </c>
      <c r="P733" s="8" t="e">
        <f t="shared" si="11"/>
        <v>#REF!</v>
      </c>
    </row>
    <row r="734" spans="1:16" ht="24.95" customHeight="1" thickTop="1" thickBot="1">
      <c r="A734" s="18">
        <v>731</v>
      </c>
      <c r="B734" s="3" t="s">
        <v>523</v>
      </c>
      <c r="C734" s="3" t="s">
        <v>300</v>
      </c>
      <c r="D734" s="13" t="e">
        <f>SUMIF(#REF!,A734,#REF!)</f>
        <v>#REF!</v>
      </c>
      <c r="E734" s="14" t="e">
        <f>SUMIF(#REF!,A734,#REF!)</f>
        <v>#REF!</v>
      </c>
      <c r="F734" s="14" t="e">
        <f>SUMIF(#REF!,A734,#REF!)</f>
        <v>#REF!</v>
      </c>
      <c r="G734" s="14" t="e">
        <f>SUMIF(#REF!,A734,#REF!)</f>
        <v>#REF!</v>
      </c>
      <c r="H734" s="14" t="e">
        <f>SUMIF(#REF!,A734,#REF!)</f>
        <v>#REF!</v>
      </c>
      <c r="I734" s="14" t="e">
        <f>SUMIF(#REF!,A734,#REF!)</f>
        <v>#REF!</v>
      </c>
      <c r="J734" s="14" t="e">
        <f>SUMIF(#REF!,A734,#REF!)</f>
        <v>#REF!</v>
      </c>
      <c r="K734" s="14" t="e">
        <f>SUMIF(#REF!,A734,#REF!)</f>
        <v>#REF!</v>
      </c>
      <c r="L734" s="14" t="e">
        <f>SUMIF(#REF!,A734,#REF!)</f>
        <v>#REF!</v>
      </c>
      <c r="M734" s="14" t="e">
        <f>SUMIF(#REF!,A734,#REF!)</f>
        <v>#REF!</v>
      </c>
      <c r="N734" s="14" t="e">
        <f>SUMIF(#REF!,A734,#REF!)</f>
        <v>#REF!</v>
      </c>
      <c r="O734" s="17" t="e">
        <f>SUMIF(#REF!,A734,#REF!)</f>
        <v>#REF!</v>
      </c>
      <c r="P734" s="8" t="e">
        <f t="shared" si="11"/>
        <v>#REF!</v>
      </c>
    </row>
    <row r="735" spans="1:16" ht="24.95" customHeight="1" thickTop="1" thickBot="1">
      <c r="A735" s="18">
        <v>732</v>
      </c>
      <c r="B735" s="3" t="s">
        <v>524</v>
      </c>
      <c r="C735" s="3" t="s">
        <v>300</v>
      </c>
      <c r="D735" s="13" t="e">
        <f>SUMIF(#REF!,A735,#REF!)</f>
        <v>#REF!</v>
      </c>
      <c r="E735" s="14" t="e">
        <f>SUMIF(#REF!,A735,#REF!)</f>
        <v>#REF!</v>
      </c>
      <c r="F735" s="14" t="e">
        <f>SUMIF(#REF!,A735,#REF!)</f>
        <v>#REF!</v>
      </c>
      <c r="G735" s="14" t="e">
        <f>SUMIF(#REF!,A735,#REF!)</f>
        <v>#REF!</v>
      </c>
      <c r="H735" s="14" t="e">
        <f>SUMIF(#REF!,A735,#REF!)</f>
        <v>#REF!</v>
      </c>
      <c r="I735" s="14" t="e">
        <f>SUMIF(#REF!,A735,#REF!)</f>
        <v>#REF!</v>
      </c>
      <c r="J735" s="14" t="e">
        <f>SUMIF(#REF!,A735,#REF!)</f>
        <v>#REF!</v>
      </c>
      <c r="K735" s="14" t="e">
        <f>SUMIF(#REF!,A735,#REF!)</f>
        <v>#REF!</v>
      </c>
      <c r="L735" s="14" t="e">
        <f>SUMIF(#REF!,A735,#REF!)</f>
        <v>#REF!</v>
      </c>
      <c r="M735" s="14" t="e">
        <f>SUMIF(#REF!,A735,#REF!)</f>
        <v>#REF!</v>
      </c>
      <c r="N735" s="14" t="e">
        <f>SUMIF(#REF!,A735,#REF!)</f>
        <v>#REF!</v>
      </c>
      <c r="O735" s="17" t="e">
        <f>SUMIF(#REF!,A735,#REF!)</f>
        <v>#REF!</v>
      </c>
      <c r="P735" s="8" t="e">
        <f t="shared" si="11"/>
        <v>#REF!</v>
      </c>
    </row>
    <row r="736" spans="1:16" ht="24.95" customHeight="1" thickTop="1" thickBot="1">
      <c r="A736" s="18">
        <v>733</v>
      </c>
      <c r="B736" s="3" t="s">
        <v>525</v>
      </c>
      <c r="C736" s="3" t="s">
        <v>300</v>
      </c>
      <c r="D736" s="13" t="e">
        <f>SUMIF(#REF!,A736,#REF!)</f>
        <v>#REF!</v>
      </c>
      <c r="E736" s="14" t="e">
        <f>SUMIF(#REF!,A736,#REF!)</f>
        <v>#REF!</v>
      </c>
      <c r="F736" s="14" t="e">
        <f>SUMIF(#REF!,A736,#REF!)</f>
        <v>#REF!</v>
      </c>
      <c r="G736" s="14" t="e">
        <f>SUMIF(#REF!,A736,#REF!)</f>
        <v>#REF!</v>
      </c>
      <c r="H736" s="14" t="e">
        <f>SUMIF(#REF!,A736,#REF!)</f>
        <v>#REF!</v>
      </c>
      <c r="I736" s="14" t="e">
        <f>SUMIF(#REF!,A736,#REF!)</f>
        <v>#REF!</v>
      </c>
      <c r="J736" s="14" t="e">
        <f>SUMIF(#REF!,A736,#REF!)</f>
        <v>#REF!</v>
      </c>
      <c r="K736" s="14" t="e">
        <f>SUMIF(#REF!,A736,#REF!)</f>
        <v>#REF!</v>
      </c>
      <c r="L736" s="14" t="e">
        <f>SUMIF(#REF!,A736,#REF!)</f>
        <v>#REF!</v>
      </c>
      <c r="M736" s="14" t="e">
        <f>SUMIF(#REF!,A736,#REF!)</f>
        <v>#REF!</v>
      </c>
      <c r="N736" s="14" t="e">
        <f>SUMIF(#REF!,A736,#REF!)</f>
        <v>#REF!</v>
      </c>
      <c r="O736" s="17" t="e">
        <f>SUMIF(#REF!,A736,#REF!)</f>
        <v>#REF!</v>
      </c>
      <c r="P736" s="8" t="e">
        <f t="shared" si="11"/>
        <v>#REF!</v>
      </c>
    </row>
    <row r="737" spans="1:16" ht="24.95" customHeight="1" thickTop="1" thickBot="1">
      <c r="A737" s="18">
        <v>734</v>
      </c>
      <c r="B737" s="3" t="s">
        <v>526</v>
      </c>
      <c r="C737" s="3" t="s">
        <v>300</v>
      </c>
      <c r="D737" s="13" t="e">
        <f>SUMIF(#REF!,A737,#REF!)</f>
        <v>#REF!</v>
      </c>
      <c r="E737" s="14" t="e">
        <f>SUMIF(#REF!,A737,#REF!)</f>
        <v>#REF!</v>
      </c>
      <c r="F737" s="14" t="e">
        <f>SUMIF(#REF!,A737,#REF!)</f>
        <v>#REF!</v>
      </c>
      <c r="G737" s="14" t="e">
        <f>SUMIF(#REF!,A737,#REF!)</f>
        <v>#REF!</v>
      </c>
      <c r="H737" s="14" t="e">
        <f>SUMIF(#REF!,A737,#REF!)</f>
        <v>#REF!</v>
      </c>
      <c r="I737" s="14" t="e">
        <f>SUMIF(#REF!,A737,#REF!)</f>
        <v>#REF!</v>
      </c>
      <c r="J737" s="14" t="e">
        <f>SUMIF(#REF!,A737,#REF!)</f>
        <v>#REF!</v>
      </c>
      <c r="K737" s="14" t="e">
        <f>SUMIF(#REF!,A737,#REF!)</f>
        <v>#REF!</v>
      </c>
      <c r="L737" s="14" t="e">
        <f>SUMIF(#REF!,A737,#REF!)</f>
        <v>#REF!</v>
      </c>
      <c r="M737" s="14" t="e">
        <f>SUMIF(#REF!,A737,#REF!)</f>
        <v>#REF!</v>
      </c>
      <c r="N737" s="14" t="e">
        <f>SUMIF(#REF!,A737,#REF!)</f>
        <v>#REF!</v>
      </c>
      <c r="O737" s="17" t="e">
        <f>SUMIF(#REF!,A737,#REF!)</f>
        <v>#REF!</v>
      </c>
      <c r="P737" s="8" t="e">
        <f t="shared" si="11"/>
        <v>#REF!</v>
      </c>
    </row>
    <row r="738" spans="1:16" ht="24.95" customHeight="1" thickTop="1" thickBot="1">
      <c r="A738" s="18">
        <v>735</v>
      </c>
      <c r="B738" s="3" t="s">
        <v>527</v>
      </c>
      <c r="C738" s="3" t="s">
        <v>300</v>
      </c>
      <c r="D738" s="13" t="e">
        <f>SUMIF(#REF!,A738,#REF!)</f>
        <v>#REF!</v>
      </c>
      <c r="E738" s="14" t="e">
        <f>SUMIF(#REF!,A738,#REF!)</f>
        <v>#REF!</v>
      </c>
      <c r="F738" s="14" t="e">
        <f>SUMIF(#REF!,A738,#REF!)</f>
        <v>#REF!</v>
      </c>
      <c r="G738" s="14" t="e">
        <f>SUMIF(#REF!,A738,#REF!)</f>
        <v>#REF!</v>
      </c>
      <c r="H738" s="14" t="e">
        <f>SUMIF(#REF!,A738,#REF!)</f>
        <v>#REF!</v>
      </c>
      <c r="I738" s="14" t="e">
        <f>SUMIF(#REF!,A738,#REF!)</f>
        <v>#REF!</v>
      </c>
      <c r="J738" s="14" t="e">
        <f>SUMIF(#REF!,A738,#REF!)</f>
        <v>#REF!</v>
      </c>
      <c r="K738" s="14" t="e">
        <f>SUMIF(#REF!,A738,#REF!)</f>
        <v>#REF!</v>
      </c>
      <c r="L738" s="14" t="e">
        <f>SUMIF(#REF!,A738,#REF!)</f>
        <v>#REF!</v>
      </c>
      <c r="M738" s="14" t="e">
        <f>SUMIF(#REF!,A738,#REF!)</f>
        <v>#REF!</v>
      </c>
      <c r="N738" s="14" t="e">
        <f>SUMIF(#REF!,A738,#REF!)</f>
        <v>#REF!</v>
      </c>
      <c r="O738" s="17" t="e">
        <f>SUMIF(#REF!,A738,#REF!)</f>
        <v>#REF!</v>
      </c>
      <c r="P738" s="8" t="e">
        <f t="shared" si="11"/>
        <v>#REF!</v>
      </c>
    </row>
    <row r="739" spans="1:16" ht="24.95" customHeight="1" thickTop="1" thickBot="1">
      <c r="A739" s="18">
        <v>736</v>
      </c>
      <c r="B739" s="3" t="s">
        <v>528</v>
      </c>
      <c r="C739" s="3" t="s">
        <v>300</v>
      </c>
      <c r="D739" s="13" t="e">
        <f>SUMIF(#REF!,A739,#REF!)</f>
        <v>#REF!</v>
      </c>
      <c r="E739" s="14" t="e">
        <f>SUMIF(#REF!,A739,#REF!)</f>
        <v>#REF!</v>
      </c>
      <c r="F739" s="14" t="e">
        <f>SUMIF(#REF!,A739,#REF!)</f>
        <v>#REF!</v>
      </c>
      <c r="G739" s="14" t="e">
        <f>SUMIF(#REF!,A739,#REF!)</f>
        <v>#REF!</v>
      </c>
      <c r="H739" s="14" t="e">
        <f>SUMIF(#REF!,A739,#REF!)</f>
        <v>#REF!</v>
      </c>
      <c r="I739" s="14" t="e">
        <f>SUMIF(#REF!,A739,#REF!)</f>
        <v>#REF!</v>
      </c>
      <c r="J739" s="14" t="e">
        <f>SUMIF(#REF!,A739,#REF!)</f>
        <v>#REF!</v>
      </c>
      <c r="K739" s="14" t="e">
        <f>SUMIF(#REF!,A739,#REF!)</f>
        <v>#REF!</v>
      </c>
      <c r="L739" s="14" t="e">
        <f>SUMIF(#REF!,A739,#REF!)</f>
        <v>#REF!</v>
      </c>
      <c r="M739" s="14" t="e">
        <f>SUMIF(#REF!,A739,#REF!)</f>
        <v>#REF!</v>
      </c>
      <c r="N739" s="14" t="e">
        <f>SUMIF(#REF!,A739,#REF!)</f>
        <v>#REF!</v>
      </c>
      <c r="O739" s="17" t="e">
        <f>SUMIF(#REF!,A739,#REF!)</f>
        <v>#REF!</v>
      </c>
      <c r="P739" s="8" t="e">
        <f t="shared" si="11"/>
        <v>#REF!</v>
      </c>
    </row>
    <row r="740" spans="1:16" ht="24.95" customHeight="1" thickTop="1" thickBot="1">
      <c r="A740" s="18">
        <v>737</v>
      </c>
      <c r="B740" s="3" t="s">
        <v>529</v>
      </c>
      <c r="C740" s="3" t="s">
        <v>300</v>
      </c>
      <c r="D740" s="13" t="e">
        <f>SUMIF(#REF!,A740,#REF!)</f>
        <v>#REF!</v>
      </c>
      <c r="E740" s="14" t="e">
        <f>SUMIF(#REF!,A740,#REF!)</f>
        <v>#REF!</v>
      </c>
      <c r="F740" s="14" t="e">
        <f>SUMIF(#REF!,A740,#REF!)</f>
        <v>#REF!</v>
      </c>
      <c r="G740" s="14" t="e">
        <f>SUMIF(#REF!,A740,#REF!)</f>
        <v>#REF!</v>
      </c>
      <c r="H740" s="14" t="e">
        <f>SUMIF(#REF!,A740,#REF!)</f>
        <v>#REF!</v>
      </c>
      <c r="I740" s="14" t="e">
        <f>SUMIF(#REF!,A740,#REF!)</f>
        <v>#REF!</v>
      </c>
      <c r="J740" s="14" t="e">
        <f>SUMIF(#REF!,A740,#REF!)</f>
        <v>#REF!</v>
      </c>
      <c r="K740" s="14" t="e">
        <f>SUMIF(#REF!,A740,#REF!)</f>
        <v>#REF!</v>
      </c>
      <c r="L740" s="14" t="e">
        <f>SUMIF(#REF!,A740,#REF!)</f>
        <v>#REF!</v>
      </c>
      <c r="M740" s="14" t="e">
        <f>SUMIF(#REF!,A740,#REF!)</f>
        <v>#REF!</v>
      </c>
      <c r="N740" s="14" t="e">
        <f>SUMIF(#REF!,A740,#REF!)</f>
        <v>#REF!</v>
      </c>
      <c r="O740" s="17" t="e">
        <f>SUMIF(#REF!,A740,#REF!)</f>
        <v>#REF!</v>
      </c>
      <c r="P740" s="8" t="e">
        <f t="shared" si="11"/>
        <v>#REF!</v>
      </c>
    </row>
    <row r="741" spans="1:16" ht="24.95" customHeight="1" thickTop="1" thickBot="1">
      <c r="A741" s="18">
        <v>738</v>
      </c>
      <c r="B741" s="3" t="s">
        <v>530</v>
      </c>
      <c r="C741" s="3" t="s">
        <v>300</v>
      </c>
      <c r="D741" s="13" t="e">
        <f>SUMIF(#REF!,A741,#REF!)</f>
        <v>#REF!</v>
      </c>
      <c r="E741" s="14" t="e">
        <f>SUMIF(#REF!,A741,#REF!)</f>
        <v>#REF!</v>
      </c>
      <c r="F741" s="14" t="e">
        <f>SUMIF(#REF!,A741,#REF!)</f>
        <v>#REF!</v>
      </c>
      <c r="G741" s="14" t="e">
        <f>SUMIF(#REF!,A741,#REF!)</f>
        <v>#REF!</v>
      </c>
      <c r="H741" s="14" t="e">
        <f>SUMIF(#REF!,A741,#REF!)</f>
        <v>#REF!</v>
      </c>
      <c r="I741" s="14" t="e">
        <f>SUMIF(#REF!,A741,#REF!)</f>
        <v>#REF!</v>
      </c>
      <c r="J741" s="14" t="e">
        <f>SUMIF(#REF!,A741,#REF!)</f>
        <v>#REF!</v>
      </c>
      <c r="K741" s="14" t="e">
        <f>SUMIF(#REF!,A741,#REF!)</f>
        <v>#REF!</v>
      </c>
      <c r="L741" s="14" t="e">
        <f>SUMIF(#REF!,A741,#REF!)</f>
        <v>#REF!</v>
      </c>
      <c r="M741" s="14" t="e">
        <f>SUMIF(#REF!,A741,#REF!)</f>
        <v>#REF!</v>
      </c>
      <c r="N741" s="14" t="e">
        <f>SUMIF(#REF!,A741,#REF!)</f>
        <v>#REF!</v>
      </c>
      <c r="O741" s="17" t="e">
        <f>SUMIF(#REF!,A741,#REF!)</f>
        <v>#REF!</v>
      </c>
      <c r="P741" s="8" t="e">
        <f t="shared" si="11"/>
        <v>#REF!</v>
      </c>
    </row>
    <row r="742" spans="1:16" ht="24.95" customHeight="1" thickTop="1" thickBot="1">
      <c r="A742" s="18">
        <v>739</v>
      </c>
      <c r="B742" s="3" t="s">
        <v>197</v>
      </c>
      <c r="C742" s="3" t="s">
        <v>300</v>
      </c>
      <c r="D742" s="13" t="e">
        <f>SUMIF(#REF!,A742,#REF!)</f>
        <v>#REF!</v>
      </c>
      <c r="E742" s="14" t="e">
        <f>SUMIF(#REF!,A742,#REF!)</f>
        <v>#REF!</v>
      </c>
      <c r="F742" s="14" t="e">
        <f>SUMIF(#REF!,A742,#REF!)</f>
        <v>#REF!</v>
      </c>
      <c r="G742" s="14" t="e">
        <f>SUMIF(#REF!,A742,#REF!)</f>
        <v>#REF!</v>
      </c>
      <c r="H742" s="14" t="e">
        <f>SUMIF(#REF!,A742,#REF!)</f>
        <v>#REF!</v>
      </c>
      <c r="I742" s="14" t="e">
        <f>SUMIF(#REF!,A742,#REF!)</f>
        <v>#REF!</v>
      </c>
      <c r="J742" s="14" t="e">
        <f>SUMIF(#REF!,A742,#REF!)</f>
        <v>#REF!</v>
      </c>
      <c r="K742" s="14" t="e">
        <f>SUMIF(#REF!,A742,#REF!)</f>
        <v>#REF!</v>
      </c>
      <c r="L742" s="14" t="e">
        <f>SUMIF(#REF!,A742,#REF!)</f>
        <v>#REF!</v>
      </c>
      <c r="M742" s="14" t="e">
        <f>SUMIF(#REF!,A742,#REF!)</f>
        <v>#REF!</v>
      </c>
      <c r="N742" s="14" t="e">
        <f>SUMIF(#REF!,A742,#REF!)</f>
        <v>#REF!</v>
      </c>
      <c r="O742" s="17" t="e">
        <f>SUMIF(#REF!,A742,#REF!)</f>
        <v>#REF!</v>
      </c>
      <c r="P742" s="8" t="e">
        <f t="shared" si="11"/>
        <v>#REF!</v>
      </c>
    </row>
    <row r="743" spans="1:16" ht="24.95" customHeight="1" thickTop="1" thickBot="1">
      <c r="A743" s="18">
        <v>740</v>
      </c>
      <c r="B743" s="3" t="s">
        <v>197</v>
      </c>
      <c r="C743" s="3" t="s">
        <v>300</v>
      </c>
      <c r="D743" s="13" t="e">
        <f>SUMIF(#REF!,A743,#REF!)</f>
        <v>#REF!</v>
      </c>
      <c r="E743" s="14" t="e">
        <f>SUMIF(#REF!,A743,#REF!)</f>
        <v>#REF!</v>
      </c>
      <c r="F743" s="14" t="e">
        <f>SUMIF(#REF!,A743,#REF!)</f>
        <v>#REF!</v>
      </c>
      <c r="G743" s="14" t="e">
        <f>SUMIF(#REF!,A743,#REF!)</f>
        <v>#REF!</v>
      </c>
      <c r="H743" s="14" t="e">
        <f>SUMIF(#REF!,A743,#REF!)</f>
        <v>#REF!</v>
      </c>
      <c r="I743" s="14" t="e">
        <f>SUMIF(#REF!,A743,#REF!)</f>
        <v>#REF!</v>
      </c>
      <c r="J743" s="14" t="e">
        <f>SUMIF(#REF!,A743,#REF!)</f>
        <v>#REF!</v>
      </c>
      <c r="K743" s="14" t="e">
        <f>SUMIF(#REF!,A743,#REF!)</f>
        <v>#REF!</v>
      </c>
      <c r="L743" s="14" t="e">
        <f>SUMIF(#REF!,A743,#REF!)</f>
        <v>#REF!</v>
      </c>
      <c r="M743" s="14" t="e">
        <f>SUMIF(#REF!,A743,#REF!)</f>
        <v>#REF!</v>
      </c>
      <c r="N743" s="14" t="e">
        <f>SUMIF(#REF!,A743,#REF!)</f>
        <v>#REF!</v>
      </c>
      <c r="O743" s="17" t="e">
        <f>SUMIF(#REF!,A743,#REF!)</f>
        <v>#REF!</v>
      </c>
      <c r="P743" s="8" t="e">
        <f t="shared" si="11"/>
        <v>#REF!</v>
      </c>
    </row>
    <row r="744" spans="1:16" ht="24.95" customHeight="1" thickTop="1" thickBot="1">
      <c r="A744" s="18">
        <v>741</v>
      </c>
      <c r="B744" s="3" t="s">
        <v>197</v>
      </c>
      <c r="C744" s="3" t="s">
        <v>300</v>
      </c>
      <c r="D744" s="13" t="e">
        <f>SUMIF(#REF!,A744,#REF!)</f>
        <v>#REF!</v>
      </c>
      <c r="E744" s="14" t="e">
        <f>SUMIF(#REF!,A744,#REF!)</f>
        <v>#REF!</v>
      </c>
      <c r="F744" s="14" t="e">
        <f>SUMIF(#REF!,A744,#REF!)</f>
        <v>#REF!</v>
      </c>
      <c r="G744" s="14" t="e">
        <f>SUMIF(#REF!,A744,#REF!)</f>
        <v>#REF!</v>
      </c>
      <c r="H744" s="14" t="e">
        <f>SUMIF(#REF!,A744,#REF!)</f>
        <v>#REF!</v>
      </c>
      <c r="I744" s="14" t="e">
        <f>SUMIF(#REF!,A744,#REF!)</f>
        <v>#REF!</v>
      </c>
      <c r="J744" s="14" t="e">
        <f>SUMIF(#REF!,A744,#REF!)</f>
        <v>#REF!</v>
      </c>
      <c r="K744" s="14" t="e">
        <f>SUMIF(#REF!,A744,#REF!)</f>
        <v>#REF!</v>
      </c>
      <c r="L744" s="14" t="e">
        <f>SUMIF(#REF!,A744,#REF!)</f>
        <v>#REF!</v>
      </c>
      <c r="M744" s="14" t="e">
        <f>SUMIF(#REF!,A744,#REF!)</f>
        <v>#REF!</v>
      </c>
      <c r="N744" s="14" t="e">
        <f>SUMIF(#REF!,A744,#REF!)</f>
        <v>#REF!</v>
      </c>
      <c r="O744" s="17" t="e">
        <f>SUMIF(#REF!,A744,#REF!)</f>
        <v>#REF!</v>
      </c>
      <c r="P744" s="8" t="e">
        <f t="shared" si="11"/>
        <v>#REF!</v>
      </c>
    </row>
    <row r="745" spans="1:16" ht="24.95" customHeight="1" thickTop="1" thickBot="1">
      <c r="A745" s="18">
        <v>742</v>
      </c>
      <c r="B745" s="3" t="s">
        <v>197</v>
      </c>
      <c r="C745" s="3" t="s">
        <v>300</v>
      </c>
      <c r="D745" s="13" t="e">
        <f>SUMIF(#REF!,A745,#REF!)</f>
        <v>#REF!</v>
      </c>
      <c r="E745" s="14" t="e">
        <f>SUMIF(#REF!,A745,#REF!)</f>
        <v>#REF!</v>
      </c>
      <c r="F745" s="14" t="e">
        <f>SUMIF(#REF!,A745,#REF!)</f>
        <v>#REF!</v>
      </c>
      <c r="G745" s="14" t="e">
        <f>SUMIF(#REF!,A745,#REF!)</f>
        <v>#REF!</v>
      </c>
      <c r="H745" s="14" t="e">
        <f>SUMIF(#REF!,A745,#REF!)</f>
        <v>#REF!</v>
      </c>
      <c r="I745" s="14" t="e">
        <f>SUMIF(#REF!,A745,#REF!)</f>
        <v>#REF!</v>
      </c>
      <c r="J745" s="14" t="e">
        <f>SUMIF(#REF!,A745,#REF!)</f>
        <v>#REF!</v>
      </c>
      <c r="K745" s="14" t="e">
        <f>SUMIF(#REF!,A745,#REF!)</f>
        <v>#REF!</v>
      </c>
      <c r="L745" s="14" t="e">
        <f>SUMIF(#REF!,A745,#REF!)</f>
        <v>#REF!</v>
      </c>
      <c r="M745" s="14" t="e">
        <f>SUMIF(#REF!,A745,#REF!)</f>
        <v>#REF!</v>
      </c>
      <c r="N745" s="14" t="e">
        <f>SUMIF(#REF!,A745,#REF!)</f>
        <v>#REF!</v>
      </c>
      <c r="O745" s="17" t="e">
        <f>SUMIF(#REF!,A745,#REF!)</f>
        <v>#REF!</v>
      </c>
      <c r="P745" s="8" t="e">
        <f t="shared" si="11"/>
        <v>#REF!</v>
      </c>
    </row>
    <row r="746" spans="1:16" ht="24.95" customHeight="1" thickTop="1" thickBot="1">
      <c r="A746" s="18">
        <v>743</v>
      </c>
      <c r="B746" s="3" t="s">
        <v>197</v>
      </c>
      <c r="C746" s="3" t="s">
        <v>300</v>
      </c>
      <c r="D746" s="13" t="e">
        <f>SUMIF(#REF!,A746,#REF!)</f>
        <v>#REF!</v>
      </c>
      <c r="E746" s="14" t="e">
        <f>SUMIF(#REF!,A746,#REF!)</f>
        <v>#REF!</v>
      </c>
      <c r="F746" s="14" t="e">
        <f>SUMIF(#REF!,A746,#REF!)</f>
        <v>#REF!</v>
      </c>
      <c r="G746" s="14" t="e">
        <f>SUMIF(#REF!,A746,#REF!)</f>
        <v>#REF!</v>
      </c>
      <c r="H746" s="14" t="e">
        <f>SUMIF(#REF!,A746,#REF!)</f>
        <v>#REF!</v>
      </c>
      <c r="I746" s="14" t="e">
        <f>SUMIF(#REF!,A746,#REF!)</f>
        <v>#REF!</v>
      </c>
      <c r="J746" s="14" t="e">
        <f>SUMIF(#REF!,A746,#REF!)</f>
        <v>#REF!</v>
      </c>
      <c r="K746" s="14" t="e">
        <f>SUMIF(#REF!,A746,#REF!)</f>
        <v>#REF!</v>
      </c>
      <c r="L746" s="14" t="e">
        <f>SUMIF(#REF!,A746,#REF!)</f>
        <v>#REF!</v>
      </c>
      <c r="M746" s="14" t="e">
        <f>SUMIF(#REF!,A746,#REF!)</f>
        <v>#REF!</v>
      </c>
      <c r="N746" s="14" t="e">
        <f>SUMIF(#REF!,A746,#REF!)</f>
        <v>#REF!</v>
      </c>
      <c r="O746" s="17" t="e">
        <f>SUMIF(#REF!,A746,#REF!)</f>
        <v>#REF!</v>
      </c>
      <c r="P746" s="8" t="e">
        <f t="shared" si="11"/>
        <v>#REF!</v>
      </c>
    </row>
    <row r="747" spans="1:16" ht="24.95" customHeight="1" thickTop="1" thickBot="1">
      <c r="A747" s="18">
        <v>744</v>
      </c>
      <c r="B747" s="3" t="s">
        <v>197</v>
      </c>
      <c r="C747" s="3" t="s">
        <v>300</v>
      </c>
      <c r="D747" s="13" t="e">
        <f>SUMIF(#REF!,A747,#REF!)</f>
        <v>#REF!</v>
      </c>
      <c r="E747" s="14" t="e">
        <f>SUMIF(#REF!,A747,#REF!)</f>
        <v>#REF!</v>
      </c>
      <c r="F747" s="14" t="e">
        <f>SUMIF(#REF!,A747,#REF!)</f>
        <v>#REF!</v>
      </c>
      <c r="G747" s="14" t="e">
        <f>SUMIF(#REF!,A747,#REF!)</f>
        <v>#REF!</v>
      </c>
      <c r="H747" s="14" t="e">
        <f>SUMIF(#REF!,A747,#REF!)</f>
        <v>#REF!</v>
      </c>
      <c r="I747" s="14" t="e">
        <f>SUMIF(#REF!,A747,#REF!)</f>
        <v>#REF!</v>
      </c>
      <c r="J747" s="14" t="e">
        <f>SUMIF(#REF!,A747,#REF!)</f>
        <v>#REF!</v>
      </c>
      <c r="K747" s="14" t="e">
        <f>SUMIF(#REF!,A747,#REF!)</f>
        <v>#REF!</v>
      </c>
      <c r="L747" s="14" t="e">
        <f>SUMIF(#REF!,A747,#REF!)</f>
        <v>#REF!</v>
      </c>
      <c r="M747" s="14" t="e">
        <f>SUMIF(#REF!,A747,#REF!)</f>
        <v>#REF!</v>
      </c>
      <c r="N747" s="14" t="e">
        <f>SUMIF(#REF!,A747,#REF!)</f>
        <v>#REF!</v>
      </c>
      <c r="O747" s="17" t="e">
        <f>SUMIF(#REF!,A747,#REF!)</f>
        <v>#REF!</v>
      </c>
      <c r="P747" s="8" t="e">
        <f t="shared" si="11"/>
        <v>#REF!</v>
      </c>
    </row>
    <row r="748" spans="1:16" ht="24.95" customHeight="1" thickTop="1" thickBot="1">
      <c r="A748" s="18">
        <v>745</v>
      </c>
      <c r="B748" s="3" t="s">
        <v>197</v>
      </c>
      <c r="C748" s="3" t="s">
        <v>300</v>
      </c>
      <c r="D748" s="13" t="e">
        <f>SUMIF(#REF!,A748,#REF!)</f>
        <v>#REF!</v>
      </c>
      <c r="E748" s="14" t="e">
        <f>SUMIF(#REF!,A748,#REF!)</f>
        <v>#REF!</v>
      </c>
      <c r="F748" s="14" t="e">
        <f>SUMIF(#REF!,A748,#REF!)</f>
        <v>#REF!</v>
      </c>
      <c r="G748" s="14" t="e">
        <f>SUMIF(#REF!,A748,#REF!)</f>
        <v>#REF!</v>
      </c>
      <c r="H748" s="14" t="e">
        <f>SUMIF(#REF!,A748,#REF!)</f>
        <v>#REF!</v>
      </c>
      <c r="I748" s="14" t="e">
        <f>SUMIF(#REF!,A748,#REF!)</f>
        <v>#REF!</v>
      </c>
      <c r="J748" s="14" t="e">
        <f>SUMIF(#REF!,A748,#REF!)</f>
        <v>#REF!</v>
      </c>
      <c r="K748" s="14" t="e">
        <f>SUMIF(#REF!,A748,#REF!)</f>
        <v>#REF!</v>
      </c>
      <c r="L748" s="14" t="e">
        <f>SUMIF(#REF!,A748,#REF!)</f>
        <v>#REF!</v>
      </c>
      <c r="M748" s="14" t="e">
        <f>SUMIF(#REF!,A748,#REF!)</f>
        <v>#REF!</v>
      </c>
      <c r="N748" s="14" t="e">
        <f>SUMIF(#REF!,A748,#REF!)</f>
        <v>#REF!</v>
      </c>
      <c r="O748" s="17" t="e">
        <f>SUMIF(#REF!,A748,#REF!)</f>
        <v>#REF!</v>
      </c>
      <c r="P748" s="8" t="e">
        <f t="shared" si="11"/>
        <v>#REF!</v>
      </c>
    </row>
    <row r="749" spans="1:16" ht="24.95" customHeight="1" thickTop="1" thickBot="1">
      <c r="A749" s="18">
        <v>746</v>
      </c>
      <c r="B749" s="3" t="s">
        <v>197</v>
      </c>
      <c r="C749" s="3" t="s">
        <v>300</v>
      </c>
      <c r="D749" s="13" t="e">
        <f>SUMIF(#REF!,A749,#REF!)</f>
        <v>#REF!</v>
      </c>
      <c r="E749" s="14" t="e">
        <f>SUMIF(#REF!,A749,#REF!)</f>
        <v>#REF!</v>
      </c>
      <c r="F749" s="14" t="e">
        <f>SUMIF(#REF!,A749,#REF!)</f>
        <v>#REF!</v>
      </c>
      <c r="G749" s="14" t="e">
        <f>SUMIF(#REF!,A749,#REF!)</f>
        <v>#REF!</v>
      </c>
      <c r="H749" s="14" t="e">
        <f>SUMIF(#REF!,A749,#REF!)</f>
        <v>#REF!</v>
      </c>
      <c r="I749" s="14" t="e">
        <f>SUMIF(#REF!,A749,#REF!)</f>
        <v>#REF!</v>
      </c>
      <c r="J749" s="14" t="e">
        <f>SUMIF(#REF!,A749,#REF!)</f>
        <v>#REF!</v>
      </c>
      <c r="K749" s="14" t="e">
        <f>SUMIF(#REF!,A749,#REF!)</f>
        <v>#REF!</v>
      </c>
      <c r="L749" s="14" t="e">
        <f>SUMIF(#REF!,A749,#REF!)</f>
        <v>#REF!</v>
      </c>
      <c r="M749" s="14" t="e">
        <f>SUMIF(#REF!,A749,#REF!)</f>
        <v>#REF!</v>
      </c>
      <c r="N749" s="14" t="e">
        <f>SUMIF(#REF!,A749,#REF!)</f>
        <v>#REF!</v>
      </c>
      <c r="O749" s="17" t="e">
        <f>SUMIF(#REF!,A749,#REF!)</f>
        <v>#REF!</v>
      </c>
      <c r="P749" s="8" t="e">
        <f t="shared" si="11"/>
        <v>#REF!</v>
      </c>
    </row>
    <row r="750" spans="1:16" ht="24.95" customHeight="1" thickTop="1" thickBot="1">
      <c r="A750" s="18">
        <v>747</v>
      </c>
      <c r="B750" s="3" t="s">
        <v>197</v>
      </c>
      <c r="C750" s="3" t="s">
        <v>300</v>
      </c>
      <c r="D750" s="13" t="e">
        <f>SUMIF(#REF!,A750,#REF!)</f>
        <v>#REF!</v>
      </c>
      <c r="E750" s="14" t="e">
        <f>SUMIF(#REF!,A750,#REF!)</f>
        <v>#REF!</v>
      </c>
      <c r="F750" s="14" t="e">
        <f>SUMIF(#REF!,A750,#REF!)</f>
        <v>#REF!</v>
      </c>
      <c r="G750" s="14" t="e">
        <f>SUMIF(#REF!,A750,#REF!)</f>
        <v>#REF!</v>
      </c>
      <c r="H750" s="14" t="e">
        <f>SUMIF(#REF!,A750,#REF!)</f>
        <v>#REF!</v>
      </c>
      <c r="I750" s="14" t="e">
        <f>SUMIF(#REF!,A750,#REF!)</f>
        <v>#REF!</v>
      </c>
      <c r="J750" s="14" t="e">
        <f>SUMIF(#REF!,A750,#REF!)</f>
        <v>#REF!</v>
      </c>
      <c r="K750" s="14" t="e">
        <f>SUMIF(#REF!,A750,#REF!)</f>
        <v>#REF!</v>
      </c>
      <c r="L750" s="14" t="e">
        <f>SUMIF(#REF!,A750,#REF!)</f>
        <v>#REF!</v>
      </c>
      <c r="M750" s="14" t="e">
        <f>SUMIF(#REF!,A750,#REF!)</f>
        <v>#REF!</v>
      </c>
      <c r="N750" s="14" t="e">
        <f>SUMIF(#REF!,A750,#REF!)</f>
        <v>#REF!</v>
      </c>
      <c r="O750" s="17" t="e">
        <f>SUMIF(#REF!,A750,#REF!)</f>
        <v>#REF!</v>
      </c>
      <c r="P750" s="8" t="e">
        <f t="shared" si="11"/>
        <v>#REF!</v>
      </c>
    </row>
    <row r="751" spans="1:16" ht="24.95" customHeight="1" thickTop="1" thickBot="1">
      <c r="A751" s="18">
        <v>748</v>
      </c>
      <c r="B751" s="3" t="s">
        <v>197</v>
      </c>
      <c r="C751" s="3" t="s">
        <v>300</v>
      </c>
      <c r="D751" s="13" t="e">
        <f>SUMIF(#REF!,A751,#REF!)</f>
        <v>#REF!</v>
      </c>
      <c r="E751" s="14" t="e">
        <f>SUMIF(#REF!,A751,#REF!)</f>
        <v>#REF!</v>
      </c>
      <c r="F751" s="14" t="e">
        <f>SUMIF(#REF!,A751,#REF!)</f>
        <v>#REF!</v>
      </c>
      <c r="G751" s="14" t="e">
        <f>SUMIF(#REF!,A751,#REF!)</f>
        <v>#REF!</v>
      </c>
      <c r="H751" s="14" t="e">
        <f>SUMIF(#REF!,A751,#REF!)</f>
        <v>#REF!</v>
      </c>
      <c r="I751" s="14" t="e">
        <f>SUMIF(#REF!,A751,#REF!)</f>
        <v>#REF!</v>
      </c>
      <c r="J751" s="14" t="e">
        <f>SUMIF(#REF!,A751,#REF!)</f>
        <v>#REF!</v>
      </c>
      <c r="K751" s="14" t="e">
        <f>SUMIF(#REF!,A751,#REF!)</f>
        <v>#REF!</v>
      </c>
      <c r="L751" s="14" t="e">
        <f>SUMIF(#REF!,A751,#REF!)</f>
        <v>#REF!</v>
      </c>
      <c r="M751" s="14" t="e">
        <f>SUMIF(#REF!,A751,#REF!)</f>
        <v>#REF!</v>
      </c>
      <c r="N751" s="14" t="e">
        <f>SUMIF(#REF!,A751,#REF!)</f>
        <v>#REF!</v>
      </c>
      <c r="O751" s="17" t="e">
        <f>SUMIF(#REF!,A751,#REF!)</f>
        <v>#REF!</v>
      </c>
      <c r="P751" s="8" t="e">
        <f t="shared" si="11"/>
        <v>#REF!</v>
      </c>
    </row>
    <row r="752" spans="1:16" ht="24.95" customHeight="1" thickTop="1" thickBot="1">
      <c r="A752" s="18">
        <v>749</v>
      </c>
      <c r="B752" s="3" t="s">
        <v>197</v>
      </c>
      <c r="C752" s="3" t="s">
        <v>300</v>
      </c>
      <c r="D752" s="13" t="e">
        <f>SUMIF(#REF!,A752,#REF!)</f>
        <v>#REF!</v>
      </c>
      <c r="E752" s="14" t="e">
        <f>SUMIF(#REF!,A752,#REF!)</f>
        <v>#REF!</v>
      </c>
      <c r="F752" s="14" t="e">
        <f>SUMIF(#REF!,A752,#REF!)</f>
        <v>#REF!</v>
      </c>
      <c r="G752" s="14" t="e">
        <f>SUMIF(#REF!,A752,#REF!)</f>
        <v>#REF!</v>
      </c>
      <c r="H752" s="14" t="e">
        <f>SUMIF(#REF!,A752,#REF!)</f>
        <v>#REF!</v>
      </c>
      <c r="I752" s="14" t="e">
        <f>SUMIF(#REF!,A752,#REF!)</f>
        <v>#REF!</v>
      </c>
      <c r="J752" s="14" t="e">
        <f>SUMIF(#REF!,A752,#REF!)</f>
        <v>#REF!</v>
      </c>
      <c r="K752" s="14" t="e">
        <f>SUMIF(#REF!,A752,#REF!)</f>
        <v>#REF!</v>
      </c>
      <c r="L752" s="14" t="e">
        <f>SUMIF(#REF!,A752,#REF!)</f>
        <v>#REF!</v>
      </c>
      <c r="M752" s="14" t="e">
        <f>SUMIF(#REF!,A752,#REF!)</f>
        <v>#REF!</v>
      </c>
      <c r="N752" s="14" t="e">
        <f>SUMIF(#REF!,A752,#REF!)</f>
        <v>#REF!</v>
      </c>
      <c r="O752" s="17" t="e">
        <f>SUMIF(#REF!,A752,#REF!)</f>
        <v>#REF!</v>
      </c>
      <c r="P752" s="8" t="e">
        <f t="shared" si="11"/>
        <v>#REF!</v>
      </c>
    </row>
    <row r="753" spans="1:16" ht="24.95" customHeight="1" thickTop="1" thickBot="1">
      <c r="A753" s="18">
        <v>750</v>
      </c>
      <c r="B753" s="3" t="s">
        <v>197</v>
      </c>
      <c r="C753" s="3" t="s">
        <v>300</v>
      </c>
      <c r="D753" s="13" t="e">
        <f>SUMIF(#REF!,A753,#REF!)</f>
        <v>#REF!</v>
      </c>
      <c r="E753" s="14" t="e">
        <f>SUMIF(#REF!,A753,#REF!)</f>
        <v>#REF!</v>
      </c>
      <c r="F753" s="14" t="e">
        <f>SUMIF(#REF!,A753,#REF!)</f>
        <v>#REF!</v>
      </c>
      <c r="G753" s="14" t="e">
        <f>SUMIF(#REF!,A753,#REF!)</f>
        <v>#REF!</v>
      </c>
      <c r="H753" s="14" t="e">
        <f>SUMIF(#REF!,A753,#REF!)</f>
        <v>#REF!</v>
      </c>
      <c r="I753" s="14" t="e">
        <f>SUMIF(#REF!,A753,#REF!)</f>
        <v>#REF!</v>
      </c>
      <c r="J753" s="14" t="e">
        <f>SUMIF(#REF!,A753,#REF!)</f>
        <v>#REF!</v>
      </c>
      <c r="K753" s="14" t="e">
        <f>SUMIF(#REF!,A753,#REF!)</f>
        <v>#REF!</v>
      </c>
      <c r="L753" s="14" t="e">
        <f>SUMIF(#REF!,A753,#REF!)</f>
        <v>#REF!</v>
      </c>
      <c r="M753" s="14" t="e">
        <f>SUMIF(#REF!,A753,#REF!)</f>
        <v>#REF!</v>
      </c>
      <c r="N753" s="14" t="e">
        <f>SUMIF(#REF!,A753,#REF!)</f>
        <v>#REF!</v>
      </c>
      <c r="O753" s="17" t="e">
        <f>SUMIF(#REF!,A753,#REF!)</f>
        <v>#REF!</v>
      </c>
      <c r="P753" s="8" t="e">
        <f t="shared" si="11"/>
        <v>#REF!</v>
      </c>
    </row>
    <row r="754" spans="1:16" ht="24.95" customHeight="1" thickTop="1" thickBot="1">
      <c r="A754" s="18">
        <v>751</v>
      </c>
      <c r="B754" s="3" t="s">
        <v>197</v>
      </c>
      <c r="C754" s="3" t="s">
        <v>300</v>
      </c>
      <c r="D754" s="13" t="e">
        <f>SUMIF(#REF!,A754,#REF!)</f>
        <v>#REF!</v>
      </c>
      <c r="E754" s="14" t="e">
        <f>SUMIF(#REF!,A754,#REF!)</f>
        <v>#REF!</v>
      </c>
      <c r="F754" s="14" t="e">
        <f>SUMIF(#REF!,A754,#REF!)</f>
        <v>#REF!</v>
      </c>
      <c r="G754" s="14" t="e">
        <f>SUMIF(#REF!,A754,#REF!)</f>
        <v>#REF!</v>
      </c>
      <c r="H754" s="14" t="e">
        <f>SUMIF(#REF!,A754,#REF!)</f>
        <v>#REF!</v>
      </c>
      <c r="I754" s="14" t="e">
        <f>SUMIF(#REF!,A754,#REF!)</f>
        <v>#REF!</v>
      </c>
      <c r="J754" s="14" t="e">
        <f>SUMIF(#REF!,A754,#REF!)</f>
        <v>#REF!</v>
      </c>
      <c r="K754" s="14" t="e">
        <f>SUMIF(#REF!,A754,#REF!)</f>
        <v>#REF!</v>
      </c>
      <c r="L754" s="14" t="e">
        <f>SUMIF(#REF!,A754,#REF!)</f>
        <v>#REF!</v>
      </c>
      <c r="M754" s="14" t="e">
        <f>SUMIF(#REF!,A754,#REF!)</f>
        <v>#REF!</v>
      </c>
      <c r="N754" s="14" t="e">
        <f>SUMIF(#REF!,A754,#REF!)</f>
        <v>#REF!</v>
      </c>
      <c r="O754" s="17" t="e">
        <f>SUMIF(#REF!,A754,#REF!)</f>
        <v>#REF!</v>
      </c>
      <c r="P754" s="8" t="e">
        <f t="shared" si="11"/>
        <v>#REF!</v>
      </c>
    </row>
    <row r="755" spans="1:16" ht="24.95" customHeight="1" thickTop="1" thickBot="1">
      <c r="A755" s="18">
        <v>752</v>
      </c>
      <c r="B755" s="3" t="s">
        <v>197</v>
      </c>
      <c r="C755" s="3" t="s">
        <v>300</v>
      </c>
      <c r="D755" s="13" t="e">
        <f>SUMIF(#REF!,A755,#REF!)</f>
        <v>#REF!</v>
      </c>
      <c r="E755" s="14" t="e">
        <f>SUMIF(#REF!,A755,#REF!)</f>
        <v>#REF!</v>
      </c>
      <c r="F755" s="14" t="e">
        <f>SUMIF(#REF!,A755,#REF!)</f>
        <v>#REF!</v>
      </c>
      <c r="G755" s="14" t="e">
        <f>SUMIF(#REF!,A755,#REF!)</f>
        <v>#REF!</v>
      </c>
      <c r="H755" s="14" t="e">
        <f>SUMIF(#REF!,A755,#REF!)</f>
        <v>#REF!</v>
      </c>
      <c r="I755" s="14" t="e">
        <f>SUMIF(#REF!,A755,#REF!)</f>
        <v>#REF!</v>
      </c>
      <c r="J755" s="14" t="e">
        <f>SUMIF(#REF!,A755,#REF!)</f>
        <v>#REF!</v>
      </c>
      <c r="K755" s="14" t="e">
        <f>SUMIF(#REF!,A755,#REF!)</f>
        <v>#REF!</v>
      </c>
      <c r="L755" s="14" t="e">
        <f>SUMIF(#REF!,A755,#REF!)</f>
        <v>#REF!</v>
      </c>
      <c r="M755" s="14" t="e">
        <f>SUMIF(#REF!,A755,#REF!)</f>
        <v>#REF!</v>
      </c>
      <c r="N755" s="14" t="e">
        <f>SUMIF(#REF!,A755,#REF!)</f>
        <v>#REF!</v>
      </c>
      <c r="O755" s="17" t="e">
        <f>SUMIF(#REF!,A755,#REF!)</f>
        <v>#REF!</v>
      </c>
      <c r="P755" s="8" t="e">
        <f t="shared" si="11"/>
        <v>#REF!</v>
      </c>
    </row>
    <row r="756" spans="1:16" ht="24.95" customHeight="1" thickTop="1" thickBot="1">
      <c r="A756" s="18">
        <v>753</v>
      </c>
      <c r="B756" s="3" t="s">
        <v>197</v>
      </c>
      <c r="C756" s="3" t="s">
        <v>300</v>
      </c>
      <c r="D756" s="13" t="e">
        <f>SUMIF(#REF!,A756,#REF!)</f>
        <v>#REF!</v>
      </c>
      <c r="E756" s="14" t="e">
        <f>SUMIF(#REF!,A756,#REF!)</f>
        <v>#REF!</v>
      </c>
      <c r="F756" s="14" t="e">
        <f>SUMIF(#REF!,A756,#REF!)</f>
        <v>#REF!</v>
      </c>
      <c r="G756" s="14" t="e">
        <f>SUMIF(#REF!,A756,#REF!)</f>
        <v>#REF!</v>
      </c>
      <c r="H756" s="14" t="e">
        <f>SUMIF(#REF!,A756,#REF!)</f>
        <v>#REF!</v>
      </c>
      <c r="I756" s="14" t="e">
        <f>SUMIF(#REF!,A756,#REF!)</f>
        <v>#REF!</v>
      </c>
      <c r="J756" s="14" t="e">
        <f>SUMIF(#REF!,A756,#REF!)</f>
        <v>#REF!</v>
      </c>
      <c r="K756" s="14" t="e">
        <f>SUMIF(#REF!,A756,#REF!)</f>
        <v>#REF!</v>
      </c>
      <c r="L756" s="14" t="e">
        <f>SUMIF(#REF!,A756,#REF!)</f>
        <v>#REF!</v>
      </c>
      <c r="M756" s="14" t="e">
        <f>SUMIF(#REF!,A756,#REF!)</f>
        <v>#REF!</v>
      </c>
      <c r="N756" s="14" t="e">
        <f>SUMIF(#REF!,A756,#REF!)</f>
        <v>#REF!</v>
      </c>
      <c r="O756" s="17" t="e">
        <f>SUMIF(#REF!,A756,#REF!)</f>
        <v>#REF!</v>
      </c>
      <c r="P756" s="8" t="e">
        <f t="shared" si="11"/>
        <v>#REF!</v>
      </c>
    </row>
    <row r="757" spans="1:16" ht="24.95" customHeight="1" thickTop="1" thickBot="1">
      <c r="A757" s="18">
        <v>754</v>
      </c>
      <c r="B757" s="3" t="s">
        <v>197</v>
      </c>
      <c r="C757" s="3" t="s">
        <v>300</v>
      </c>
      <c r="D757" s="13" t="e">
        <f>SUMIF(#REF!,A757,#REF!)</f>
        <v>#REF!</v>
      </c>
      <c r="E757" s="14" t="e">
        <f>SUMIF(#REF!,A757,#REF!)</f>
        <v>#REF!</v>
      </c>
      <c r="F757" s="14" t="e">
        <f>SUMIF(#REF!,A757,#REF!)</f>
        <v>#REF!</v>
      </c>
      <c r="G757" s="14" t="e">
        <f>SUMIF(#REF!,A757,#REF!)</f>
        <v>#REF!</v>
      </c>
      <c r="H757" s="14" t="e">
        <f>SUMIF(#REF!,A757,#REF!)</f>
        <v>#REF!</v>
      </c>
      <c r="I757" s="14" t="e">
        <f>SUMIF(#REF!,A757,#REF!)</f>
        <v>#REF!</v>
      </c>
      <c r="J757" s="14" t="e">
        <f>SUMIF(#REF!,A757,#REF!)</f>
        <v>#REF!</v>
      </c>
      <c r="K757" s="14" t="e">
        <f>SUMIF(#REF!,A757,#REF!)</f>
        <v>#REF!</v>
      </c>
      <c r="L757" s="14" t="e">
        <f>SUMIF(#REF!,A757,#REF!)</f>
        <v>#REF!</v>
      </c>
      <c r="M757" s="14" t="e">
        <f>SUMIF(#REF!,A757,#REF!)</f>
        <v>#REF!</v>
      </c>
      <c r="N757" s="14" t="e">
        <f>SUMIF(#REF!,A757,#REF!)</f>
        <v>#REF!</v>
      </c>
      <c r="O757" s="17" t="e">
        <f>SUMIF(#REF!,A757,#REF!)</f>
        <v>#REF!</v>
      </c>
      <c r="P757" s="8" t="e">
        <f t="shared" si="11"/>
        <v>#REF!</v>
      </c>
    </row>
    <row r="758" spans="1:16" ht="24.95" customHeight="1" thickTop="1" thickBot="1">
      <c r="A758" s="18">
        <v>755</v>
      </c>
      <c r="B758" s="3" t="s">
        <v>197</v>
      </c>
      <c r="C758" s="3" t="s">
        <v>300</v>
      </c>
      <c r="D758" s="13" t="e">
        <f>SUMIF(#REF!,A758,#REF!)</f>
        <v>#REF!</v>
      </c>
      <c r="E758" s="14" t="e">
        <f>SUMIF(#REF!,A758,#REF!)</f>
        <v>#REF!</v>
      </c>
      <c r="F758" s="14" t="e">
        <f>SUMIF(#REF!,A758,#REF!)</f>
        <v>#REF!</v>
      </c>
      <c r="G758" s="14" t="e">
        <f>SUMIF(#REF!,A758,#REF!)</f>
        <v>#REF!</v>
      </c>
      <c r="H758" s="14" t="e">
        <f>SUMIF(#REF!,A758,#REF!)</f>
        <v>#REF!</v>
      </c>
      <c r="I758" s="14" t="e">
        <f>SUMIF(#REF!,A758,#REF!)</f>
        <v>#REF!</v>
      </c>
      <c r="J758" s="14" t="e">
        <f>SUMIF(#REF!,A758,#REF!)</f>
        <v>#REF!</v>
      </c>
      <c r="K758" s="14" t="e">
        <f>SUMIF(#REF!,A758,#REF!)</f>
        <v>#REF!</v>
      </c>
      <c r="L758" s="14" t="e">
        <f>SUMIF(#REF!,A758,#REF!)</f>
        <v>#REF!</v>
      </c>
      <c r="M758" s="14" t="e">
        <f>SUMIF(#REF!,A758,#REF!)</f>
        <v>#REF!</v>
      </c>
      <c r="N758" s="14" t="e">
        <f>SUMIF(#REF!,A758,#REF!)</f>
        <v>#REF!</v>
      </c>
      <c r="O758" s="17" t="e">
        <f>SUMIF(#REF!,A758,#REF!)</f>
        <v>#REF!</v>
      </c>
      <c r="P758" s="8" t="e">
        <f t="shared" si="11"/>
        <v>#REF!</v>
      </c>
    </row>
    <row r="759" spans="1:16" ht="24.95" customHeight="1" thickTop="1" thickBot="1">
      <c r="A759" s="18">
        <v>756</v>
      </c>
      <c r="B759" s="3" t="s">
        <v>197</v>
      </c>
      <c r="C759" s="3" t="s">
        <v>300</v>
      </c>
      <c r="D759" s="13" t="e">
        <f>SUMIF(#REF!,A759,#REF!)</f>
        <v>#REF!</v>
      </c>
      <c r="E759" s="14" t="e">
        <f>SUMIF(#REF!,A759,#REF!)</f>
        <v>#REF!</v>
      </c>
      <c r="F759" s="14" t="e">
        <f>SUMIF(#REF!,A759,#REF!)</f>
        <v>#REF!</v>
      </c>
      <c r="G759" s="14" t="e">
        <f>SUMIF(#REF!,A759,#REF!)</f>
        <v>#REF!</v>
      </c>
      <c r="H759" s="14" t="e">
        <f>SUMIF(#REF!,A759,#REF!)</f>
        <v>#REF!</v>
      </c>
      <c r="I759" s="14" t="e">
        <f>SUMIF(#REF!,A759,#REF!)</f>
        <v>#REF!</v>
      </c>
      <c r="J759" s="14" t="e">
        <f>SUMIF(#REF!,A759,#REF!)</f>
        <v>#REF!</v>
      </c>
      <c r="K759" s="14" t="e">
        <f>SUMIF(#REF!,A759,#REF!)</f>
        <v>#REF!</v>
      </c>
      <c r="L759" s="14" t="e">
        <f>SUMIF(#REF!,A759,#REF!)</f>
        <v>#REF!</v>
      </c>
      <c r="M759" s="14" t="e">
        <f>SUMIF(#REF!,A759,#REF!)</f>
        <v>#REF!</v>
      </c>
      <c r="N759" s="14" t="e">
        <f>SUMIF(#REF!,A759,#REF!)</f>
        <v>#REF!</v>
      </c>
      <c r="O759" s="17" t="e">
        <f>SUMIF(#REF!,A759,#REF!)</f>
        <v>#REF!</v>
      </c>
      <c r="P759" s="8" t="e">
        <f t="shared" si="11"/>
        <v>#REF!</v>
      </c>
    </row>
    <row r="760" spans="1:16" ht="24.95" customHeight="1" thickTop="1" thickBot="1">
      <c r="A760" s="18">
        <v>757</v>
      </c>
      <c r="B760" s="3" t="s">
        <v>197</v>
      </c>
      <c r="C760" s="3" t="s">
        <v>300</v>
      </c>
      <c r="D760" s="13" t="e">
        <f>SUMIF(#REF!,A760,#REF!)</f>
        <v>#REF!</v>
      </c>
      <c r="E760" s="14" t="e">
        <f>SUMIF(#REF!,A760,#REF!)</f>
        <v>#REF!</v>
      </c>
      <c r="F760" s="14" t="e">
        <f>SUMIF(#REF!,A760,#REF!)</f>
        <v>#REF!</v>
      </c>
      <c r="G760" s="14" t="e">
        <f>SUMIF(#REF!,A760,#REF!)</f>
        <v>#REF!</v>
      </c>
      <c r="H760" s="14" t="e">
        <f>SUMIF(#REF!,A760,#REF!)</f>
        <v>#REF!</v>
      </c>
      <c r="I760" s="14" t="e">
        <f>SUMIF(#REF!,A760,#REF!)</f>
        <v>#REF!</v>
      </c>
      <c r="J760" s="14" t="e">
        <f>SUMIF(#REF!,A760,#REF!)</f>
        <v>#REF!</v>
      </c>
      <c r="K760" s="14" t="e">
        <f>SUMIF(#REF!,A760,#REF!)</f>
        <v>#REF!</v>
      </c>
      <c r="L760" s="14" t="e">
        <f>SUMIF(#REF!,A760,#REF!)</f>
        <v>#REF!</v>
      </c>
      <c r="M760" s="14" t="e">
        <f>SUMIF(#REF!,A760,#REF!)</f>
        <v>#REF!</v>
      </c>
      <c r="N760" s="14" t="e">
        <f>SUMIF(#REF!,A760,#REF!)</f>
        <v>#REF!</v>
      </c>
      <c r="O760" s="17" t="e">
        <f>SUMIF(#REF!,A760,#REF!)</f>
        <v>#REF!</v>
      </c>
      <c r="P760" s="8" t="e">
        <f t="shared" si="11"/>
        <v>#REF!</v>
      </c>
    </row>
    <row r="761" spans="1:16" ht="24.95" customHeight="1" thickTop="1" thickBot="1">
      <c r="A761" s="18">
        <v>758</v>
      </c>
      <c r="B761" s="3" t="s">
        <v>197</v>
      </c>
      <c r="C761" s="3" t="s">
        <v>300</v>
      </c>
      <c r="D761" s="13" t="e">
        <f>SUMIF(#REF!,A761,#REF!)</f>
        <v>#REF!</v>
      </c>
      <c r="E761" s="14" t="e">
        <f>SUMIF(#REF!,A761,#REF!)</f>
        <v>#REF!</v>
      </c>
      <c r="F761" s="14" t="e">
        <f>SUMIF(#REF!,A761,#REF!)</f>
        <v>#REF!</v>
      </c>
      <c r="G761" s="14" t="e">
        <f>SUMIF(#REF!,A761,#REF!)</f>
        <v>#REF!</v>
      </c>
      <c r="H761" s="14" t="e">
        <f>SUMIF(#REF!,A761,#REF!)</f>
        <v>#REF!</v>
      </c>
      <c r="I761" s="14" t="e">
        <f>SUMIF(#REF!,A761,#REF!)</f>
        <v>#REF!</v>
      </c>
      <c r="J761" s="14" t="e">
        <f>SUMIF(#REF!,A761,#REF!)</f>
        <v>#REF!</v>
      </c>
      <c r="K761" s="14" t="e">
        <f>SUMIF(#REF!,A761,#REF!)</f>
        <v>#REF!</v>
      </c>
      <c r="L761" s="14" t="e">
        <f>SUMIF(#REF!,A761,#REF!)</f>
        <v>#REF!</v>
      </c>
      <c r="M761" s="14" t="e">
        <f>SUMIF(#REF!,A761,#REF!)</f>
        <v>#REF!</v>
      </c>
      <c r="N761" s="14" t="e">
        <f>SUMIF(#REF!,A761,#REF!)</f>
        <v>#REF!</v>
      </c>
      <c r="O761" s="17" t="e">
        <f>SUMIF(#REF!,A761,#REF!)</f>
        <v>#REF!</v>
      </c>
      <c r="P761" s="8" t="e">
        <f t="shared" si="11"/>
        <v>#REF!</v>
      </c>
    </row>
    <row r="762" spans="1:16" ht="24.95" customHeight="1" thickTop="1" thickBot="1">
      <c r="A762" s="18">
        <v>759</v>
      </c>
      <c r="B762" s="3" t="s">
        <v>197</v>
      </c>
      <c r="C762" s="3" t="s">
        <v>300</v>
      </c>
      <c r="D762" s="13" t="e">
        <f>SUMIF(#REF!,A762,#REF!)</f>
        <v>#REF!</v>
      </c>
      <c r="E762" s="14" t="e">
        <f>SUMIF(#REF!,A762,#REF!)</f>
        <v>#REF!</v>
      </c>
      <c r="F762" s="14" t="e">
        <f>SUMIF(#REF!,A762,#REF!)</f>
        <v>#REF!</v>
      </c>
      <c r="G762" s="14" t="e">
        <f>SUMIF(#REF!,A762,#REF!)</f>
        <v>#REF!</v>
      </c>
      <c r="H762" s="14" t="e">
        <f>SUMIF(#REF!,A762,#REF!)</f>
        <v>#REF!</v>
      </c>
      <c r="I762" s="14" t="e">
        <f>SUMIF(#REF!,A762,#REF!)</f>
        <v>#REF!</v>
      </c>
      <c r="J762" s="14" t="e">
        <f>SUMIF(#REF!,A762,#REF!)</f>
        <v>#REF!</v>
      </c>
      <c r="K762" s="14" t="e">
        <f>SUMIF(#REF!,A762,#REF!)</f>
        <v>#REF!</v>
      </c>
      <c r="L762" s="14" t="e">
        <f>SUMIF(#REF!,A762,#REF!)</f>
        <v>#REF!</v>
      </c>
      <c r="M762" s="14" t="e">
        <f>SUMIF(#REF!,A762,#REF!)</f>
        <v>#REF!</v>
      </c>
      <c r="N762" s="14" t="e">
        <f>SUMIF(#REF!,A762,#REF!)</f>
        <v>#REF!</v>
      </c>
      <c r="O762" s="17" t="e">
        <f>SUMIF(#REF!,A762,#REF!)</f>
        <v>#REF!</v>
      </c>
      <c r="P762" s="8" t="e">
        <f t="shared" si="11"/>
        <v>#REF!</v>
      </c>
    </row>
    <row r="763" spans="1:16" ht="24.95" customHeight="1" thickTop="1" thickBot="1">
      <c r="A763" s="18">
        <v>760</v>
      </c>
      <c r="B763" s="3" t="s">
        <v>197</v>
      </c>
      <c r="C763" s="3" t="s">
        <v>300</v>
      </c>
      <c r="D763" s="13" t="e">
        <f>SUMIF(#REF!,A763,#REF!)</f>
        <v>#REF!</v>
      </c>
      <c r="E763" s="14" t="e">
        <f>SUMIF(#REF!,A763,#REF!)</f>
        <v>#REF!</v>
      </c>
      <c r="F763" s="14" t="e">
        <f>SUMIF(#REF!,A763,#REF!)</f>
        <v>#REF!</v>
      </c>
      <c r="G763" s="14" t="e">
        <f>SUMIF(#REF!,A763,#REF!)</f>
        <v>#REF!</v>
      </c>
      <c r="H763" s="14" t="e">
        <f>SUMIF(#REF!,A763,#REF!)</f>
        <v>#REF!</v>
      </c>
      <c r="I763" s="14" t="e">
        <f>SUMIF(#REF!,A763,#REF!)</f>
        <v>#REF!</v>
      </c>
      <c r="J763" s="14" t="e">
        <f>SUMIF(#REF!,A763,#REF!)</f>
        <v>#REF!</v>
      </c>
      <c r="K763" s="14" t="e">
        <f>SUMIF(#REF!,A763,#REF!)</f>
        <v>#REF!</v>
      </c>
      <c r="L763" s="14" t="e">
        <f>SUMIF(#REF!,A763,#REF!)</f>
        <v>#REF!</v>
      </c>
      <c r="M763" s="14" t="e">
        <f>SUMIF(#REF!,A763,#REF!)</f>
        <v>#REF!</v>
      </c>
      <c r="N763" s="14" t="e">
        <f>SUMIF(#REF!,A763,#REF!)</f>
        <v>#REF!</v>
      </c>
      <c r="O763" s="17" t="e">
        <f>SUMIF(#REF!,A763,#REF!)</f>
        <v>#REF!</v>
      </c>
      <c r="P763" s="8" t="e">
        <f t="shared" si="11"/>
        <v>#REF!</v>
      </c>
    </row>
    <row r="764" spans="1:16" ht="24.95" customHeight="1" thickTop="1" thickBot="1">
      <c r="A764" s="18">
        <v>761</v>
      </c>
      <c r="B764" s="3" t="s">
        <v>531</v>
      </c>
      <c r="C764" s="3" t="s">
        <v>533</v>
      </c>
      <c r="D764" s="13" t="e">
        <f>SUMIF(#REF!,A764,#REF!)</f>
        <v>#REF!</v>
      </c>
      <c r="E764" s="14" t="e">
        <f>SUMIF(#REF!,A764,#REF!)</f>
        <v>#REF!</v>
      </c>
      <c r="F764" s="14" t="e">
        <f>SUMIF(#REF!,A764,#REF!)</f>
        <v>#REF!</v>
      </c>
      <c r="G764" s="14" t="e">
        <f>SUMIF(#REF!,A764,#REF!)</f>
        <v>#REF!</v>
      </c>
      <c r="H764" s="14" t="e">
        <f>SUMIF(#REF!,A764,#REF!)</f>
        <v>#REF!</v>
      </c>
      <c r="I764" s="14" t="e">
        <f>SUMIF(#REF!,A764,#REF!)</f>
        <v>#REF!</v>
      </c>
      <c r="J764" s="14" t="e">
        <f>SUMIF(#REF!,A764,#REF!)</f>
        <v>#REF!</v>
      </c>
      <c r="K764" s="14" t="e">
        <f>SUMIF(#REF!,A764,#REF!)</f>
        <v>#REF!</v>
      </c>
      <c r="L764" s="14" t="e">
        <f>SUMIF(#REF!,A764,#REF!)</f>
        <v>#REF!</v>
      </c>
      <c r="M764" s="14" t="e">
        <f>SUMIF(#REF!,A764,#REF!)</f>
        <v>#REF!</v>
      </c>
      <c r="N764" s="14" t="e">
        <f>SUMIF(#REF!,A764,#REF!)</f>
        <v>#REF!</v>
      </c>
      <c r="O764" s="17" t="e">
        <f>SUMIF(#REF!,A764,#REF!)</f>
        <v>#REF!</v>
      </c>
      <c r="P764" s="8" t="e">
        <f t="shared" si="11"/>
        <v>#REF!</v>
      </c>
    </row>
    <row r="765" spans="1:16" ht="24.95" customHeight="1" thickTop="1" thickBot="1">
      <c r="A765" s="18">
        <v>762</v>
      </c>
      <c r="B765" s="3" t="s">
        <v>534</v>
      </c>
      <c r="C765" s="3" t="s">
        <v>533</v>
      </c>
      <c r="D765" s="13" t="e">
        <f>SUMIF(#REF!,A765,#REF!)</f>
        <v>#REF!</v>
      </c>
      <c r="E765" s="14" t="e">
        <f>SUMIF(#REF!,A765,#REF!)</f>
        <v>#REF!</v>
      </c>
      <c r="F765" s="14" t="e">
        <f>SUMIF(#REF!,A765,#REF!)</f>
        <v>#REF!</v>
      </c>
      <c r="G765" s="14" t="e">
        <f>SUMIF(#REF!,A765,#REF!)</f>
        <v>#REF!</v>
      </c>
      <c r="H765" s="14" t="e">
        <f>SUMIF(#REF!,A765,#REF!)</f>
        <v>#REF!</v>
      </c>
      <c r="I765" s="14" t="e">
        <f>SUMIF(#REF!,A765,#REF!)</f>
        <v>#REF!</v>
      </c>
      <c r="J765" s="14" t="e">
        <f>SUMIF(#REF!,A765,#REF!)</f>
        <v>#REF!</v>
      </c>
      <c r="K765" s="14" t="e">
        <f>SUMIF(#REF!,A765,#REF!)</f>
        <v>#REF!</v>
      </c>
      <c r="L765" s="14" t="e">
        <f>SUMIF(#REF!,A765,#REF!)</f>
        <v>#REF!</v>
      </c>
      <c r="M765" s="14" t="e">
        <f>SUMIF(#REF!,A765,#REF!)</f>
        <v>#REF!</v>
      </c>
      <c r="N765" s="14" t="e">
        <f>SUMIF(#REF!,A765,#REF!)</f>
        <v>#REF!</v>
      </c>
      <c r="O765" s="17" t="e">
        <f>SUMIF(#REF!,A765,#REF!)</f>
        <v>#REF!</v>
      </c>
      <c r="P765" s="8" t="e">
        <f t="shared" si="11"/>
        <v>#REF!</v>
      </c>
    </row>
    <row r="766" spans="1:16" ht="24.95" customHeight="1" thickTop="1" thickBot="1">
      <c r="A766" s="18">
        <v>763</v>
      </c>
      <c r="B766" s="3" t="s">
        <v>535</v>
      </c>
      <c r="C766" s="3" t="s">
        <v>533</v>
      </c>
      <c r="D766" s="13" t="e">
        <f>SUMIF(#REF!,A766,#REF!)</f>
        <v>#REF!</v>
      </c>
      <c r="E766" s="14" t="e">
        <f>SUMIF(#REF!,A766,#REF!)</f>
        <v>#REF!</v>
      </c>
      <c r="F766" s="14" t="e">
        <f>SUMIF(#REF!,A766,#REF!)</f>
        <v>#REF!</v>
      </c>
      <c r="G766" s="14" t="e">
        <f>SUMIF(#REF!,A766,#REF!)</f>
        <v>#REF!</v>
      </c>
      <c r="H766" s="14" t="e">
        <f>SUMIF(#REF!,A766,#REF!)</f>
        <v>#REF!</v>
      </c>
      <c r="I766" s="14" t="e">
        <f>SUMIF(#REF!,A766,#REF!)</f>
        <v>#REF!</v>
      </c>
      <c r="J766" s="14" t="e">
        <f>SUMIF(#REF!,A766,#REF!)</f>
        <v>#REF!</v>
      </c>
      <c r="K766" s="14" t="e">
        <f>SUMIF(#REF!,A766,#REF!)</f>
        <v>#REF!</v>
      </c>
      <c r="L766" s="14" t="e">
        <f>SUMIF(#REF!,A766,#REF!)</f>
        <v>#REF!</v>
      </c>
      <c r="M766" s="14" t="e">
        <f>SUMIF(#REF!,A766,#REF!)</f>
        <v>#REF!</v>
      </c>
      <c r="N766" s="14" t="e">
        <f>SUMIF(#REF!,A766,#REF!)</f>
        <v>#REF!</v>
      </c>
      <c r="O766" s="17" t="e">
        <f>SUMIF(#REF!,A766,#REF!)</f>
        <v>#REF!</v>
      </c>
      <c r="P766" s="8" t="e">
        <f t="shared" si="11"/>
        <v>#REF!</v>
      </c>
    </row>
    <row r="767" spans="1:16" ht="24.95" customHeight="1" thickTop="1" thickBot="1">
      <c r="A767" s="18">
        <v>764</v>
      </c>
      <c r="B767" s="3" t="s">
        <v>536</v>
      </c>
      <c r="C767" s="3" t="s">
        <v>533</v>
      </c>
      <c r="D767" s="13" t="e">
        <f>SUMIF(#REF!,A767,#REF!)</f>
        <v>#REF!</v>
      </c>
      <c r="E767" s="14" t="e">
        <f>SUMIF(#REF!,A767,#REF!)</f>
        <v>#REF!</v>
      </c>
      <c r="F767" s="14" t="e">
        <f>SUMIF(#REF!,A767,#REF!)</f>
        <v>#REF!</v>
      </c>
      <c r="G767" s="14" t="e">
        <f>SUMIF(#REF!,A767,#REF!)</f>
        <v>#REF!</v>
      </c>
      <c r="H767" s="14" t="e">
        <f>SUMIF(#REF!,A767,#REF!)</f>
        <v>#REF!</v>
      </c>
      <c r="I767" s="14" t="e">
        <f>SUMIF(#REF!,A767,#REF!)</f>
        <v>#REF!</v>
      </c>
      <c r="J767" s="14" t="e">
        <f>SUMIF(#REF!,A767,#REF!)</f>
        <v>#REF!</v>
      </c>
      <c r="K767" s="14" t="e">
        <f>SUMIF(#REF!,A767,#REF!)</f>
        <v>#REF!</v>
      </c>
      <c r="L767" s="14" t="e">
        <f>SUMIF(#REF!,A767,#REF!)</f>
        <v>#REF!</v>
      </c>
      <c r="M767" s="14" t="e">
        <f>SUMIF(#REF!,A767,#REF!)</f>
        <v>#REF!</v>
      </c>
      <c r="N767" s="14" t="e">
        <f>SUMIF(#REF!,A767,#REF!)</f>
        <v>#REF!</v>
      </c>
      <c r="O767" s="17" t="e">
        <f>SUMIF(#REF!,A767,#REF!)</f>
        <v>#REF!</v>
      </c>
      <c r="P767" s="8" t="e">
        <f t="shared" si="11"/>
        <v>#REF!</v>
      </c>
    </row>
    <row r="768" spans="1:16" ht="24.95" customHeight="1" thickTop="1" thickBot="1">
      <c r="A768" s="18">
        <v>765</v>
      </c>
      <c r="B768" s="3"/>
      <c r="C768" s="3"/>
      <c r="D768" s="13" t="e">
        <f>SUMIF(#REF!,A768,#REF!)</f>
        <v>#REF!</v>
      </c>
      <c r="E768" s="14" t="e">
        <f>SUMIF(#REF!,A768,#REF!)</f>
        <v>#REF!</v>
      </c>
      <c r="F768" s="14" t="e">
        <f>SUMIF(#REF!,A768,#REF!)</f>
        <v>#REF!</v>
      </c>
      <c r="G768" s="14" t="e">
        <f>SUMIF(#REF!,A768,#REF!)</f>
        <v>#REF!</v>
      </c>
      <c r="H768" s="14" t="e">
        <f>SUMIF(#REF!,A768,#REF!)</f>
        <v>#REF!</v>
      </c>
      <c r="I768" s="14" t="e">
        <f>SUMIF(#REF!,A768,#REF!)</f>
        <v>#REF!</v>
      </c>
      <c r="J768" s="14" t="e">
        <f>SUMIF(#REF!,A768,#REF!)</f>
        <v>#REF!</v>
      </c>
      <c r="K768" s="14" t="e">
        <f>SUMIF(#REF!,A768,#REF!)</f>
        <v>#REF!</v>
      </c>
      <c r="L768" s="14" t="e">
        <f>SUMIF(#REF!,A768,#REF!)</f>
        <v>#REF!</v>
      </c>
      <c r="M768" s="14" t="e">
        <f>SUMIF(#REF!,A768,#REF!)</f>
        <v>#REF!</v>
      </c>
      <c r="N768" s="14" t="e">
        <f>SUMIF(#REF!,A768,#REF!)</f>
        <v>#REF!</v>
      </c>
      <c r="O768" s="17" t="e">
        <f>SUMIF(#REF!,A768,#REF!)</f>
        <v>#REF!</v>
      </c>
      <c r="P768" s="8" t="e">
        <f t="shared" si="11"/>
        <v>#REF!</v>
      </c>
    </row>
    <row r="769" spans="1:16" ht="24.95" customHeight="1" thickTop="1" thickBot="1">
      <c r="A769" s="18">
        <v>766</v>
      </c>
      <c r="B769" s="3"/>
      <c r="C769" s="3"/>
      <c r="D769" s="13" t="e">
        <f>SUMIF(#REF!,A769,#REF!)</f>
        <v>#REF!</v>
      </c>
      <c r="E769" s="14" t="e">
        <f>SUMIF(#REF!,A769,#REF!)</f>
        <v>#REF!</v>
      </c>
      <c r="F769" s="14" t="e">
        <f>SUMIF(#REF!,A769,#REF!)</f>
        <v>#REF!</v>
      </c>
      <c r="G769" s="14" t="e">
        <f>SUMIF(#REF!,A769,#REF!)</f>
        <v>#REF!</v>
      </c>
      <c r="H769" s="14" t="e">
        <f>SUMIF(#REF!,A769,#REF!)</f>
        <v>#REF!</v>
      </c>
      <c r="I769" s="14" t="e">
        <f>SUMIF(#REF!,A769,#REF!)</f>
        <v>#REF!</v>
      </c>
      <c r="J769" s="14" t="e">
        <f>SUMIF(#REF!,A769,#REF!)</f>
        <v>#REF!</v>
      </c>
      <c r="K769" s="14" t="e">
        <f>SUMIF(#REF!,A769,#REF!)</f>
        <v>#REF!</v>
      </c>
      <c r="L769" s="14" t="e">
        <f>SUMIF(#REF!,A769,#REF!)</f>
        <v>#REF!</v>
      </c>
      <c r="M769" s="14" t="e">
        <f>SUMIF(#REF!,A769,#REF!)</f>
        <v>#REF!</v>
      </c>
      <c r="N769" s="14" t="e">
        <f>SUMIF(#REF!,A769,#REF!)</f>
        <v>#REF!</v>
      </c>
      <c r="O769" s="17" t="e">
        <f>SUMIF(#REF!,A769,#REF!)</f>
        <v>#REF!</v>
      </c>
      <c r="P769" s="8" t="e">
        <f t="shared" si="11"/>
        <v>#REF!</v>
      </c>
    </row>
    <row r="770" spans="1:16" ht="24.95" customHeight="1" thickTop="1" thickBot="1">
      <c r="A770" s="18">
        <v>767</v>
      </c>
      <c r="B770" s="3"/>
      <c r="C770" s="3"/>
      <c r="D770" s="13" t="e">
        <f>SUMIF(#REF!,A770,#REF!)</f>
        <v>#REF!</v>
      </c>
      <c r="E770" s="14" t="e">
        <f>SUMIF(#REF!,A770,#REF!)</f>
        <v>#REF!</v>
      </c>
      <c r="F770" s="14" t="e">
        <f>SUMIF(#REF!,A770,#REF!)</f>
        <v>#REF!</v>
      </c>
      <c r="G770" s="14" t="e">
        <f>SUMIF(#REF!,A770,#REF!)</f>
        <v>#REF!</v>
      </c>
      <c r="H770" s="14" t="e">
        <f>SUMIF(#REF!,A770,#REF!)</f>
        <v>#REF!</v>
      </c>
      <c r="I770" s="14" t="e">
        <f>SUMIF(#REF!,A770,#REF!)</f>
        <v>#REF!</v>
      </c>
      <c r="J770" s="14" t="e">
        <f>SUMIF(#REF!,A770,#REF!)</f>
        <v>#REF!</v>
      </c>
      <c r="K770" s="14" t="e">
        <f>SUMIF(#REF!,A770,#REF!)</f>
        <v>#REF!</v>
      </c>
      <c r="L770" s="14" t="e">
        <f>SUMIF(#REF!,A770,#REF!)</f>
        <v>#REF!</v>
      </c>
      <c r="M770" s="14" t="e">
        <f>SUMIF(#REF!,A770,#REF!)</f>
        <v>#REF!</v>
      </c>
      <c r="N770" s="14" t="e">
        <f>SUMIF(#REF!,A770,#REF!)</f>
        <v>#REF!</v>
      </c>
      <c r="O770" s="17" t="e">
        <f>SUMIF(#REF!,A770,#REF!)</f>
        <v>#REF!</v>
      </c>
      <c r="P770" s="8" t="e">
        <f t="shared" si="11"/>
        <v>#REF!</v>
      </c>
    </row>
    <row r="771" spans="1:16" ht="24.95" customHeight="1" thickTop="1" thickBot="1">
      <c r="A771" s="18">
        <v>768</v>
      </c>
      <c r="B771" s="3"/>
      <c r="C771" s="3"/>
      <c r="D771" s="13" t="e">
        <f>SUMIF(#REF!,A771,#REF!)</f>
        <v>#REF!</v>
      </c>
      <c r="E771" s="14" t="e">
        <f>SUMIF(#REF!,A771,#REF!)</f>
        <v>#REF!</v>
      </c>
      <c r="F771" s="14" t="e">
        <f>SUMIF(#REF!,A771,#REF!)</f>
        <v>#REF!</v>
      </c>
      <c r="G771" s="14" t="e">
        <f>SUMIF(#REF!,A771,#REF!)</f>
        <v>#REF!</v>
      </c>
      <c r="H771" s="14" t="e">
        <f>SUMIF(#REF!,A771,#REF!)</f>
        <v>#REF!</v>
      </c>
      <c r="I771" s="14" t="e">
        <f>SUMIF(#REF!,A771,#REF!)</f>
        <v>#REF!</v>
      </c>
      <c r="J771" s="14" t="e">
        <f>SUMIF(#REF!,A771,#REF!)</f>
        <v>#REF!</v>
      </c>
      <c r="K771" s="14" t="e">
        <f>SUMIF(#REF!,A771,#REF!)</f>
        <v>#REF!</v>
      </c>
      <c r="L771" s="14" t="e">
        <f>SUMIF(#REF!,A771,#REF!)</f>
        <v>#REF!</v>
      </c>
      <c r="M771" s="14" t="e">
        <f>SUMIF(#REF!,A771,#REF!)</f>
        <v>#REF!</v>
      </c>
      <c r="N771" s="14" t="e">
        <f>SUMIF(#REF!,A771,#REF!)</f>
        <v>#REF!</v>
      </c>
      <c r="O771" s="17" t="e">
        <f>SUMIF(#REF!,A771,#REF!)</f>
        <v>#REF!</v>
      </c>
      <c r="P771" s="8" t="e">
        <f t="shared" si="11"/>
        <v>#REF!</v>
      </c>
    </row>
    <row r="772" spans="1:16" ht="24.95" customHeight="1" thickTop="1" thickBot="1">
      <c r="A772" s="18">
        <v>769</v>
      </c>
      <c r="B772" s="3"/>
      <c r="C772" s="3"/>
      <c r="D772" s="13" t="e">
        <f>SUMIF(#REF!,A772,#REF!)</f>
        <v>#REF!</v>
      </c>
      <c r="E772" s="14" t="e">
        <f>SUMIF(#REF!,A772,#REF!)</f>
        <v>#REF!</v>
      </c>
      <c r="F772" s="14" t="e">
        <f>SUMIF(#REF!,A772,#REF!)</f>
        <v>#REF!</v>
      </c>
      <c r="G772" s="14" t="e">
        <f>SUMIF(#REF!,A772,#REF!)</f>
        <v>#REF!</v>
      </c>
      <c r="H772" s="14" t="e">
        <f>SUMIF(#REF!,A772,#REF!)</f>
        <v>#REF!</v>
      </c>
      <c r="I772" s="14" t="e">
        <f>SUMIF(#REF!,A772,#REF!)</f>
        <v>#REF!</v>
      </c>
      <c r="J772" s="14" t="e">
        <f>SUMIF(#REF!,A772,#REF!)</f>
        <v>#REF!</v>
      </c>
      <c r="K772" s="14" t="e">
        <f>SUMIF(#REF!,A772,#REF!)</f>
        <v>#REF!</v>
      </c>
      <c r="L772" s="14" t="e">
        <f>SUMIF(#REF!,A772,#REF!)</f>
        <v>#REF!</v>
      </c>
      <c r="M772" s="14" t="e">
        <f>SUMIF(#REF!,A772,#REF!)</f>
        <v>#REF!</v>
      </c>
      <c r="N772" s="14" t="e">
        <f>SUMIF(#REF!,A772,#REF!)</f>
        <v>#REF!</v>
      </c>
      <c r="O772" s="17" t="e">
        <f>SUMIF(#REF!,A772,#REF!)</f>
        <v>#REF!</v>
      </c>
      <c r="P772" s="8" t="e">
        <f t="shared" si="11"/>
        <v>#REF!</v>
      </c>
    </row>
    <row r="773" spans="1:16" ht="24.95" customHeight="1" thickTop="1" thickBot="1">
      <c r="A773" s="18">
        <v>770</v>
      </c>
      <c r="B773" s="3"/>
      <c r="C773" s="3"/>
      <c r="D773" s="13" t="e">
        <f>SUMIF(#REF!,A773,#REF!)</f>
        <v>#REF!</v>
      </c>
      <c r="E773" s="14" t="e">
        <f>SUMIF(#REF!,A773,#REF!)</f>
        <v>#REF!</v>
      </c>
      <c r="F773" s="14" t="e">
        <f>SUMIF(#REF!,A773,#REF!)</f>
        <v>#REF!</v>
      </c>
      <c r="G773" s="14" t="e">
        <f>SUMIF(#REF!,A773,#REF!)</f>
        <v>#REF!</v>
      </c>
      <c r="H773" s="14" t="e">
        <f>SUMIF(#REF!,A773,#REF!)</f>
        <v>#REF!</v>
      </c>
      <c r="I773" s="14" t="e">
        <f>SUMIF(#REF!,A773,#REF!)</f>
        <v>#REF!</v>
      </c>
      <c r="J773" s="14" t="e">
        <f>SUMIF(#REF!,A773,#REF!)</f>
        <v>#REF!</v>
      </c>
      <c r="K773" s="14" t="e">
        <f>SUMIF(#REF!,A773,#REF!)</f>
        <v>#REF!</v>
      </c>
      <c r="L773" s="14" t="e">
        <f>SUMIF(#REF!,A773,#REF!)</f>
        <v>#REF!</v>
      </c>
      <c r="M773" s="14" t="e">
        <f>SUMIF(#REF!,A773,#REF!)</f>
        <v>#REF!</v>
      </c>
      <c r="N773" s="14" t="e">
        <f>SUMIF(#REF!,A773,#REF!)</f>
        <v>#REF!</v>
      </c>
      <c r="O773" s="17" t="e">
        <f>SUMIF(#REF!,A773,#REF!)</f>
        <v>#REF!</v>
      </c>
      <c r="P773" s="8" t="e">
        <f t="shared" ref="P773:P836" si="12">SUM(D773:O773)</f>
        <v>#REF!</v>
      </c>
    </row>
    <row r="774" spans="1:16" ht="24.95" customHeight="1" thickTop="1" thickBot="1">
      <c r="A774" s="18">
        <v>771</v>
      </c>
      <c r="B774" s="3"/>
      <c r="C774" s="3"/>
      <c r="D774" s="13" t="e">
        <f>SUMIF(#REF!,A774,#REF!)</f>
        <v>#REF!</v>
      </c>
      <c r="E774" s="14" t="e">
        <f>SUMIF(#REF!,A774,#REF!)</f>
        <v>#REF!</v>
      </c>
      <c r="F774" s="14" t="e">
        <f>SUMIF(#REF!,A774,#REF!)</f>
        <v>#REF!</v>
      </c>
      <c r="G774" s="14" t="e">
        <f>SUMIF(#REF!,A774,#REF!)</f>
        <v>#REF!</v>
      </c>
      <c r="H774" s="14" t="e">
        <f>SUMIF(#REF!,A774,#REF!)</f>
        <v>#REF!</v>
      </c>
      <c r="I774" s="14" t="e">
        <f>SUMIF(#REF!,A774,#REF!)</f>
        <v>#REF!</v>
      </c>
      <c r="J774" s="14" t="e">
        <f>SUMIF(#REF!,A774,#REF!)</f>
        <v>#REF!</v>
      </c>
      <c r="K774" s="14" t="e">
        <f>SUMIF(#REF!,A774,#REF!)</f>
        <v>#REF!</v>
      </c>
      <c r="L774" s="14" t="e">
        <f>SUMIF(#REF!,A774,#REF!)</f>
        <v>#REF!</v>
      </c>
      <c r="M774" s="14" t="e">
        <f>SUMIF(#REF!,A774,#REF!)</f>
        <v>#REF!</v>
      </c>
      <c r="N774" s="14" t="e">
        <f>SUMIF(#REF!,A774,#REF!)</f>
        <v>#REF!</v>
      </c>
      <c r="O774" s="17" t="e">
        <f>SUMIF(#REF!,A774,#REF!)</f>
        <v>#REF!</v>
      </c>
      <c r="P774" s="8" t="e">
        <f t="shared" si="12"/>
        <v>#REF!</v>
      </c>
    </row>
    <row r="775" spans="1:16" ht="24.95" customHeight="1" thickTop="1" thickBot="1">
      <c r="A775" s="18">
        <v>772</v>
      </c>
      <c r="B775" s="3"/>
      <c r="C775" s="3"/>
      <c r="D775" s="13" t="e">
        <f>SUMIF(#REF!,A775,#REF!)</f>
        <v>#REF!</v>
      </c>
      <c r="E775" s="14" t="e">
        <f>SUMIF(#REF!,A775,#REF!)</f>
        <v>#REF!</v>
      </c>
      <c r="F775" s="14" t="e">
        <f>SUMIF(#REF!,A775,#REF!)</f>
        <v>#REF!</v>
      </c>
      <c r="G775" s="14" t="e">
        <f>SUMIF(#REF!,A775,#REF!)</f>
        <v>#REF!</v>
      </c>
      <c r="H775" s="14" t="e">
        <f>SUMIF(#REF!,A775,#REF!)</f>
        <v>#REF!</v>
      </c>
      <c r="I775" s="14" t="e">
        <f>SUMIF(#REF!,A775,#REF!)</f>
        <v>#REF!</v>
      </c>
      <c r="J775" s="14" t="e">
        <f>SUMIF(#REF!,A775,#REF!)</f>
        <v>#REF!</v>
      </c>
      <c r="K775" s="14" t="e">
        <f>SUMIF(#REF!,A775,#REF!)</f>
        <v>#REF!</v>
      </c>
      <c r="L775" s="14" t="e">
        <f>SUMIF(#REF!,A775,#REF!)</f>
        <v>#REF!</v>
      </c>
      <c r="M775" s="14" t="e">
        <f>SUMIF(#REF!,A775,#REF!)</f>
        <v>#REF!</v>
      </c>
      <c r="N775" s="14" t="e">
        <f>SUMIF(#REF!,A775,#REF!)</f>
        <v>#REF!</v>
      </c>
      <c r="O775" s="17" t="e">
        <f>SUMIF(#REF!,A775,#REF!)</f>
        <v>#REF!</v>
      </c>
      <c r="P775" s="8" t="e">
        <f t="shared" si="12"/>
        <v>#REF!</v>
      </c>
    </row>
    <row r="776" spans="1:16" ht="24.95" customHeight="1" thickTop="1" thickBot="1">
      <c r="A776" s="18">
        <v>773</v>
      </c>
      <c r="B776" s="3"/>
      <c r="C776" s="3"/>
      <c r="D776" s="13" t="e">
        <f>SUMIF(#REF!,A776,#REF!)</f>
        <v>#REF!</v>
      </c>
      <c r="E776" s="14" t="e">
        <f>SUMIF(#REF!,A776,#REF!)</f>
        <v>#REF!</v>
      </c>
      <c r="F776" s="14" t="e">
        <f>SUMIF(#REF!,A776,#REF!)</f>
        <v>#REF!</v>
      </c>
      <c r="G776" s="14" t="e">
        <f>SUMIF(#REF!,A776,#REF!)</f>
        <v>#REF!</v>
      </c>
      <c r="H776" s="14" t="e">
        <f>SUMIF(#REF!,A776,#REF!)</f>
        <v>#REF!</v>
      </c>
      <c r="I776" s="14" t="e">
        <f>SUMIF(#REF!,A776,#REF!)</f>
        <v>#REF!</v>
      </c>
      <c r="J776" s="14" t="e">
        <f>SUMIF(#REF!,A776,#REF!)</f>
        <v>#REF!</v>
      </c>
      <c r="K776" s="14" t="e">
        <f>SUMIF(#REF!,A776,#REF!)</f>
        <v>#REF!</v>
      </c>
      <c r="L776" s="14" t="e">
        <f>SUMIF(#REF!,A776,#REF!)</f>
        <v>#REF!</v>
      </c>
      <c r="M776" s="14" t="e">
        <f>SUMIF(#REF!,A776,#REF!)</f>
        <v>#REF!</v>
      </c>
      <c r="N776" s="14" t="e">
        <f>SUMIF(#REF!,A776,#REF!)</f>
        <v>#REF!</v>
      </c>
      <c r="O776" s="17" t="e">
        <f>SUMIF(#REF!,A776,#REF!)</f>
        <v>#REF!</v>
      </c>
      <c r="P776" s="8" t="e">
        <f t="shared" si="12"/>
        <v>#REF!</v>
      </c>
    </row>
    <row r="777" spans="1:16" ht="24.95" customHeight="1" thickTop="1" thickBot="1">
      <c r="A777" s="18">
        <v>774</v>
      </c>
      <c r="B777" s="3"/>
      <c r="C777" s="3"/>
      <c r="D777" s="13" t="e">
        <f>SUMIF(#REF!,A777,#REF!)</f>
        <v>#REF!</v>
      </c>
      <c r="E777" s="14" t="e">
        <f>SUMIF(#REF!,A777,#REF!)</f>
        <v>#REF!</v>
      </c>
      <c r="F777" s="14" t="e">
        <f>SUMIF(#REF!,A777,#REF!)</f>
        <v>#REF!</v>
      </c>
      <c r="G777" s="14" t="e">
        <f>SUMIF(#REF!,A777,#REF!)</f>
        <v>#REF!</v>
      </c>
      <c r="H777" s="14" t="e">
        <f>SUMIF(#REF!,A777,#REF!)</f>
        <v>#REF!</v>
      </c>
      <c r="I777" s="14" t="e">
        <f>SUMIF(#REF!,A777,#REF!)</f>
        <v>#REF!</v>
      </c>
      <c r="J777" s="14" t="e">
        <f>SUMIF(#REF!,A777,#REF!)</f>
        <v>#REF!</v>
      </c>
      <c r="K777" s="14" t="e">
        <f>SUMIF(#REF!,A777,#REF!)</f>
        <v>#REF!</v>
      </c>
      <c r="L777" s="14" t="e">
        <f>SUMIF(#REF!,A777,#REF!)</f>
        <v>#REF!</v>
      </c>
      <c r="M777" s="14" t="e">
        <f>SUMIF(#REF!,A777,#REF!)</f>
        <v>#REF!</v>
      </c>
      <c r="N777" s="14" t="e">
        <f>SUMIF(#REF!,A777,#REF!)</f>
        <v>#REF!</v>
      </c>
      <c r="O777" s="17" t="e">
        <f>SUMIF(#REF!,A777,#REF!)</f>
        <v>#REF!</v>
      </c>
      <c r="P777" s="8" t="e">
        <f t="shared" si="12"/>
        <v>#REF!</v>
      </c>
    </row>
    <row r="778" spans="1:16" ht="24.95" customHeight="1" thickTop="1" thickBot="1">
      <c r="A778" s="18">
        <v>775</v>
      </c>
      <c r="B778" s="3"/>
      <c r="C778" s="3"/>
      <c r="D778" s="13" t="e">
        <f>SUMIF(#REF!,A778,#REF!)</f>
        <v>#REF!</v>
      </c>
      <c r="E778" s="14" t="e">
        <f>SUMIF(#REF!,A778,#REF!)</f>
        <v>#REF!</v>
      </c>
      <c r="F778" s="14" t="e">
        <f>SUMIF(#REF!,A778,#REF!)</f>
        <v>#REF!</v>
      </c>
      <c r="G778" s="14" t="e">
        <f>SUMIF(#REF!,A778,#REF!)</f>
        <v>#REF!</v>
      </c>
      <c r="H778" s="14" t="e">
        <f>SUMIF(#REF!,A778,#REF!)</f>
        <v>#REF!</v>
      </c>
      <c r="I778" s="14" t="e">
        <f>SUMIF(#REF!,A778,#REF!)</f>
        <v>#REF!</v>
      </c>
      <c r="J778" s="14" t="e">
        <f>SUMIF(#REF!,A778,#REF!)</f>
        <v>#REF!</v>
      </c>
      <c r="K778" s="14" t="e">
        <f>SUMIF(#REF!,A778,#REF!)</f>
        <v>#REF!</v>
      </c>
      <c r="L778" s="14" t="e">
        <f>SUMIF(#REF!,A778,#REF!)</f>
        <v>#REF!</v>
      </c>
      <c r="M778" s="14" t="e">
        <f>SUMIF(#REF!,A778,#REF!)</f>
        <v>#REF!</v>
      </c>
      <c r="N778" s="14" t="e">
        <f>SUMIF(#REF!,A778,#REF!)</f>
        <v>#REF!</v>
      </c>
      <c r="O778" s="17" t="e">
        <f>SUMIF(#REF!,A778,#REF!)</f>
        <v>#REF!</v>
      </c>
      <c r="P778" s="8" t="e">
        <f t="shared" si="12"/>
        <v>#REF!</v>
      </c>
    </row>
    <row r="779" spans="1:16" ht="24.95" customHeight="1" thickTop="1" thickBot="1">
      <c r="A779" s="18">
        <v>776</v>
      </c>
      <c r="B779" s="3"/>
      <c r="C779" s="3"/>
      <c r="D779" s="13" t="e">
        <f>SUMIF(#REF!,A779,#REF!)</f>
        <v>#REF!</v>
      </c>
      <c r="E779" s="14" t="e">
        <f>SUMIF(#REF!,A779,#REF!)</f>
        <v>#REF!</v>
      </c>
      <c r="F779" s="14" t="e">
        <f>SUMIF(#REF!,A779,#REF!)</f>
        <v>#REF!</v>
      </c>
      <c r="G779" s="14" t="e">
        <f>SUMIF(#REF!,A779,#REF!)</f>
        <v>#REF!</v>
      </c>
      <c r="H779" s="14" t="e">
        <f>SUMIF(#REF!,A779,#REF!)</f>
        <v>#REF!</v>
      </c>
      <c r="I779" s="14" t="e">
        <f>SUMIF(#REF!,A779,#REF!)</f>
        <v>#REF!</v>
      </c>
      <c r="J779" s="14" t="e">
        <f>SUMIF(#REF!,A779,#REF!)</f>
        <v>#REF!</v>
      </c>
      <c r="K779" s="14" t="e">
        <f>SUMIF(#REF!,A779,#REF!)</f>
        <v>#REF!</v>
      </c>
      <c r="L779" s="14" t="e">
        <f>SUMIF(#REF!,A779,#REF!)</f>
        <v>#REF!</v>
      </c>
      <c r="M779" s="14" t="e">
        <f>SUMIF(#REF!,A779,#REF!)</f>
        <v>#REF!</v>
      </c>
      <c r="N779" s="14" t="e">
        <f>SUMIF(#REF!,A779,#REF!)</f>
        <v>#REF!</v>
      </c>
      <c r="O779" s="17" t="e">
        <f>SUMIF(#REF!,A779,#REF!)</f>
        <v>#REF!</v>
      </c>
      <c r="P779" s="8" t="e">
        <f t="shared" si="12"/>
        <v>#REF!</v>
      </c>
    </row>
    <row r="780" spans="1:16" ht="24.95" customHeight="1" thickTop="1" thickBot="1">
      <c r="A780" s="18">
        <v>777</v>
      </c>
      <c r="B780" s="3"/>
      <c r="C780" s="3"/>
      <c r="D780" s="13" t="e">
        <f>SUMIF(#REF!,A780,#REF!)</f>
        <v>#REF!</v>
      </c>
      <c r="E780" s="14" t="e">
        <f>SUMIF(#REF!,A780,#REF!)</f>
        <v>#REF!</v>
      </c>
      <c r="F780" s="14" t="e">
        <f>SUMIF(#REF!,A780,#REF!)</f>
        <v>#REF!</v>
      </c>
      <c r="G780" s="14" t="e">
        <f>SUMIF(#REF!,A780,#REF!)</f>
        <v>#REF!</v>
      </c>
      <c r="H780" s="14" t="e">
        <f>SUMIF(#REF!,A780,#REF!)</f>
        <v>#REF!</v>
      </c>
      <c r="I780" s="14" t="e">
        <f>SUMIF(#REF!,A780,#REF!)</f>
        <v>#REF!</v>
      </c>
      <c r="J780" s="14" t="e">
        <f>SUMIF(#REF!,A780,#REF!)</f>
        <v>#REF!</v>
      </c>
      <c r="K780" s="14" t="e">
        <f>SUMIF(#REF!,A780,#REF!)</f>
        <v>#REF!</v>
      </c>
      <c r="L780" s="14" t="e">
        <f>SUMIF(#REF!,A780,#REF!)</f>
        <v>#REF!</v>
      </c>
      <c r="M780" s="14" t="e">
        <f>SUMIF(#REF!,A780,#REF!)</f>
        <v>#REF!</v>
      </c>
      <c r="N780" s="14" t="e">
        <f>SUMIF(#REF!,A780,#REF!)</f>
        <v>#REF!</v>
      </c>
      <c r="O780" s="17" t="e">
        <f>SUMIF(#REF!,A780,#REF!)</f>
        <v>#REF!</v>
      </c>
      <c r="P780" s="8" t="e">
        <f t="shared" si="12"/>
        <v>#REF!</v>
      </c>
    </row>
    <row r="781" spans="1:16" ht="24.95" customHeight="1" thickTop="1" thickBot="1">
      <c r="A781" s="18">
        <v>778</v>
      </c>
      <c r="B781" s="3"/>
      <c r="C781" s="3"/>
      <c r="D781" s="13" t="e">
        <f>SUMIF(#REF!,A781,#REF!)</f>
        <v>#REF!</v>
      </c>
      <c r="E781" s="14" t="e">
        <f>SUMIF(#REF!,A781,#REF!)</f>
        <v>#REF!</v>
      </c>
      <c r="F781" s="14" t="e">
        <f>SUMIF(#REF!,A781,#REF!)</f>
        <v>#REF!</v>
      </c>
      <c r="G781" s="14" t="e">
        <f>SUMIF(#REF!,A781,#REF!)</f>
        <v>#REF!</v>
      </c>
      <c r="H781" s="14" t="e">
        <f>SUMIF(#REF!,A781,#REF!)</f>
        <v>#REF!</v>
      </c>
      <c r="I781" s="14" t="e">
        <f>SUMIF(#REF!,A781,#REF!)</f>
        <v>#REF!</v>
      </c>
      <c r="J781" s="14" t="e">
        <f>SUMIF(#REF!,A781,#REF!)</f>
        <v>#REF!</v>
      </c>
      <c r="K781" s="14" t="e">
        <f>SUMIF(#REF!,A781,#REF!)</f>
        <v>#REF!</v>
      </c>
      <c r="L781" s="14" t="e">
        <f>SUMIF(#REF!,A781,#REF!)</f>
        <v>#REF!</v>
      </c>
      <c r="M781" s="14" t="e">
        <f>SUMIF(#REF!,A781,#REF!)</f>
        <v>#REF!</v>
      </c>
      <c r="N781" s="14" t="e">
        <f>SUMIF(#REF!,A781,#REF!)</f>
        <v>#REF!</v>
      </c>
      <c r="O781" s="17" t="e">
        <f>SUMIF(#REF!,A781,#REF!)</f>
        <v>#REF!</v>
      </c>
      <c r="P781" s="8" t="e">
        <f t="shared" si="12"/>
        <v>#REF!</v>
      </c>
    </row>
    <row r="782" spans="1:16" ht="24.95" customHeight="1" thickTop="1" thickBot="1">
      <c r="A782" s="18">
        <v>779</v>
      </c>
      <c r="B782" s="3"/>
      <c r="C782" s="3"/>
      <c r="D782" s="13" t="e">
        <f>SUMIF(#REF!,A782,#REF!)</f>
        <v>#REF!</v>
      </c>
      <c r="E782" s="14" t="e">
        <f>SUMIF(#REF!,A782,#REF!)</f>
        <v>#REF!</v>
      </c>
      <c r="F782" s="14" t="e">
        <f>SUMIF(#REF!,A782,#REF!)</f>
        <v>#REF!</v>
      </c>
      <c r="G782" s="14" t="e">
        <f>SUMIF(#REF!,A782,#REF!)</f>
        <v>#REF!</v>
      </c>
      <c r="H782" s="14" t="e">
        <f>SUMIF(#REF!,A782,#REF!)</f>
        <v>#REF!</v>
      </c>
      <c r="I782" s="14" t="e">
        <f>SUMIF(#REF!,A782,#REF!)</f>
        <v>#REF!</v>
      </c>
      <c r="J782" s="14" t="e">
        <f>SUMIF(#REF!,A782,#REF!)</f>
        <v>#REF!</v>
      </c>
      <c r="K782" s="14" t="e">
        <f>SUMIF(#REF!,A782,#REF!)</f>
        <v>#REF!</v>
      </c>
      <c r="L782" s="14" t="e">
        <f>SUMIF(#REF!,A782,#REF!)</f>
        <v>#REF!</v>
      </c>
      <c r="M782" s="14" t="e">
        <f>SUMIF(#REF!,A782,#REF!)</f>
        <v>#REF!</v>
      </c>
      <c r="N782" s="14" t="e">
        <f>SUMIF(#REF!,A782,#REF!)</f>
        <v>#REF!</v>
      </c>
      <c r="O782" s="17" t="e">
        <f>SUMIF(#REF!,A782,#REF!)</f>
        <v>#REF!</v>
      </c>
      <c r="P782" s="8" t="e">
        <f t="shared" si="12"/>
        <v>#REF!</v>
      </c>
    </row>
    <row r="783" spans="1:16" ht="24.95" customHeight="1" thickTop="1" thickBot="1">
      <c r="A783" s="18">
        <v>780</v>
      </c>
      <c r="B783" s="3"/>
      <c r="C783" s="3"/>
      <c r="D783" s="13" t="e">
        <f>SUMIF(#REF!,A783,#REF!)</f>
        <v>#REF!</v>
      </c>
      <c r="E783" s="14" t="e">
        <f>SUMIF(#REF!,A783,#REF!)</f>
        <v>#REF!</v>
      </c>
      <c r="F783" s="14" t="e">
        <f>SUMIF(#REF!,A783,#REF!)</f>
        <v>#REF!</v>
      </c>
      <c r="G783" s="14" t="e">
        <f>SUMIF(#REF!,A783,#REF!)</f>
        <v>#REF!</v>
      </c>
      <c r="H783" s="14" t="e">
        <f>SUMIF(#REF!,A783,#REF!)</f>
        <v>#REF!</v>
      </c>
      <c r="I783" s="14" t="e">
        <f>SUMIF(#REF!,A783,#REF!)</f>
        <v>#REF!</v>
      </c>
      <c r="J783" s="14" t="e">
        <f>SUMIF(#REF!,A783,#REF!)</f>
        <v>#REF!</v>
      </c>
      <c r="K783" s="14" t="e">
        <f>SUMIF(#REF!,A783,#REF!)</f>
        <v>#REF!</v>
      </c>
      <c r="L783" s="14" t="e">
        <f>SUMIF(#REF!,A783,#REF!)</f>
        <v>#REF!</v>
      </c>
      <c r="M783" s="14" t="e">
        <f>SUMIF(#REF!,A783,#REF!)</f>
        <v>#REF!</v>
      </c>
      <c r="N783" s="14" t="e">
        <f>SUMIF(#REF!,A783,#REF!)</f>
        <v>#REF!</v>
      </c>
      <c r="O783" s="17" t="e">
        <f>SUMIF(#REF!,A783,#REF!)</f>
        <v>#REF!</v>
      </c>
      <c r="P783" s="8" t="e">
        <f t="shared" si="12"/>
        <v>#REF!</v>
      </c>
    </row>
    <row r="784" spans="1:16" ht="24.95" customHeight="1" thickTop="1" thickBot="1">
      <c r="A784" s="18">
        <v>781</v>
      </c>
      <c r="B784" s="3"/>
      <c r="C784" s="3"/>
      <c r="D784" s="13" t="e">
        <f>SUMIF(#REF!,A784,#REF!)</f>
        <v>#REF!</v>
      </c>
      <c r="E784" s="14" t="e">
        <f>SUMIF(#REF!,A784,#REF!)</f>
        <v>#REF!</v>
      </c>
      <c r="F784" s="14" t="e">
        <f>SUMIF(#REF!,A784,#REF!)</f>
        <v>#REF!</v>
      </c>
      <c r="G784" s="14" t="e">
        <f>SUMIF(#REF!,A784,#REF!)</f>
        <v>#REF!</v>
      </c>
      <c r="H784" s="14" t="e">
        <f>SUMIF(#REF!,A784,#REF!)</f>
        <v>#REF!</v>
      </c>
      <c r="I784" s="14" t="e">
        <f>SUMIF(#REF!,A784,#REF!)</f>
        <v>#REF!</v>
      </c>
      <c r="J784" s="14" t="e">
        <f>SUMIF(#REF!,A784,#REF!)</f>
        <v>#REF!</v>
      </c>
      <c r="K784" s="14" t="e">
        <f>SUMIF(#REF!,A784,#REF!)</f>
        <v>#REF!</v>
      </c>
      <c r="L784" s="14" t="e">
        <f>SUMIF(#REF!,A784,#REF!)</f>
        <v>#REF!</v>
      </c>
      <c r="M784" s="14" t="e">
        <f>SUMIF(#REF!,A784,#REF!)</f>
        <v>#REF!</v>
      </c>
      <c r="N784" s="14" t="e">
        <f>SUMIF(#REF!,A784,#REF!)</f>
        <v>#REF!</v>
      </c>
      <c r="O784" s="17" t="e">
        <f>SUMIF(#REF!,A784,#REF!)</f>
        <v>#REF!</v>
      </c>
      <c r="P784" s="8" t="e">
        <f t="shared" si="12"/>
        <v>#REF!</v>
      </c>
    </row>
    <row r="785" spans="1:16" ht="24.95" customHeight="1" thickTop="1" thickBot="1">
      <c r="A785" s="18">
        <v>782</v>
      </c>
      <c r="B785" s="3"/>
      <c r="C785" s="3"/>
      <c r="D785" s="13" t="e">
        <f>SUMIF(#REF!,A785,#REF!)</f>
        <v>#REF!</v>
      </c>
      <c r="E785" s="14" t="e">
        <f>SUMIF(#REF!,A785,#REF!)</f>
        <v>#REF!</v>
      </c>
      <c r="F785" s="14" t="e">
        <f>SUMIF(#REF!,A785,#REF!)</f>
        <v>#REF!</v>
      </c>
      <c r="G785" s="14" t="e">
        <f>SUMIF(#REF!,A785,#REF!)</f>
        <v>#REF!</v>
      </c>
      <c r="H785" s="14" t="e">
        <f>SUMIF(#REF!,A785,#REF!)</f>
        <v>#REF!</v>
      </c>
      <c r="I785" s="14" t="e">
        <f>SUMIF(#REF!,A785,#REF!)</f>
        <v>#REF!</v>
      </c>
      <c r="J785" s="14" t="e">
        <f>SUMIF(#REF!,A785,#REF!)</f>
        <v>#REF!</v>
      </c>
      <c r="K785" s="14" t="e">
        <f>SUMIF(#REF!,A785,#REF!)</f>
        <v>#REF!</v>
      </c>
      <c r="L785" s="14" t="e">
        <f>SUMIF(#REF!,A785,#REF!)</f>
        <v>#REF!</v>
      </c>
      <c r="M785" s="14" t="e">
        <f>SUMIF(#REF!,A785,#REF!)</f>
        <v>#REF!</v>
      </c>
      <c r="N785" s="14" t="e">
        <f>SUMIF(#REF!,A785,#REF!)</f>
        <v>#REF!</v>
      </c>
      <c r="O785" s="17" t="e">
        <f>SUMIF(#REF!,A785,#REF!)</f>
        <v>#REF!</v>
      </c>
      <c r="P785" s="8" t="e">
        <f t="shared" si="12"/>
        <v>#REF!</v>
      </c>
    </row>
    <row r="786" spans="1:16" ht="24.95" customHeight="1" thickTop="1" thickBot="1">
      <c r="A786" s="18">
        <v>783</v>
      </c>
      <c r="B786" s="3"/>
      <c r="C786" s="3"/>
      <c r="D786" s="13" t="e">
        <f>SUMIF(#REF!,A786,#REF!)</f>
        <v>#REF!</v>
      </c>
      <c r="E786" s="14" t="e">
        <f>SUMIF(#REF!,A786,#REF!)</f>
        <v>#REF!</v>
      </c>
      <c r="F786" s="14" t="e">
        <f>SUMIF(#REF!,A786,#REF!)</f>
        <v>#REF!</v>
      </c>
      <c r="G786" s="14" t="e">
        <f>SUMIF(#REF!,A786,#REF!)</f>
        <v>#REF!</v>
      </c>
      <c r="H786" s="14" t="e">
        <f>SUMIF(#REF!,A786,#REF!)</f>
        <v>#REF!</v>
      </c>
      <c r="I786" s="14" t="e">
        <f>SUMIF(#REF!,A786,#REF!)</f>
        <v>#REF!</v>
      </c>
      <c r="J786" s="14" t="e">
        <f>SUMIF(#REF!,A786,#REF!)</f>
        <v>#REF!</v>
      </c>
      <c r="K786" s="14" t="e">
        <f>SUMIF(#REF!,A786,#REF!)</f>
        <v>#REF!</v>
      </c>
      <c r="L786" s="14" t="e">
        <f>SUMIF(#REF!,A786,#REF!)</f>
        <v>#REF!</v>
      </c>
      <c r="M786" s="14" t="e">
        <f>SUMIF(#REF!,A786,#REF!)</f>
        <v>#REF!</v>
      </c>
      <c r="N786" s="14" t="e">
        <f>SUMIF(#REF!,A786,#REF!)</f>
        <v>#REF!</v>
      </c>
      <c r="O786" s="17" t="e">
        <f>SUMIF(#REF!,A786,#REF!)</f>
        <v>#REF!</v>
      </c>
      <c r="P786" s="8" t="e">
        <f t="shared" si="12"/>
        <v>#REF!</v>
      </c>
    </row>
    <row r="787" spans="1:16" ht="24.95" customHeight="1" thickTop="1" thickBot="1">
      <c r="A787" s="18">
        <v>784</v>
      </c>
      <c r="B787" s="3"/>
      <c r="C787" s="3"/>
      <c r="D787" s="13" t="e">
        <f>SUMIF(#REF!,A787,#REF!)</f>
        <v>#REF!</v>
      </c>
      <c r="E787" s="14" t="e">
        <f>SUMIF(#REF!,A787,#REF!)</f>
        <v>#REF!</v>
      </c>
      <c r="F787" s="14" t="e">
        <f>SUMIF(#REF!,A787,#REF!)</f>
        <v>#REF!</v>
      </c>
      <c r="G787" s="14" t="e">
        <f>SUMIF(#REF!,A787,#REF!)</f>
        <v>#REF!</v>
      </c>
      <c r="H787" s="14" t="e">
        <f>SUMIF(#REF!,A787,#REF!)</f>
        <v>#REF!</v>
      </c>
      <c r="I787" s="14" t="e">
        <f>SUMIF(#REF!,A787,#REF!)</f>
        <v>#REF!</v>
      </c>
      <c r="J787" s="14" t="e">
        <f>SUMIF(#REF!,A787,#REF!)</f>
        <v>#REF!</v>
      </c>
      <c r="K787" s="14" t="e">
        <f>SUMIF(#REF!,A787,#REF!)</f>
        <v>#REF!</v>
      </c>
      <c r="L787" s="14" t="e">
        <f>SUMIF(#REF!,A787,#REF!)</f>
        <v>#REF!</v>
      </c>
      <c r="M787" s="14" t="e">
        <f>SUMIF(#REF!,A787,#REF!)</f>
        <v>#REF!</v>
      </c>
      <c r="N787" s="14" t="e">
        <f>SUMIF(#REF!,A787,#REF!)</f>
        <v>#REF!</v>
      </c>
      <c r="O787" s="17" t="e">
        <f>SUMIF(#REF!,A787,#REF!)</f>
        <v>#REF!</v>
      </c>
      <c r="P787" s="8" t="e">
        <f t="shared" si="12"/>
        <v>#REF!</v>
      </c>
    </row>
    <row r="788" spans="1:16" ht="24.95" customHeight="1" thickTop="1" thickBot="1">
      <c r="A788" s="18">
        <v>785</v>
      </c>
      <c r="B788" s="3"/>
      <c r="C788" s="3"/>
      <c r="D788" s="13" t="e">
        <f>SUMIF(#REF!,A788,#REF!)</f>
        <v>#REF!</v>
      </c>
      <c r="E788" s="14" t="e">
        <f>SUMIF(#REF!,A788,#REF!)</f>
        <v>#REF!</v>
      </c>
      <c r="F788" s="14" t="e">
        <f>SUMIF(#REF!,A788,#REF!)</f>
        <v>#REF!</v>
      </c>
      <c r="G788" s="14" t="e">
        <f>SUMIF(#REF!,A788,#REF!)</f>
        <v>#REF!</v>
      </c>
      <c r="H788" s="14" t="e">
        <f>SUMIF(#REF!,A788,#REF!)</f>
        <v>#REF!</v>
      </c>
      <c r="I788" s="14" t="e">
        <f>SUMIF(#REF!,A788,#REF!)</f>
        <v>#REF!</v>
      </c>
      <c r="J788" s="14" t="e">
        <f>SUMIF(#REF!,A788,#REF!)</f>
        <v>#REF!</v>
      </c>
      <c r="K788" s="14" t="e">
        <f>SUMIF(#REF!,A788,#REF!)</f>
        <v>#REF!</v>
      </c>
      <c r="L788" s="14" t="e">
        <f>SUMIF(#REF!,A788,#REF!)</f>
        <v>#REF!</v>
      </c>
      <c r="M788" s="14" t="e">
        <f>SUMIF(#REF!,A788,#REF!)</f>
        <v>#REF!</v>
      </c>
      <c r="N788" s="14" t="e">
        <f>SUMIF(#REF!,A788,#REF!)</f>
        <v>#REF!</v>
      </c>
      <c r="O788" s="17" t="e">
        <f>SUMIF(#REF!,A788,#REF!)</f>
        <v>#REF!</v>
      </c>
      <c r="P788" s="8" t="e">
        <f t="shared" si="12"/>
        <v>#REF!</v>
      </c>
    </row>
    <row r="789" spans="1:16" ht="24.95" customHeight="1" thickTop="1" thickBot="1">
      <c r="A789" s="18">
        <v>786</v>
      </c>
      <c r="B789" s="3"/>
      <c r="C789" s="3"/>
      <c r="D789" s="13" t="e">
        <f>SUMIF(#REF!,A789,#REF!)</f>
        <v>#REF!</v>
      </c>
      <c r="E789" s="14" t="e">
        <f>SUMIF(#REF!,A789,#REF!)</f>
        <v>#REF!</v>
      </c>
      <c r="F789" s="14" t="e">
        <f>SUMIF(#REF!,A789,#REF!)</f>
        <v>#REF!</v>
      </c>
      <c r="G789" s="14" t="e">
        <f>SUMIF(#REF!,A789,#REF!)</f>
        <v>#REF!</v>
      </c>
      <c r="H789" s="14" t="e">
        <f>SUMIF(#REF!,A789,#REF!)</f>
        <v>#REF!</v>
      </c>
      <c r="I789" s="14" t="e">
        <f>SUMIF(#REF!,A789,#REF!)</f>
        <v>#REF!</v>
      </c>
      <c r="J789" s="14" t="e">
        <f>SUMIF(#REF!,A789,#REF!)</f>
        <v>#REF!</v>
      </c>
      <c r="K789" s="14" t="e">
        <f>SUMIF(#REF!,A789,#REF!)</f>
        <v>#REF!</v>
      </c>
      <c r="L789" s="14" t="e">
        <f>SUMIF(#REF!,A789,#REF!)</f>
        <v>#REF!</v>
      </c>
      <c r="M789" s="14" t="e">
        <f>SUMIF(#REF!,A789,#REF!)</f>
        <v>#REF!</v>
      </c>
      <c r="N789" s="14" t="e">
        <f>SUMIF(#REF!,A789,#REF!)</f>
        <v>#REF!</v>
      </c>
      <c r="O789" s="17" t="e">
        <f>SUMIF(#REF!,A789,#REF!)</f>
        <v>#REF!</v>
      </c>
      <c r="P789" s="8" t="e">
        <f t="shared" si="12"/>
        <v>#REF!</v>
      </c>
    </row>
    <row r="790" spans="1:16" ht="24.95" customHeight="1" thickTop="1" thickBot="1">
      <c r="A790" s="18">
        <v>787</v>
      </c>
      <c r="B790" s="3"/>
      <c r="C790" s="3"/>
      <c r="D790" s="13" t="e">
        <f>SUMIF(#REF!,A790,#REF!)</f>
        <v>#REF!</v>
      </c>
      <c r="E790" s="14" t="e">
        <f>SUMIF(#REF!,A790,#REF!)</f>
        <v>#REF!</v>
      </c>
      <c r="F790" s="14" t="e">
        <f>SUMIF(#REF!,A790,#REF!)</f>
        <v>#REF!</v>
      </c>
      <c r="G790" s="14" t="e">
        <f>SUMIF(#REF!,A790,#REF!)</f>
        <v>#REF!</v>
      </c>
      <c r="H790" s="14" t="e">
        <f>SUMIF(#REF!,A790,#REF!)</f>
        <v>#REF!</v>
      </c>
      <c r="I790" s="14" t="e">
        <f>SUMIF(#REF!,A790,#REF!)</f>
        <v>#REF!</v>
      </c>
      <c r="J790" s="14" t="e">
        <f>SUMIF(#REF!,A790,#REF!)</f>
        <v>#REF!</v>
      </c>
      <c r="K790" s="14" t="e">
        <f>SUMIF(#REF!,A790,#REF!)</f>
        <v>#REF!</v>
      </c>
      <c r="L790" s="14" t="e">
        <f>SUMIF(#REF!,A790,#REF!)</f>
        <v>#REF!</v>
      </c>
      <c r="M790" s="14" t="e">
        <f>SUMIF(#REF!,A790,#REF!)</f>
        <v>#REF!</v>
      </c>
      <c r="N790" s="14" t="e">
        <f>SUMIF(#REF!,A790,#REF!)</f>
        <v>#REF!</v>
      </c>
      <c r="O790" s="17" t="e">
        <f>SUMIF(#REF!,A790,#REF!)</f>
        <v>#REF!</v>
      </c>
      <c r="P790" s="8" t="e">
        <f t="shared" si="12"/>
        <v>#REF!</v>
      </c>
    </row>
    <row r="791" spans="1:16" ht="24.95" customHeight="1" thickTop="1" thickBot="1">
      <c r="A791" s="18">
        <v>788</v>
      </c>
      <c r="B791" s="3"/>
      <c r="C791" s="3"/>
      <c r="D791" s="13" t="e">
        <f>SUMIF(#REF!,A791,#REF!)</f>
        <v>#REF!</v>
      </c>
      <c r="E791" s="14" t="e">
        <f>SUMIF(#REF!,A791,#REF!)</f>
        <v>#REF!</v>
      </c>
      <c r="F791" s="14" t="e">
        <f>SUMIF(#REF!,A791,#REF!)</f>
        <v>#REF!</v>
      </c>
      <c r="G791" s="14" t="e">
        <f>SUMIF(#REF!,A791,#REF!)</f>
        <v>#REF!</v>
      </c>
      <c r="H791" s="14" t="e">
        <f>SUMIF(#REF!,A791,#REF!)</f>
        <v>#REF!</v>
      </c>
      <c r="I791" s="14" t="e">
        <f>SUMIF(#REF!,A791,#REF!)</f>
        <v>#REF!</v>
      </c>
      <c r="J791" s="14" t="e">
        <f>SUMIF(#REF!,A791,#REF!)</f>
        <v>#REF!</v>
      </c>
      <c r="K791" s="14" t="e">
        <f>SUMIF(#REF!,A791,#REF!)</f>
        <v>#REF!</v>
      </c>
      <c r="L791" s="14" t="e">
        <f>SUMIF(#REF!,A791,#REF!)</f>
        <v>#REF!</v>
      </c>
      <c r="M791" s="14" t="e">
        <f>SUMIF(#REF!,A791,#REF!)</f>
        <v>#REF!</v>
      </c>
      <c r="N791" s="14" t="e">
        <f>SUMIF(#REF!,A791,#REF!)</f>
        <v>#REF!</v>
      </c>
      <c r="O791" s="17" t="e">
        <f>SUMIF(#REF!,A791,#REF!)</f>
        <v>#REF!</v>
      </c>
      <c r="P791" s="8" t="e">
        <f t="shared" si="12"/>
        <v>#REF!</v>
      </c>
    </row>
    <row r="792" spans="1:16" ht="24.95" customHeight="1" thickTop="1" thickBot="1">
      <c r="A792" s="18">
        <v>789</v>
      </c>
      <c r="B792" s="3"/>
      <c r="C792" s="3"/>
      <c r="D792" s="13" t="e">
        <f>SUMIF(#REF!,A792,#REF!)</f>
        <v>#REF!</v>
      </c>
      <c r="E792" s="14" t="e">
        <f>SUMIF(#REF!,A792,#REF!)</f>
        <v>#REF!</v>
      </c>
      <c r="F792" s="14" t="e">
        <f>SUMIF(#REF!,A792,#REF!)</f>
        <v>#REF!</v>
      </c>
      <c r="G792" s="14" t="e">
        <f>SUMIF(#REF!,A792,#REF!)</f>
        <v>#REF!</v>
      </c>
      <c r="H792" s="14" t="e">
        <f>SUMIF(#REF!,A792,#REF!)</f>
        <v>#REF!</v>
      </c>
      <c r="I792" s="14" t="e">
        <f>SUMIF(#REF!,A792,#REF!)</f>
        <v>#REF!</v>
      </c>
      <c r="J792" s="14" t="e">
        <f>SUMIF(#REF!,A792,#REF!)</f>
        <v>#REF!</v>
      </c>
      <c r="K792" s="14" t="e">
        <f>SUMIF(#REF!,A792,#REF!)</f>
        <v>#REF!</v>
      </c>
      <c r="L792" s="14" t="e">
        <f>SUMIF(#REF!,A792,#REF!)</f>
        <v>#REF!</v>
      </c>
      <c r="M792" s="14" t="e">
        <f>SUMIF(#REF!,A792,#REF!)</f>
        <v>#REF!</v>
      </c>
      <c r="N792" s="14" t="e">
        <f>SUMIF(#REF!,A792,#REF!)</f>
        <v>#REF!</v>
      </c>
      <c r="O792" s="17" t="e">
        <f>SUMIF(#REF!,A792,#REF!)</f>
        <v>#REF!</v>
      </c>
      <c r="P792" s="8" t="e">
        <f t="shared" si="12"/>
        <v>#REF!</v>
      </c>
    </row>
    <row r="793" spans="1:16" ht="24.95" customHeight="1" thickTop="1" thickBot="1">
      <c r="A793" s="18">
        <v>790</v>
      </c>
      <c r="B793" s="3"/>
      <c r="C793" s="3"/>
      <c r="D793" s="13" t="e">
        <f>SUMIF(#REF!,A793,#REF!)</f>
        <v>#REF!</v>
      </c>
      <c r="E793" s="14" t="e">
        <f>SUMIF(#REF!,A793,#REF!)</f>
        <v>#REF!</v>
      </c>
      <c r="F793" s="14" t="e">
        <f>SUMIF(#REF!,A793,#REF!)</f>
        <v>#REF!</v>
      </c>
      <c r="G793" s="14" t="e">
        <f>SUMIF(#REF!,A793,#REF!)</f>
        <v>#REF!</v>
      </c>
      <c r="H793" s="14" t="e">
        <f>SUMIF(#REF!,A793,#REF!)</f>
        <v>#REF!</v>
      </c>
      <c r="I793" s="14" t="e">
        <f>SUMIF(#REF!,A793,#REF!)</f>
        <v>#REF!</v>
      </c>
      <c r="J793" s="14" t="e">
        <f>SUMIF(#REF!,A793,#REF!)</f>
        <v>#REF!</v>
      </c>
      <c r="K793" s="14" t="e">
        <f>SUMIF(#REF!,A793,#REF!)</f>
        <v>#REF!</v>
      </c>
      <c r="L793" s="14" t="e">
        <f>SUMIF(#REF!,A793,#REF!)</f>
        <v>#REF!</v>
      </c>
      <c r="M793" s="14" t="e">
        <f>SUMIF(#REF!,A793,#REF!)</f>
        <v>#REF!</v>
      </c>
      <c r="N793" s="14" t="e">
        <f>SUMIF(#REF!,A793,#REF!)</f>
        <v>#REF!</v>
      </c>
      <c r="O793" s="17" t="e">
        <f>SUMIF(#REF!,A793,#REF!)</f>
        <v>#REF!</v>
      </c>
      <c r="P793" s="8" t="e">
        <f t="shared" si="12"/>
        <v>#REF!</v>
      </c>
    </row>
    <row r="794" spans="1:16" ht="24.95" customHeight="1" thickTop="1" thickBot="1">
      <c r="A794" s="18">
        <v>791</v>
      </c>
      <c r="B794" s="3"/>
      <c r="C794" s="3"/>
      <c r="D794" s="13" t="e">
        <f>SUMIF(#REF!,A794,#REF!)</f>
        <v>#REF!</v>
      </c>
      <c r="E794" s="14" t="e">
        <f>SUMIF(#REF!,A794,#REF!)</f>
        <v>#REF!</v>
      </c>
      <c r="F794" s="14" t="e">
        <f>SUMIF(#REF!,A794,#REF!)</f>
        <v>#REF!</v>
      </c>
      <c r="G794" s="14" t="e">
        <f>SUMIF(#REF!,A794,#REF!)</f>
        <v>#REF!</v>
      </c>
      <c r="H794" s="14" t="e">
        <f>SUMIF(#REF!,A794,#REF!)</f>
        <v>#REF!</v>
      </c>
      <c r="I794" s="14" t="e">
        <f>SUMIF(#REF!,A794,#REF!)</f>
        <v>#REF!</v>
      </c>
      <c r="J794" s="14" t="e">
        <f>SUMIF(#REF!,A794,#REF!)</f>
        <v>#REF!</v>
      </c>
      <c r="K794" s="14" t="e">
        <f>SUMIF(#REF!,A794,#REF!)</f>
        <v>#REF!</v>
      </c>
      <c r="L794" s="14" t="e">
        <f>SUMIF(#REF!,A794,#REF!)</f>
        <v>#REF!</v>
      </c>
      <c r="M794" s="14" t="e">
        <f>SUMIF(#REF!,A794,#REF!)</f>
        <v>#REF!</v>
      </c>
      <c r="N794" s="14" t="e">
        <f>SUMIF(#REF!,A794,#REF!)</f>
        <v>#REF!</v>
      </c>
      <c r="O794" s="17" t="e">
        <f>SUMIF(#REF!,A794,#REF!)</f>
        <v>#REF!</v>
      </c>
      <c r="P794" s="8" t="e">
        <f t="shared" si="12"/>
        <v>#REF!</v>
      </c>
    </row>
    <row r="795" spans="1:16" ht="24.95" customHeight="1" thickTop="1" thickBot="1">
      <c r="A795" s="18">
        <v>792</v>
      </c>
      <c r="B795" s="3"/>
      <c r="C795" s="3"/>
      <c r="D795" s="13" t="e">
        <f>SUMIF(#REF!,A795,#REF!)</f>
        <v>#REF!</v>
      </c>
      <c r="E795" s="14" t="e">
        <f>SUMIF(#REF!,A795,#REF!)</f>
        <v>#REF!</v>
      </c>
      <c r="F795" s="14" t="e">
        <f>SUMIF(#REF!,A795,#REF!)</f>
        <v>#REF!</v>
      </c>
      <c r="G795" s="14" t="e">
        <f>SUMIF(#REF!,A795,#REF!)</f>
        <v>#REF!</v>
      </c>
      <c r="H795" s="14" t="e">
        <f>SUMIF(#REF!,A795,#REF!)</f>
        <v>#REF!</v>
      </c>
      <c r="I795" s="14" t="e">
        <f>SUMIF(#REF!,A795,#REF!)</f>
        <v>#REF!</v>
      </c>
      <c r="J795" s="14" t="e">
        <f>SUMIF(#REF!,A795,#REF!)</f>
        <v>#REF!</v>
      </c>
      <c r="K795" s="14" t="e">
        <f>SUMIF(#REF!,A795,#REF!)</f>
        <v>#REF!</v>
      </c>
      <c r="L795" s="14" t="e">
        <f>SUMIF(#REF!,A795,#REF!)</f>
        <v>#REF!</v>
      </c>
      <c r="M795" s="14" t="e">
        <f>SUMIF(#REF!,A795,#REF!)</f>
        <v>#REF!</v>
      </c>
      <c r="N795" s="14" t="e">
        <f>SUMIF(#REF!,A795,#REF!)</f>
        <v>#REF!</v>
      </c>
      <c r="O795" s="17" t="e">
        <f>SUMIF(#REF!,A795,#REF!)</f>
        <v>#REF!</v>
      </c>
      <c r="P795" s="8" t="e">
        <f t="shared" si="12"/>
        <v>#REF!</v>
      </c>
    </row>
    <row r="796" spans="1:16" ht="24.95" customHeight="1" thickTop="1" thickBot="1">
      <c r="A796" s="18">
        <v>793</v>
      </c>
      <c r="B796" s="3"/>
      <c r="C796" s="3"/>
      <c r="D796" s="13" t="e">
        <f>SUMIF(#REF!,A796,#REF!)</f>
        <v>#REF!</v>
      </c>
      <c r="E796" s="14" t="e">
        <f>SUMIF(#REF!,A796,#REF!)</f>
        <v>#REF!</v>
      </c>
      <c r="F796" s="14" t="e">
        <f>SUMIF(#REF!,A796,#REF!)</f>
        <v>#REF!</v>
      </c>
      <c r="G796" s="14" t="e">
        <f>SUMIF(#REF!,A796,#REF!)</f>
        <v>#REF!</v>
      </c>
      <c r="H796" s="14" t="e">
        <f>SUMIF(#REF!,A796,#REF!)</f>
        <v>#REF!</v>
      </c>
      <c r="I796" s="14" t="e">
        <f>SUMIF(#REF!,A796,#REF!)</f>
        <v>#REF!</v>
      </c>
      <c r="J796" s="14" t="e">
        <f>SUMIF(#REF!,A796,#REF!)</f>
        <v>#REF!</v>
      </c>
      <c r="K796" s="14" t="e">
        <f>SUMIF(#REF!,A796,#REF!)</f>
        <v>#REF!</v>
      </c>
      <c r="L796" s="14" t="e">
        <f>SUMIF(#REF!,A796,#REF!)</f>
        <v>#REF!</v>
      </c>
      <c r="M796" s="14" t="e">
        <f>SUMIF(#REF!,A796,#REF!)</f>
        <v>#REF!</v>
      </c>
      <c r="N796" s="14" t="e">
        <f>SUMIF(#REF!,A796,#REF!)</f>
        <v>#REF!</v>
      </c>
      <c r="O796" s="17" t="e">
        <f>SUMIF(#REF!,A796,#REF!)</f>
        <v>#REF!</v>
      </c>
      <c r="P796" s="8" t="e">
        <f t="shared" si="12"/>
        <v>#REF!</v>
      </c>
    </row>
    <row r="797" spans="1:16" ht="24.95" customHeight="1" thickTop="1" thickBot="1">
      <c r="A797" s="18">
        <v>794</v>
      </c>
      <c r="B797" s="3"/>
      <c r="C797" s="3"/>
      <c r="D797" s="13" t="e">
        <f>SUMIF(#REF!,A797,#REF!)</f>
        <v>#REF!</v>
      </c>
      <c r="E797" s="14" t="e">
        <f>SUMIF(#REF!,A797,#REF!)</f>
        <v>#REF!</v>
      </c>
      <c r="F797" s="14" t="e">
        <f>SUMIF(#REF!,A797,#REF!)</f>
        <v>#REF!</v>
      </c>
      <c r="G797" s="14" t="e">
        <f>SUMIF(#REF!,A797,#REF!)</f>
        <v>#REF!</v>
      </c>
      <c r="H797" s="14" t="e">
        <f>SUMIF(#REF!,A797,#REF!)</f>
        <v>#REF!</v>
      </c>
      <c r="I797" s="14" t="e">
        <f>SUMIF(#REF!,A797,#REF!)</f>
        <v>#REF!</v>
      </c>
      <c r="J797" s="14" t="e">
        <f>SUMIF(#REF!,A797,#REF!)</f>
        <v>#REF!</v>
      </c>
      <c r="K797" s="14" t="e">
        <f>SUMIF(#REF!,A797,#REF!)</f>
        <v>#REF!</v>
      </c>
      <c r="L797" s="14" t="e">
        <f>SUMIF(#REF!,A797,#REF!)</f>
        <v>#REF!</v>
      </c>
      <c r="M797" s="14" t="e">
        <f>SUMIF(#REF!,A797,#REF!)</f>
        <v>#REF!</v>
      </c>
      <c r="N797" s="14" t="e">
        <f>SUMIF(#REF!,A797,#REF!)</f>
        <v>#REF!</v>
      </c>
      <c r="O797" s="17" t="e">
        <f>SUMIF(#REF!,A797,#REF!)</f>
        <v>#REF!</v>
      </c>
      <c r="P797" s="8" t="e">
        <f t="shared" si="12"/>
        <v>#REF!</v>
      </c>
    </row>
    <row r="798" spans="1:16" ht="24.95" customHeight="1" thickTop="1" thickBot="1">
      <c r="A798" s="18">
        <v>795</v>
      </c>
      <c r="B798" s="3"/>
      <c r="C798" s="3"/>
      <c r="D798" s="13" t="e">
        <f>SUMIF(#REF!,A798,#REF!)</f>
        <v>#REF!</v>
      </c>
      <c r="E798" s="14" t="e">
        <f>SUMIF(#REF!,A798,#REF!)</f>
        <v>#REF!</v>
      </c>
      <c r="F798" s="14" t="e">
        <f>SUMIF(#REF!,A798,#REF!)</f>
        <v>#REF!</v>
      </c>
      <c r="G798" s="14" t="e">
        <f>SUMIF(#REF!,A798,#REF!)</f>
        <v>#REF!</v>
      </c>
      <c r="H798" s="14" t="e">
        <f>SUMIF(#REF!,A798,#REF!)</f>
        <v>#REF!</v>
      </c>
      <c r="I798" s="14" t="e">
        <f>SUMIF(#REF!,A798,#REF!)</f>
        <v>#REF!</v>
      </c>
      <c r="J798" s="14" t="e">
        <f>SUMIF(#REF!,A798,#REF!)</f>
        <v>#REF!</v>
      </c>
      <c r="K798" s="14" t="e">
        <f>SUMIF(#REF!,A798,#REF!)</f>
        <v>#REF!</v>
      </c>
      <c r="L798" s="14" t="e">
        <f>SUMIF(#REF!,A798,#REF!)</f>
        <v>#REF!</v>
      </c>
      <c r="M798" s="14" t="e">
        <f>SUMIF(#REF!,A798,#REF!)</f>
        <v>#REF!</v>
      </c>
      <c r="N798" s="14" t="e">
        <f>SUMIF(#REF!,A798,#REF!)</f>
        <v>#REF!</v>
      </c>
      <c r="O798" s="17" t="e">
        <f>SUMIF(#REF!,A798,#REF!)</f>
        <v>#REF!</v>
      </c>
      <c r="P798" s="8" t="e">
        <f t="shared" si="12"/>
        <v>#REF!</v>
      </c>
    </row>
    <row r="799" spans="1:16" ht="24.95" customHeight="1" thickTop="1" thickBot="1">
      <c r="A799" s="18">
        <v>796</v>
      </c>
      <c r="B799" s="3"/>
      <c r="C799" s="3"/>
      <c r="D799" s="13" t="e">
        <f>SUMIF(#REF!,A799,#REF!)</f>
        <v>#REF!</v>
      </c>
      <c r="E799" s="14" t="e">
        <f>SUMIF(#REF!,A799,#REF!)</f>
        <v>#REF!</v>
      </c>
      <c r="F799" s="14" t="e">
        <f>SUMIF(#REF!,A799,#REF!)</f>
        <v>#REF!</v>
      </c>
      <c r="G799" s="14" t="e">
        <f>SUMIF(#REF!,A799,#REF!)</f>
        <v>#REF!</v>
      </c>
      <c r="H799" s="14" t="e">
        <f>SUMIF(#REF!,A799,#REF!)</f>
        <v>#REF!</v>
      </c>
      <c r="I799" s="14" t="e">
        <f>SUMIF(#REF!,A799,#REF!)</f>
        <v>#REF!</v>
      </c>
      <c r="J799" s="14" t="e">
        <f>SUMIF(#REF!,A799,#REF!)</f>
        <v>#REF!</v>
      </c>
      <c r="K799" s="14" t="e">
        <f>SUMIF(#REF!,A799,#REF!)</f>
        <v>#REF!</v>
      </c>
      <c r="L799" s="14" t="e">
        <f>SUMIF(#REF!,A799,#REF!)</f>
        <v>#REF!</v>
      </c>
      <c r="M799" s="14" t="e">
        <f>SUMIF(#REF!,A799,#REF!)</f>
        <v>#REF!</v>
      </c>
      <c r="N799" s="14" t="e">
        <f>SUMIF(#REF!,A799,#REF!)</f>
        <v>#REF!</v>
      </c>
      <c r="O799" s="17" t="e">
        <f>SUMIF(#REF!,A799,#REF!)</f>
        <v>#REF!</v>
      </c>
      <c r="P799" s="8" t="e">
        <f t="shared" si="12"/>
        <v>#REF!</v>
      </c>
    </row>
    <row r="800" spans="1:16" ht="24.95" customHeight="1" thickTop="1" thickBot="1">
      <c r="A800" s="18">
        <v>797</v>
      </c>
      <c r="B800" s="3"/>
      <c r="C800" s="3"/>
      <c r="D800" s="13" t="e">
        <f>SUMIF(#REF!,A800,#REF!)</f>
        <v>#REF!</v>
      </c>
      <c r="E800" s="14" t="e">
        <f>SUMIF(#REF!,A800,#REF!)</f>
        <v>#REF!</v>
      </c>
      <c r="F800" s="14" t="e">
        <f>SUMIF(#REF!,A800,#REF!)</f>
        <v>#REF!</v>
      </c>
      <c r="G800" s="14" t="e">
        <f>SUMIF(#REF!,A800,#REF!)</f>
        <v>#REF!</v>
      </c>
      <c r="H800" s="14" t="e">
        <f>SUMIF(#REF!,A800,#REF!)</f>
        <v>#REF!</v>
      </c>
      <c r="I800" s="14" t="e">
        <f>SUMIF(#REF!,A800,#REF!)</f>
        <v>#REF!</v>
      </c>
      <c r="J800" s="14" t="e">
        <f>SUMIF(#REF!,A800,#REF!)</f>
        <v>#REF!</v>
      </c>
      <c r="K800" s="14" t="e">
        <f>SUMIF(#REF!,A800,#REF!)</f>
        <v>#REF!</v>
      </c>
      <c r="L800" s="14" t="e">
        <f>SUMIF(#REF!,A800,#REF!)</f>
        <v>#REF!</v>
      </c>
      <c r="M800" s="14" t="e">
        <f>SUMIF(#REF!,A800,#REF!)</f>
        <v>#REF!</v>
      </c>
      <c r="N800" s="14" t="e">
        <f>SUMIF(#REF!,A800,#REF!)</f>
        <v>#REF!</v>
      </c>
      <c r="O800" s="17" t="e">
        <f>SUMIF(#REF!,A800,#REF!)</f>
        <v>#REF!</v>
      </c>
      <c r="P800" s="8" t="e">
        <f t="shared" si="12"/>
        <v>#REF!</v>
      </c>
    </row>
    <row r="801" spans="1:16" ht="24.95" customHeight="1" thickTop="1" thickBot="1">
      <c r="A801" s="18">
        <v>798</v>
      </c>
      <c r="B801" s="3"/>
      <c r="C801" s="3"/>
      <c r="D801" s="13" t="e">
        <f>SUMIF(#REF!,A801,#REF!)</f>
        <v>#REF!</v>
      </c>
      <c r="E801" s="14" t="e">
        <f>SUMIF(#REF!,A801,#REF!)</f>
        <v>#REF!</v>
      </c>
      <c r="F801" s="14" t="e">
        <f>SUMIF(#REF!,A801,#REF!)</f>
        <v>#REF!</v>
      </c>
      <c r="G801" s="14" t="e">
        <f>SUMIF(#REF!,A801,#REF!)</f>
        <v>#REF!</v>
      </c>
      <c r="H801" s="14" t="e">
        <f>SUMIF(#REF!,A801,#REF!)</f>
        <v>#REF!</v>
      </c>
      <c r="I801" s="14" t="e">
        <f>SUMIF(#REF!,A801,#REF!)</f>
        <v>#REF!</v>
      </c>
      <c r="J801" s="14" t="e">
        <f>SUMIF(#REF!,A801,#REF!)</f>
        <v>#REF!</v>
      </c>
      <c r="K801" s="14" t="e">
        <f>SUMIF(#REF!,A801,#REF!)</f>
        <v>#REF!</v>
      </c>
      <c r="L801" s="14" t="e">
        <f>SUMIF(#REF!,A801,#REF!)</f>
        <v>#REF!</v>
      </c>
      <c r="M801" s="14" t="e">
        <f>SUMIF(#REF!,A801,#REF!)</f>
        <v>#REF!</v>
      </c>
      <c r="N801" s="14" t="e">
        <f>SUMIF(#REF!,A801,#REF!)</f>
        <v>#REF!</v>
      </c>
      <c r="O801" s="17" t="e">
        <f>SUMIF(#REF!,A801,#REF!)</f>
        <v>#REF!</v>
      </c>
      <c r="P801" s="8" t="e">
        <f t="shared" si="12"/>
        <v>#REF!</v>
      </c>
    </row>
    <row r="802" spans="1:16" ht="24.95" customHeight="1" thickTop="1" thickBot="1">
      <c r="A802" s="18">
        <v>799</v>
      </c>
      <c r="B802" s="3"/>
      <c r="C802" s="3"/>
      <c r="D802" s="13" t="e">
        <f>SUMIF(#REF!,A802,#REF!)</f>
        <v>#REF!</v>
      </c>
      <c r="E802" s="14" t="e">
        <f>SUMIF(#REF!,A802,#REF!)</f>
        <v>#REF!</v>
      </c>
      <c r="F802" s="14" t="e">
        <f>SUMIF(#REF!,A802,#REF!)</f>
        <v>#REF!</v>
      </c>
      <c r="G802" s="14" t="e">
        <f>SUMIF(#REF!,A802,#REF!)</f>
        <v>#REF!</v>
      </c>
      <c r="H802" s="14" t="e">
        <f>SUMIF(#REF!,A802,#REF!)</f>
        <v>#REF!</v>
      </c>
      <c r="I802" s="14" t="e">
        <f>SUMIF(#REF!,A802,#REF!)</f>
        <v>#REF!</v>
      </c>
      <c r="J802" s="14" t="e">
        <f>SUMIF(#REF!,A802,#REF!)</f>
        <v>#REF!</v>
      </c>
      <c r="K802" s="14" t="e">
        <f>SUMIF(#REF!,A802,#REF!)</f>
        <v>#REF!</v>
      </c>
      <c r="L802" s="14" t="e">
        <f>SUMIF(#REF!,A802,#REF!)</f>
        <v>#REF!</v>
      </c>
      <c r="M802" s="14" t="e">
        <f>SUMIF(#REF!,A802,#REF!)</f>
        <v>#REF!</v>
      </c>
      <c r="N802" s="14" t="e">
        <f>SUMIF(#REF!,A802,#REF!)</f>
        <v>#REF!</v>
      </c>
      <c r="O802" s="17" t="e">
        <f>SUMIF(#REF!,A802,#REF!)</f>
        <v>#REF!</v>
      </c>
      <c r="P802" s="8" t="e">
        <f t="shared" si="12"/>
        <v>#REF!</v>
      </c>
    </row>
    <row r="803" spans="1:16" ht="24.95" customHeight="1" thickTop="1" thickBot="1">
      <c r="A803" s="18">
        <v>800</v>
      </c>
      <c r="B803" s="3" t="s">
        <v>537</v>
      </c>
      <c r="C803" s="3"/>
      <c r="D803" s="13" t="e">
        <f>SUMIF(#REF!,A803,#REF!)</f>
        <v>#REF!</v>
      </c>
      <c r="E803" s="14" t="e">
        <f>SUMIF(#REF!,A803,#REF!)</f>
        <v>#REF!</v>
      </c>
      <c r="F803" s="14" t="e">
        <f>SUMIF(#REF!,A803,#REF!)</f>
        <v>#REF!</v>
      </c>
      <c r="G803" s="14" t="e">
        <f>SUMIF(#REF!,A803,#REF!)</f>
        <v>#REF!</v>
      </c>
      <c r="H803" s="14" t="e">
        <f>SUMIF(#REF!,A803,#REF!)</f>
        <v>#REF!</v>
      </c>
      <c r="I803" s="14" t="e">
        <f>SUMIF(#REF!,A803,#REF!)</f>
        <v>#REF!</v>
      </c>
      <c r="J803" s="14" t="e">
        <f>SUMIF(#REF!,A803,#REF!)</f>
        <v>#REF!</v>
      </c>
      <c r="K803" s="14" t="e">
        <f>SUMIF(#REF!,A803,#REF!)</f>
        <v>#REF!</v>
      </c>
      <c r="L803" s="14" t="e">
        <f>SUMIF(#REF!,A803,#REF!)</f>
        <v>#REF!</v>
      </c>
      <c r="M803" s="14" t="e">
        <f>SUMIF(#REF!,A803,#REF!)</f>
        <v>#REF!</v>
      </c>
      <c r="N803" s="14" t="e">
        <f>SUMIF(#REF!,A803,#REF!)</f>
        <v>#REF!</v>
      </c>
      <c r="O803" s="17" t="e">
        <f>SUMIF(#REF!,A803,#REF!)</f>
        <v>#REF!</v>
      </c>
      <c r="P803" s="8" t="e">
        <f t="shared" si="12"/>
        <v>#REF!</v>
      </c>
    </row>
    <row r="804" spans="1:16" ht="24.95" customHeight="1" thickTop="1" thickBot="1">
      <c r="A804" s="18">
        <v>801</v>
      </c>
      <c r="B804" s="3" t="s">
        <v>538</v>
      </c>
      <c r="C804" s="3" t="s">
        <v>540</v>
      </c>
      <c r="D804" s="13" t="e">
        <f>SUMIF(#REF!,A804,#REF!)</f>
        <v>#REF!</v>
      </c>
      <c r="E804" s="14" t="e">
        <f>SUMIF(#REF!,A804,#REF!)</f>
        <v>#REF!</v>
      </c>
      <c r="F804" s="14" t="e">
        <f>SUMIF(#REF!,A804,#REF!)</f>
        <v>#REF!</v>
      </c>
      <c r="G804" s="14" t="e">
        <f>SUMIF(#REF!,A804,#REF!)</f>
        <v>#REF!</v>
      </c>
      <c r="H804" s="14" t="e">
        <f>SUMIF(#REF!,A804,#REF!)</f>
        <v>#REF!</v>
      </c>
      <c r="I804" s="14" t="e">
        <f>SUMIF(#REF!,A804,#REF!)</f>
        <v>#REF!</v>
      </c>
      <c r="J804" s="14" t="e">
        <f>SUMIF(#REF!,A804,#REF!)</f>
        <v>#REF!</v>
      </c>
      <c r="K804" s="14" t="e">
        <f>SUMIF(#REF!,A804,#REF!)</f>
        <v>#REF!</v>
      </c>
      <c r="L804" s="14" t="e">
        <f>SUMIF(#REF!,A804,#REF!)</f>
        <v>#REF!</v>
      </c>
      <c r="M804" s="14" t="e">
        <f>SUMIF(#REF!,A804,#REF!)</f>
        <v>#REF!</v>
      </c>
      <c r="N804" s="14" t="e">
        <f>SUMIF(#REF!,A804,#REF!)</f>
        <v>#REF!</v>
      </c>
      <c r="O804" s="17" t="e">
        <f>SUMIF(#REF!,A804,#REF!)</f>
        <v>#REF!</v>
      </c>
      <c r="P804" s="8" t="e">
        <f t="shared" si="12"/>
        <v>#REF!</v>
      </c>
    </row>
    <row r="805" spans="1:16" ht="24.95" customHeight="1" thickTop="1" thickBot="1">
      <c r="A805" s="18">
        <v>802</v>
      </c>
      <c r="B805" s="3" t="s">
        <v>541</v>
      </c>
      <c r="C805" s="3" t="s">
        <v>542</v>
      </c>
      <c r="D805" s="13" t="e">
        <f>SUMIF(#REF!,A805,#REF!)</f>
        <v>#REF!</v>
      </c>
      <c r="E805" s="14" t="e">
        <f>SUMIF(#REF!,A805,#REF!)</f>
        <v>#REF!</v>
      </c>
      <c r="F805" s="14" t="e">
        <f>SUMIF(#REF!,A805,#REF!)</f>
        <v>#REF!</v>
      </c>
      <c r="G805" s="14" t="e">
        <f>SUMIF(#REF!,A805,#REF!)</f>
        <v>#REF!</v>
      </c>
      <c r="H805" s="14" t="e">
        <f>SUMIF(#REF!,A805,#REF!)</f>
        <v>#REF!</v>
      </c>
      <c r="I805" s="14" t="e">
        <f>SUMIF(#REF!,A805,#REF!)</f>
        <v>#REF!</v>
      </c>
      <c r="J805" s="14" t="e">
        <f>SUMIF(#REF!,A805,#REF!)</f>
        <v>#REF!</v>
      </c>
      <c r="K805" s="14" t="e">
        <f>SUMIF(#REF!,A805,#REF!)</f>
        <v>#REF!</v>
      </c>
      <c r="L805" s="14" t="e">
        <f>SUMIF(#REF!,A805,#REF!)</f>
        <v>#REF!</v>
      </c>
      <c r="M805" s="14" t="e">
        <f>SUMIF(#REF!,A805,#REF!)</f>
        <v>#REF!</v>
      </c>
      <c r="N805" s="14" t="e">
        <f>SUMIF(#REF!,A805,#REF!)</f>
        <v>#REF!</v>
      </c>
      <c r="O805" s="17" t="e">
        <f>SUMIF(#REF!,A805,#REF!)</f>
        <v>#REF!</v>
      </c>
      <c r="P805" s="8" t="e">
        <f t="shared" si="12"/>
        <v>#REF!</v>
      </c>
    </row>
    <row r="806" spans="1:16" ht="24.95" customHeight="1" thickTop="1" thickBot="1">
      <c r="A806" s="18">
        <v>803</v>
      </c>
      <c r="B806" s="3" t="s">
        <v>543</v>
      </c>
      <c r="C806" s="3" t="s">
        <v>544</v>
      </c>
      <c r="D806" s="13" t="e">
        <f>SUMIF(#REF!,A806,#REF!)</f>
        <v>#REF!</v>
      </c>
      <c r="E806" s="14" t="e">
        <f>SUMIF(#REF!,A806,#REF!)</f>
        <v>#REF!</v>
      </c>
      <c r="F806" s="14" t="e">
        <f>SUMIF(#REF!,A806,#REF!)</f>
        <v>#REF!</v>
      </c>
      <c r="G806" s="14" t="e">
        <f>SUMIF(#REF!,A806,#REF!)</f>
        <v>#REF!</v>
      </c>
      <c r="H806" s="14" t="e">
        <f>SUMIF(#REF!,A806,#REF!)</f>
        <v>#REF!</v>
      </c>
      <c r="I806" s="14" t="e">
        <f>SUMIF(#REF!,A806,#REF!)</f>
        <v>#REF!</v>
      </c>
      <c r="J806" s="14" t="e">
        <f>SUMIF(#REF!,A806,#REF!)</f>
        <v>#REF!</v>
      </c>
      <c r="K806" s="14" t="e">
        <f>SUMIF(#REF!,A806,#REF!)</f>
        <v>#REF!</v>
      </c>
      <c r="L806" s="14" t="e">
        <f>SUMIF(#REF!,A806,#REF!)</f>
        <v>#REF!</v>
      </c>
      <c r="M806" s="14" t="e">
        <f>SUMIF(#REF!,A806,#REF!)</f>
        <v>#REF!</v>
      </c>
      <c r="N806" s="14" t="e">
        <f>SUMIF(#REF!,A806,#REF!)</f>
        <v>#REF!</v>
      </c>
      <c r="O806" s="17" t="e">
        <f>SUMIF(#REF!,A806,#REF!)</f>
        <v>#REF!</v>
      </c>
      <c r="P806" s="8" t="e">
        <f t="shared" si="12"/>
        <v>#REF!</v>
      </c>
    </row>
    <row r="807" spans="1:16" ht="24.95" customHeight="1" thickTop="1" thickBot="1">
      <c r="A807" s="18">
        <v>804</v>
      </c>
      <c r="B807" s="3" t="s">
        <v>545</v>
      </c>
      <c r="C807" s="3">
        <v>0</v>
      </c>
      <c r="D807" s="13" t="e">
        <f>SUMIF(#REF!,A807,#REF!)</f>
        <v>#REF!</v>
      </c>
      <c r="E807" s="14" t="e">
        <f>SUMIF(#REF!,A807,#REF!)</f>
        <v>#REF!</v>
      </c>
      <c r="F807" s="14" t="e">
        <f>SUMIF(#REF!,A807,#REF!)</f>
        <v>#REF!</v>
      </c>
      <c r="G807" s="14" t="e">
        <f>SUMIF(#REF!,A807,#REF!)</f>
        <v>#REF!</v>
      </c>
      <c r="H807" s="14" t="e">
        <f>SUMIF(#REF!,A807,#REF!)</f>
        <v>#REF!</v>
      </c>
      <c r="I807" s="14" t="e">
        <f>SUMIF(#REF!,A807,#REF!)</f>
        <v>#REF!</v>
      </c>
      <c r="J807" s="14" t="e">
        <f>SUMIF(#REF!,A807,#REF!)</f>
        <v>#REF!</v>
      </c>
      <c r="K807" s="14" t="e">
        <f>SUMIF(#REF!,A807,#REF!)</f>
        <v>#REF!</v>
      </c>
      <c r="L807" s="14" t="e">
        <f>SUMIF(#REF!,A807,#REF!)</f>
        <v>#REF!</v>
      </c>
      <c r="M807" s="14" t="e">
        <f>SUMIF(#REF!,A807,#REF!)</f>
        <v>#REF!</v>
      </c>
      <c r="N807" s="14" t="e">
        <f>SUMIF(#REF!,A807,#REF!)</f>
        <v>#REF!</v>
      </c>
      <c r="O807" s="17" t="e">
        <f>SUMIF(#REF!,A807,#REF!)</f>
        <v>#REF!</v>
      </c>
      <c r="P807" s="8" t="e">
        <f t="shared" si="12"/>
        <v>#REF!</v>
      </c>
    </row>
    <row r="808" spans="1:16" ht="24.95" customHeight="1" thickTop="1" thickBot="1">
      <c r="A808" s="18">
        <v>805</v>
      </c>
      <c r="B808" s="3" t="s">
        <v>546</v>
      </c>
      <c r="C808" s="3">
        <v>0</v>
      </c>
      <c r="D808" s="13" t="e">
        <f>SUMIF(#REF!,A808,#REF!)</f>
        <v>#REF!</v>
      </c>
      <c r="E808" s="14" t="e">
        <f>SUMIF(#REF!,A808,#REF!)</f>
        <v>#REF!</v>
      </c>
      <c r="F808" s="14" t="e">
        <f>SUMIF(#REF!,A808,#REF!)</f>
        <v>#REF!</v>
      </c>
      <c r="G808" s="14" t="e">
        <f>SUMIF(#REF!,A808,#REF!)</f>
        <v>#REF!</v>
      </c>
      <c r="H808" s="14" t="e">
        <f>SUMIF(#REF!,A808,#REF!)</f>
        <v>#REF!</v>
      </c>
      <c r="I808" s="14" t="e">
        <f>SUMIF(#REF!,A808,#REF!)</f>
        <v>#REF!</v>
      </c>
      <c r="J808" s="14" t="e">
        <f>SUMIF(#REF!,A808,#REF!)</f>
        <v>#REF!</v>
      </c>
      <c r="K808" s="14" t="e">
        <f>SUMIF(#REF!,A808,#REF!)</f>
        <v>#REF!</v>
      </c>
      <c r="L808" s="14" t="e">
        <f>SUMIF(#REF!,A808,#REF!)</f>
        <v>#REF!</v>
      </c>
      <c r="M808" s="14" t="e">
        <f>SUMIF(#REF!,A808,#REF!)</f>
        <v>#REF!</v>
      </c>
      <c r="N808" s="14" t="e">
        <f>SUMIF(#REF!,A808,#REF!)</f>
        <v>#REF!</v>
      </c>
      <c r="O808" s="17" t="e">
        <f>SUMIF(#REF!,A808,#REF!)</f>
        <v>#REF!</v>
      </c>
      <c r="P808" s="8" t="e">
        <f t="shared" si="12"/>
        <v>#REF!</v>
      </c>
    </row>
    <row r="809" spans="1:16" ht="24.95" customHeight="1" thickTop="1" thickBot="1">
      <c r="A809" s="18">
        <v>806</v>
      </c>
      <c r="B809" s="3" t="s">
        <v>197</v>
      </c>
      <c r="C809" s="3"/>
      <c r="D809" s="13" t="e">
        <f>SUMIF(#REF!,A809,#REF!)</f>
        <v>#REF!</v>
      </c>
      <c r="E809" s="14" t="e">
        <f>SUMIF(#REF!,A809,#REF!)</f>
        <v>#REF!</v>
      </c>
      <c r="F809" s="14" t="e">
        <f>SUMIF(#REF!,A809,#REF!)</f>
        <v>#REF!</v>
      </c>
      <c r="G809" s="14" t="e">
        <f>SUMIF(#REF!,A809,#REF!)</f>
        <v>#REF!</v>
      </c>
      <c r="H809" s="14" t="e">
        <f>SUMIF(#REF!,A809,#REF!)</f>
        <v>#REF!</v>
      </c>
      <c r="I809" s="14" t="e">
        <f>SUMIF(#REF!,A809,#REF!)</f>
        <v>#REF!</v>
      </c>
      <c r="J809" s="14" t="e">
        <f>SUMIF(#REF!,A809,#REF!)</f>
        <v>#REF!</v>
      </c>
      <c r="K809" s="14" t="e">
        <f>SUMIF(#REF!,A809,#REF!)</f>
        <v>#REF!</v>
      </c>
      <c r="L809" s="14" t="e">
        <f>SUMIF(#REF!,A809,#REF!)</f>
        <v>#REF!</v>
      </c>
      <c r="M809" s="14" t="e">
        <f>SUMIF(#REF!,A809,#REF!)</f>
        <v>#REF!</v>
      </c>
      <c r="N809" s="14" t="e">
        <f>SUMIF(#REF!,A809,#REF!)</f>
        <v>#REF!</v>
      </c>
      <c r="O809" s="17" t="e">
        <f>SUMIF(#REF!,A809,#REF!)</f>
        <v>#REF!</v>
      </c>
      <c r="P809" s="8" t="e">
        <f t="shared" si="12"/>
        <v>#REF!</v>
      </c>
    </row>
    <row r="810" spans="1:16" ht="24.95" customHeight="1" thickTop="1" thickBot="1">
      <c r="A810" s="18">
        <v>807</v>
      </c>
      <c r="B810" s="3" t="s">
        <v>197</v>
      </c>
      <c r="C810" s="3"/>
      <c r="D810" s="13" t="e">
        <f>SUMIF(#REF!,A810,#REF!)</f>
        <v>#REF!</v>
      </c>
      <c r="E810" s="14" t="e">
        <f>SUMIF(#REF!,A810,#REF!)</f>
        <v>#REF!</v>
      </c>
      <c r="F810" s="14" t="e">
        <f>SUMIF(#REF!,A810,#REF!)</f>
        <v>#REF!</v>
      </c>
      <c r="G810" s="14" t="e">
        <f>SUMIF(#REF!,A810,#REF!)</f>
        <v>#REF!</v>
      </c>
      <c r="H810" s="14" t="e">
        <f>SUMIF(#REF!,A810,#REF!)</f>
        <v>#REF!</v>
      </c>
      <c r="I810" s="14" t="e">
        <f>SUMIF(#REF!,A810,#REF!)</f>
        <v>#REF!</v>
      </c>
      <c r="J810" s="14" t="e">
        <f>SUMIF(#REF!,A810,#REF!)</f>
        <v>#REF!</v>
      </c>
      <c r="K810" s="14" t="e">
        <f>SUMIF(#REF!,A810,#REF!)</f>
        <v>#REF!</v>
      </c>
      <c r="L810" s="14" t="e">
        <f>SUMIF(#REF!,A810,#REF!)</f>
        <v>#REF!</v>
      </c>
      <c r="M810" s="14" t="e">
        <f>SUMIF(#REF!,A810,#REF!)</f>
        <v>#REF!</v>
      </c>
      <c r="N810" s="14" t="e">
        <f>SUMIF(#REF!,A810,#REF!)</f>
        <v>#REF!</v>
      </c>
      <c r="O810" s="17" t="e">
        <f>SUMIF(#REF!,A810,#REF!)</f>
        <v>#REF!</v>
      </c>
      <c r="P810" s="8" t="e">
        <f t="shared" si="12"/>
        <v>#REF!</v>
      </c>
    </row>
    <row r="811" spans="1:16" ht="24.95" customHeight="1" thickTop="1" thickBot="1">
      <c r="A811" s="18">
        <v>808</v>
      </c>
      <c r="B811" s="3" t="s">
        <v>197</v>
      </c>
      <c r="C811" s="3"/>
      <c r="D811" s="13" t="e">
        <f>SUMIF(#REF!,A811,#REF!)</f>
        <v>#REF!</v>
      </c>
      <c r="E811" s="14" t="e">
        <f>SUMIF(#REF!,A811,#REF!)</f>
        <v>#REF!</v>
      </c>
      <c r="F811" s="14" t="e">
        <f>SUMIF(#REF!,A811,#REF!)</f>
        <v>#REF!</v>
      </c>
      <c r="G811" s="14" t="e">
        <f>SUMIF(#REF!,A811,#REF!)</f>
        <v>#REF!</v>
      </c>
      <c r="H811" s="14" t="e">
        <f>SUMIF(#REF!,A811,#REF!)</f>
        <v>#REF!</v>
      </c>
      <c r="I811" s="14" t="e">
        <f>SUMIF(#REF!,A811,#REF!)</f>
        <v>#REF!</v>
      </c>
      <c r="J811" s="14" t="e">
        <f>SUMIF(#REF!,A811,#REF!)</f>
        <v>#REF!</v>
      </c>
      <c r="K811" s="14" t="e">
        <f>SUMIF(#REF!,A811,#REF!)</f>
        <v>#REF!</v>
      </c>
      <c r="L811" s="14" t="e">
        <f>SUMIF(#REF!,A811,#REF!)</f>
        <v>#REF!</v>
      </c>
      <c r="M811" s="14" t="e">
        <f>SUMIF(#REF!,A811,#REF!)</f>
        <v>#REF!</v>
      </c>
      <c r="N811" s="14" t="e">
        <f>SUMIF(#REF!,A811,#REF!)</f>
        <v>#REF!</v>
      </c>
      <c r="O811" s="17" t="e">
        <f>SUMIF(#REF!,A811,#REF!)</f>
        <v>#REF!</v>
      </c>
      <c r="P811" s="8" t="e">
        <f t="shared" si="12"/>
        <v>#REF!</v>
      </c>
    </row>
    <row r="812" spans="1:16" ht="24.95" customHeight="1" thickTop="1" thickBot="1">
      <c r="A812" s="18">
        <v>809</v>
      </c>
      <c r="B812" s="3" t="s">
        <v>197</v>
      </c>
      <c r="C812" s="3"/>
      <c r="D812" s="13" t="e">
        <f>SUMIF(#REF!,A812,#REF!)</f>
        <v>#REF!</v>
      </c>
      <c r="E812" s="14" t="e">
        <f>SUMIF(#REF!,A812,#REF!)</f>
        <v>#REF!</v>
      </c>
      <c r="F812" s="14" t="e">
        <f>SUMIF(#REF!,A812,#REF!)</f>
        <v>#REF!</v>
      </c>
      <c r="G812" s="14" t="e">
        <f>SUMIF(#REF!,A812,#REF!)</f>
        <v>#REF!</v>
      </c>
      <c r="H812" s="14" t="e">
        <f>SUMIF(#REF!,A812,#REF!)</f>
        <v>#REF!</v>
      </c>
      <c r="I812" s="14" t="e">
        <f>SUMIF(#REF!,A812,#REF!)</f>
        <v>#REF!</v>
      </c>
      <c r="J812" s="14" t="e">
        <f>SUMIF(#REF!,A812,#REF!)</f>
        <v>#REF!</v>
      </c>
      <c r="K812" s="14" t="e">
        <f>SUMIF(#REF!,A812,#REF!)</f>
        <v>#REF!</v>
      </c>
      <c r="L812" s="14" t="e">
        <f>SUMIF(#REF!,A812,#REF!)</f>
        <v>#REF!</v>
      </c>
      <c r="M812" s="14" t="e">
        <f>SUMIF(#REF!,A812,#REF!)</f>
        <v>#REF!</v>
      </c>
      <c r="N812" s="14" t="e">
        <f>SUMIF(#REF!,A812,#REF!)</f>
        <v>#REF!</v>
      </c>
      <c r="O812" s="17" t="e">
        <f>SUMIF(#REF!,A812,#REF!)</f>
        <v>#REF!</v>
      </c>
      <c r="P812" s="8" t="e">
        <f t="shared" si="12"/>
        <v>#REF!</v>
      </c>
    </row>
    <row r="813" spans="1:16" ht="24.95" customHeight="1" thickTop="1" thickBot="1">
      <c r="A813" s="18">
        <v>810</v>
      </c>
      <c r="B813" s="3" t="s">
        <v>197</v>
      </c>
      <c r="C813" s="3"/>
      <c r="D813" s="13" t="e">
        <f>SUMIF(#REF!,A813,#REF!)</f>
        <v>#REF!</v>
      </c>
      <c r="E813" s="14" t="e">
        <f>SUMIF(#REF!,A813,#REF!)</f>
        <v>#REF!</v>
      </c>
      <c r="F813" s="14" t="e">
        <f>SUMIF(#REF!,A813,#REF!)</f>
        <v>#REF!</v>
      </c>
      <c r="G813" s="14" t="e">
        <f>SUMIF(#REF!,A813,#REF!)</f>
        <v>#REF!</v>
      </c>
      <c r="H813" s="14" t="e">
        <f>SUMIF(#REF!,A813,#REF!)</f>
        <v>#REF!</v>
      </c>
      <c r="I813" s="14" t="e">
        <f>SUMIF(#REF!,A813,#REF!)</f>
        <v>#REF!</v>
      </c>
      <c r="J813" s="14" t="e">
        <f>SUMIF(#REF!,A813,#REF!)</f>
        <v>#REF!</v>
      </c>
      <c r="K813" s="14" t="e">
        <f>SUMIF(#REF!,A813,#REF!)</f>
        <v>#REF!</v>
      </c>
      <c r="L813" s="14" t="e">
        <f>SUMIF(#REF!,A813,#REF!)</f>
        <v>#REF!</v>
      </c>
      <c r="M813" s="14" t="e">
        <f>SUMIF(#REF!,A813,#REF!)</f>
        <v>#REF!</v>
      </c>
      <c r="N813" s="14" t="e">
        <f>SUMIF(#REF!,A813,#REF!)</f>
        <v>#REF!</v>
      </c>
      <c r="O813" s="17" t="e">
        <f>SUMIF(#REF!,A813,#REF!)</f>
        <v>#REF!</v>
      </c>
      <c r="P813" s="8" t="e">
        <f t="shared" si="12"/>
        <v>#REF!</v>
      </c>
    </row>
    <row r="814" spans="1:16" ht="24.95" customHeight="1" thickTop="1" thickBot="1">
      <c r="A814" s="18">
        <v>811</v>
      </c>
      <c r="B814" s="3" t="s">
        <v>547</v>
      </c>
      <c r="C814" s="3" t="s">
        <v>549</v>
      </c>
      <c r="D814" s="13" t="e">
        <f>SUMIF(#REF!,A814,#REF!)</f>
        <v>#REF!</v>
      </c>
      <c r="E814" s="14" t="e">
        <f>SUMIF(#REF!,A814,#REF!)</f>
        <v>#REF!</v>
      </c>
      <c r="F814" s="14" t="e">
        <f>SUMIF(#REF!,A814,#REF!)</f>
        <v>#REF!</v>
      </c>
      <c r="G814" s="14" t="e">
        <f>SUMIF(#REF!,A814,#REF!)</f>
        <v>#REF!</v>
      </c>
      <c r="H814" s="14" t="e">
        <f>SUMIF(#REF!,A814,#REF!)</f>
        <v>#REF!</v>
      </c>
      <c r="I814" s="14" t="e">
        <f>SUMIF(#REF!,A814,#REF!)</f>
        <v>#REF!</v>
      </c>
      <c r="J814" s="14" t="e">
        <f>SUMIF(#REF!,A814,#REF!)</f>
        <v>#REF!</v>
      </c>
      <c r="K814" s="14" t="e">
        <f>SUMIF(#REF!,A814,#REF!)</f>
        <v>#REF!</v>
      </c>
      <c r="L814" s="14" t="e">
        <f>SUMIF(#REF!,A814,#REF!)</f>
        <v>#REF!</v>
      </c>
      <c r="M814" s="14" t="e">
        <f>SUMIF(#REF!,A814,#REF!)</f>
        <v>#REF!</v>
      </c>
      <c r="N814" s="14" t="e">
        <f>SUMIF(#REF!,A814,#REF!)</f>
        <v>#REF!</v>
      </c>
      <c r="O814" s="17" t="e">
        <f>SUMIF(#REF!,A814,#REF!)</f>
        <v>#REF!</v>
      </c>
      <c r="P814" s="8" t="e">
        <f t="shared" si="12"/>
        <v>#REF!</v>
      </c>
    </row>
    <row r="815" spans="1:16" ht="24.95" customHeight="1" thickTop="1" thickBot="1">
      <c r="A815" s="18">
        <v>812</v>
      </c>
      <c r="B815" s="3" t="s">
        <v>550</v>
      </c>
      <c r="C815" s="3" t="s">
        <v>551</v>
      </c>
      <c r="D815" s="13" t="e">
        <f>SUMIF(#REF!,A815,#REF!)</f>
        <v>#REF!</v>
      </c>
      <c r="E815" s="14" t="e">
        <f>SUMIF(#REF!,A815,#REF!)</f>
        <v>#REF!</v>
      </c>
      <c r="F815" s="14" t="e">
        <f>SUMIF(#REF!,A815,#REF!)</f>
        <v>#REF!</v>
      </c>
      <c r="G815" s="14" t="e">
        <f>SUMIF(#REF!,A815,#REF!)</f>
        <v>#REF!</v>
      </c>
      <c r="H815" s="14" t="e">
        <f>SUMIF(#REF!,A815,#REF!)</f>
        <v>#REF!</v>
      </c>
      <c r="I815" s="14" t="e">
        <f>SUMIF(#REF!,A815,#REF!)</f>
        <v>#REF!</v>
      </c>
      <c r="J815" s="14" t="e">
        <f>SUMIF(#REF!,A815,#REF!)</f>
        <v>#REF!</v>
      </c>
      <c r="K815" s="14" t="e">
        <f>SUMIF(#REF!,A815,#REF!)</f>
        <v>#REF!</v>
      </c>
      <c r="L815" s="14" t="e">
        <f>SUMIF(#REF!,A815,#REF!)</f>
        <v>#REF!</v>
      </c>
      <c r="M815" s="14" t="e">
        <f>SUMIF(#REF!,A815,#REF!)</f>
        <v>#REF!</v>
      </c>
      <c r="N815" s="14" t="e">
        <f>SUMIF(#REF!,A815,#REF!)</f>
        <v>#REF!</v>
      </c>
      <c r="O815" s="17" t="e">
        <f>SUMIF(#REF!,A815,#REF!)</f>
        <v>#REF!</v>
      </c>
      <c r="P815" s="8" t="e">
        <f t="shared" si="12"/>
        <v>#REF!</v>
      </c>
    </row>
    <row r="816" spans="1:16" ht="24.95" customHeight="1" thickTop="1" thickBot="1">
      <c r="A816" s="18">
        <v>813</v>
      </c>
      <c r="B816" s="3" t="s">
        <v>552</v>
      </c>
      <c r="C816" s="3" t="s">
        <v>553</v>
      </c>
      <c r="D816" s="13" t="e">
        <f>SUMIF(#REF!,A816,#REF!)</f>
        <v>#REF!</v>
      </c>
      <c r="E816" s="14" t="e">
        <f>SUMIF(#REF!,A816,#REF!)</f>
        <v>#REF!</v>
      </c>
      <c r="F816" s="14" t="e">
        <f>SUMIF(#REF!,A816,#REF!)</f>
        <v>#REF!</v>
      </c>
      <c r="G816" s="14" t="e">
        <f>SUMIF(#REF!,A816,#REF!)</f>
        <v>#REF!</v>
      </c>
      <c r="H816" s="14" t="e">
        <f>SUMIF(#REF!,A816,#REF!)</f>
        <v>#REF!</v>
      </c>
      <c r="I816" s="14" t="e">
        <f>SUMIF(#REF!,A816,#REF!)</f>
        <v>#REF!</v>
      </c>
      <c r="J816" s="14" t="e">
        <f>SUMIF(#REF!,A816,#REF!)</f>
        <v>#REF!</v>
      </c>
      <c r="K816" s="14" t="e">
        <f>SUMIF(#REF!,A816,#REF!)</f>
        <v>#REF!</v>
      </c>
      <c r="L816" s="14" t="e">
        <f>SUMIF(#REF!,A816,#REF!)</f>
        <v>#REF!</v>
      </c>
      <c r="M816" s="14" t="e">
        <f>SUMIF(#REF!,A816,#REF!)</f>
        <v>#REF!</v>
      </c>
      <c r="N816" s="14" t="e">
        <f>SUMIF(#REF!,A816,#REF!)</f>
        <v>#REF!</v>
      </c>
      <c r="O816" s="17" t="e">
        <f>SUMIF(#REF!,A816,#REF!)</f>
        <v>#REF!</v>
      </c>
      <c r="P816" s="8" t="e">
        <f t="shared" si="12"/>
        <v>#REF!</v>
      </c>
    </row>
    <row r="817" spans="1:16" ht="24.95" customHeight="1" thickTop="1" thickBot="1">
      <c r="A817" s="18">
        <v>814</v>
      </c>
      <c r="B817" s="3" t="s">
        <v>554</v>
      </c>
      <c r="C817" s="3">
        <v>0</v>
      </c>
      <c r="D817" s="13" t="e">
        <f>SUMIF(#REF!,A817,#REF!)</f>
        <v>#REF!</v>
      </c>
      <c r="E817" s="14" t="e">
        <f>SUMIF(#REF!,A817,#REF!)</f>
        <v>#REF!</v>
      </c>
      <c r="F817" s="14" t="e">
        <f>SUMIF(#REF!,A817,#REF!)</f>
        <v>#REF!</v>
      </c>
      <c r="G817" s="14" t="e">
        <f>SUMIF(#REF!,A817,#REF!)</f>
        <v>#REF!</v>
      </c>
      <c r="H817" s="14" t="e">
        <f>SUMIF(#REF!,A817,#REF!)</f>
        <v>#REF!</v>
      </c>
      <c r="I817" s="14" t="e">
        <f>SUMIF(#REF!,A817,#REF!)</f>
        <v>#REF!</v>
      </c>
      <c r="J817" s="14" t="e">
        <f>SUMIF(#REF!,A817,#REF!)</f>
        <v>#REF!</v>
      </c>
      <c r="K817" s="14" t="e">
        <f>SUMIF(#REF!,A817,#REF!)</f>
        <v>#REF!</v>
      </c>
      <c r="L817" s="14" t="e">
        <f>SUMIF(#REF!,A817,#REF!)</f>
        <v>#REF!</v>
      </c>
      <c r="M817" s="14" t="e">
        <f>SUMIF(#REF!,A817,#REF!)</f>
        <v>#REF!</v>
      </c>
      <c r="N817" s="14" t="e">
        <f>SUMIF(#REF!,A817,#REF!)</f>
        <v>#REF!</v>
      </c>
      <c r="O817" s="17" t="e">
        <f>SUMIF(#REF!,A817,#REF!)</f>
        <v>#REF!</v>
      </c>
      <c r="P817" s="8" t="e">
        <f t="shared" si="12"/>
        <v>#REF!</v>
      </c>
    </row>
    <row r="818" spans="1:16" ht="24.95" customHeight="1" thickTop="1" thickBot="1">
      <c r="A818" s="18">
        <v>815</v>
      </c>
      <c r="B818" s="3" t="s">
        <v>555</v>
      </c>
      <c r="C818" s="3">
        <v>0</v>
      </c>
      <c r="D818" s="13" t="e">
        <f>SUMIF(#REF!,A818,#REF!)</f>
        <v>#REF!</v>
      </c>
      <c r="E818" s="14" t="e">
        <f>SUMIF(#REF!,A818,#REF!)</f>
        <v>#REF!</v>
      </c>
      <c r="F818" s="14" t="e">
        <f>SUMIF(#REF!,A818,#REF!)</f>
        <v>#REF!</v>
      </c>
      <c r="G818" s="14" t="e">
        <f>SUMIF(#REF!,A818,#REF!)</f>
        <v>#REF!</v>
      </c>
      <c r="H818" s="14" t="e">
        <f>SUMIF(#REF!,A818,#REF!)</f>
        <v>#REF!</v>
      </c>
      <c r="I818" s="14" t="e">
        <f>SUMIF(#REF!,A818,#REF!)</f>
        <v>#REF!</v>
      </c>
      <c r="J818" s="14" t="e">
        <f>SUMIF(#REF!,A818,#REF!)</f>
        <v>#REF!</v>
      </c>
      <c r="K818" s="14" t="e">
        <f>SUMIF(#REF!,A818,#REF!)</f>
        <v>#REF!</v>
      </c>
      <c r="L818" s="14" t="e">
        <f>SUMIF(#REF!,A818,#REF!)</f>
        <v>#REF!</v>
      </c>
      <c r="M818" s="14" t="e">
        <f>SUMIF(#REF!,A818,#REF!)</f>
        <v>#REF!</v>
      </c>
      <c r="N818" s="14" t="e">
        <f>SUMIF(#REF!,A818,#REF!)</f>
        <v>#REF!</v>
      </c>
      <c r="O818" s="17" t="e">
        <f>SUMIF(#REF!,A818,#REF!)</f>
        <v>#REF!</v>
      </c>
      <c r="P818" s="8" t="e">
        <f t="shared" si="12"/>
        <v>#REF!</v>
      </c>
    </row>
    <row r="819" spans="1:16" ht="24.95" customHeight="1" thickTop="1" thickBot="1">
      <c r="A819" s="18">
        <v>816</v>
      </c>
      <c r="B819" s="3" t="s">
        <v>197</v>
      </c>
      <c r="C819" s="6"/>
      <c r="D819" s="13" t="e">
        <f>SUMIF(#REF!,A819,#REF!)</f>
        <v>#REF!</v>
      </c>
      <c r="E819" s="14" t="e">
        <f>SUMIF(#REF!,A819,#REF!)</f>
        <v>#REF!</v>
      </c>
      <c r="F819" s="14" t="e">
        <f>SUMIF(#REF!,A819,#REF!)</f>
        <v>#REF!</v>
      </c>
      <c r="G819" s="14" t="e">
        <f>SUMIF(#REF!,A819,#REF!)</f>
        <v>#REF!</v>
      </c>
      <c r="H819" s="14" t="e">
        <f>SUMIF(#REF!,A819,#REF!)</f>
        <v>#REF!</v>
      </c>
      <c r="I819" s="14" t="e">
        <f>SUMIF(#REF!,A819,#REF!)</f>
        <v>#REF!</v>
      </c>
      <c r="J819" s="14" t="e">
        <f>SUMIF(#REF!,A819,#REF!)</f>
        <v>#REF!</v>
      </c>
      <c r="K819" s="14" t="e">
        <f>SUMIF(#REF!,A819,#REF!)</f>
        <v>#REF!</v>
      </c>
      <c r="L819" s="14" t="e">
        <f>SUMIF(#REF!,A819,#REF!)</f>
        <v>#REF!</v>
      </c>
      <c r="M819" s="14" t="e">
        <f>SUMIF(#REF!,A819,#REF!)</f>
        <v>#REF!</v>
      </c>
      <c r="N819" s="14" t="e">
        <f>SUMIF(#REF!,A819,#REF!)</f>
        <v>#REF!</v>
      </c>
      <c r="O819" s="17" t="e">
        <f>SUMIF(#REF!,A819,#REF!)</f>
        <v>#REF!</v>
      </c>
      <c r="P819" s="8" t="e">
        <f t="shared" si="12"/>
        <v>#REF!</v>
      </c>
    </row>
    <row r="820" spans="1:16" ht="24.95" customHeight="1" thickTop="1" thickBot="1">
      <c r="A820" s="18">
        <v>817</v>
      </c>
      <c r="B820" s="3" t="s">
        <v>197</v>
      </c>
      <c r="C820" s="6"/>
      <c r="D820" s="13" t="e">
        <f>SUMIF(#REF!,A820,#REF!)</f>
        <v>#REF!</v>
      </c>
      <c r="E820" s="14" t="e">
        <f>SUMIF(#REF!,A820,#REF!)</f>
        <v>#REF!</v>
      </c>
      <c r="F820" s="14" t="e">
        <f>SUMIF(#REF!,A820,#REF!)</f>
        <v>#REF!</v>
      </c>
      <c r="G820" s="14" t="e">
        <f>SUMIF(#REF!,A820,#REF!)</f>
        <v>#REF!</v>
      </c>
      <c r="H820" s="14" t="e">
        <f>SUMIF(#REF!,A820,#REF!)</f>
        <v>#REF!</v>
      </c>
      <c r="I820" s="14" t="e">
        <f>SUMIF(#REF!,A820,#REF!)</f>
        <v>#REF!</v>
      </c>
      <c r="J820" s="14" t="e">
        <f>SUMIF(#REF!,A820,#REF!)</f>
        <v>#REF!</v>
      </c>
      <c r="K820" s="14" t="e">
        <f>SUMIF(#REF!,A820,#REF!)</f>
        <v>#REF!</v>
      </c>
      <c r="L820" s="14" t="e">
        <f>SUMIF(#REF!,A820,#REF!)</f>
        <v>#REF!</v>
      </c>
      <c r="M820" s="14" t="e">
        <f>SUMIF(#REF!,A820,#REF!)</f>
        <v>#REF!</v>
      </c>
      <c r="N820" s="14" t="e">
        <f>SUMIF(#REF!,A820,#REF!)</f>
        <v>#REF!</v>
      </c>
      <c r="O820" s="17" t="e">
        <f>SUMIF(#REF!,A820,#REF!)</f>
        <v>#REF!</v>
      </c>
      <c r="P820" s="8" t="e">
        <f t="shared" si="12"/>
        <v>#REF!</v>
      </c>
    </row>
    <row r="821" spans="1:16" ht="24.95" customHeight="1" thickTop="1" thickBot="1">
      <c r="A821" s="18">
        <v>818</v>
      </c>
      <c r="B821" s="3" t="s">
        <v>197</v>
      </c>
      <c r="C821" s="6"/>
      <c r="D821" s="13" t="e">
        <f>SUMIF(#REF!,A821,#REF!)</f>
        <v>#REF!</v>
      </c>
      <c r="E821" s="14" t="e">
        <f>SUMIF(#REF!,A821,#REF!)</f>
        <v>#REF!</v>
      </c>
      <c r="F821" s="14" t="e">
        <f>SUMIF(#REF!,A821,#REF!)</f>
        <v>#REF!</v>
      </c>
      <c r="G821" s="14" t="e">
        <f>SUMIF(#REF!,A821,#REF!)</f>
        <v>#REF!</v>
      </c>
      <c r="H821" s="14" t="e">
        <f>SUMIF(#REF!,A821,#REF!)</f>
        <v>#REF!</v>
      </c>
      <c r="I821" s="14" t="e">
        <f>SUMIF(#REF!,A821,#REF!)</f>
        <v>#REF!</v>
      </c>
      <c r="J821" s="14" t="e">
        <f>SUMIF(#REF!,A821,#REF!)</f>
        <v>#REF!</v>
      </c>
      <c r="K821" s="14" t="e">
        <f>SUMIF(#REF!,A821,#REF!)</f>
        <v>#REF!</v>
      </c>
      <c r="L821" s="14" t="e">
        <f>SUMIF(#REF!,A821,#REF!)</f>
        <v>#REF!</v>
      </c>
      <c r="M821" s="14" t="e">
        <f>SUMIF(#REF!,A821,#REF!)</f>
        <v>#REF!</v>
      </c>
      <c r="N821" s="14" t="e">
        <f>SUMIF(#REF!,A821,#REF!)</f>
        <v>#REF!</v>
      </c>
      <c r="O821" s="17" t="e">
        <f>SUMIF(#REF!,A821,#REF!)</f>
        <v>#REF!</v>
      </c>
      <c r="P821" s="8" t="e">
        <f t="shared" si="12"/>
        <v>#REF!</v>
      </c>
    </row>
    <row r="822" spans="1:16" ht="24.95" customHeight="1" thickTop="1" thickBot="1">
      <c r="A822" s="18">
        <v>819</v>
      </c>
      <c r="B822" s="3" t="s">
        <v>197</v>
      </c>
      <c r="C822" s="6"/>
      <c r="D822" s="13" t="e">
        <f>SUMIF(#REF!,A822,#REF!)</f>
        <v>#REF!</v>
      </c>
      <c r="E822" s="14" t="e">
        <f>SUMIF(#REF!,A822,#REF!)</f>
        <v>#REF!</v>
      </c>
      <c r="F822" s="14" t="e">
        <f>SUMIF(#REF!,A822,#REF!)</f>
        <v>#REF!</v>
      </c>
      <c r="G822" s="14" t="e">
        <f>SUMIF(#REF!,A822,#REF!)</f>
        <v>#REF!</v>
      </c>
      <c r="H822" s="14" t="e">
        <f>SUMIF(#REF!,A822,#REF!)</f>
        <v>#REF!</v>
      </c>
      <c r="I822" s="14" t="e">
        <f>SUMIF(#REF!,A822,#REF!)</f>
        <v>#REF!</v>
      </c>
      <c r="J822" s="14" t="e">
        <f>SUMIF(#REF!,A822,#REF!)</f>
        <v>#REF!</v>
      </c>
      <c r="K822" s="14" t="e">
        <f>SUMIF(#REF!,A822,#REF!)</f>
        <v>#REF!</v>
      </c>
      <c r="L822" s="14" t="e">
        <f>SUMIF(#REF!,A822,#REF!)</f>
        <v>#REF!</v>
      </c>
      <c r="M822" s="14" t="e">
        <f>SUMIF(#REF!,A822,#REF!)</f>
        <v>#REF!</v>
      </c>
      <c r="N822" s="14" t="e">
        <f>SUMIF(#REF!,A822,#REF!)</f>
        <v>#REF!</v>
      </c>
      <c r="O822" s="17" t="e">
        <f>SUMIF(#REF!,A822,#REF!)</f>
        <v>#REF!</v>
      </c>
      <c r="P822" s="8" t="e">
        <f t="shared" si="12"/>
        <v>#REF!</v>
      </c>
    </row>
    <row r="823" spans="1:16" ht="24.95" customHeight="1" thickTop="1" thickBot="1">
      <c r="A823" s="18">
        <v>820</v>
      </c>
      <c r="B823" s="3" t="s">
        <v>197</v>
      </c>
      <c r="C823" s="6"/>
      <c r="D823" s="13" t="e">
        <f>SUMIF(#REF!,A823,#REF!)</f>
        <v>#REF!</v>
      </c>
      <c r="E823" s="14" t="e">
        <f>SUMIF(#REF!,A823,#REF!)</f>
        <v>#REF!</v>
      </c>
      <c r="F823" s="14" t="e">
        <f>SUMIF(#REF!,A823,#REF!)</f>
        <v>#REF!</v>
      </c>
      <c r="G823" s="14" t="e">
        <f>SUMIF(#REF!,A823,#REF!)</f>
        <v>#REF!</v>
      </c>
      <c r="H823" s="14" t="e">
        <f>SUMIF(#REF!,A823,#REF!)</f>
        <v>#REF!</v>
      </c>
      <c r="I823" s="14" t="e">
        <f>SUMIF(#REF!,A823,#REF!)</f>
        <v>#REF!</v>
      </c>
      <c r="J823" s="14" t="e">
        <f>SUMIF(#REF!,A823,#REF!)</f>
        <v>#REF!</v>
      </c>
      <c r="K823" s="14" t="e">
        <f>SUMIF(#REF!,A823,#REF!)</f>
        <v>#REF!</v>
      </c>
      <c r="L823" s="14" t="e">
        <f>SUMIF(#REF!,A823,#REF!)</f>
        <v>#REF!</v>
      </c>
      <c r="M823" s="14" t="e">
        <f>SUMIF(#REF!,A823,#REF!)</f>
        <v>#REF!</v>
      </c>
      <c r="N823" s="14" t="e">
        <f>SUMIF(#REF!,A823,#REF!)</f>
        <v>#REF!</v>
      </c>
      <c r="O823" s="17" t="e">
        <f>SUMIF(#REF!,A823,#REF!)</f>
        <v>#REF!</v>
      </c>
      <c r="P823" s="8" t="e">
        <f t="shared" si="12"/>
        <v>#REF!</v>
      </c>
    </row>
    <row r="824" spans="1:16" ht="24.95" customHeight="1" thickTop="1" thickBot="1">
      <c r="A824" s="18">
        <v>821</v>
      </c>
      <c r="B824" s="3" t="s">
        <v>556</v>
      </c>
      <c r="C824" s="6"/>
      <c r="D824" s="13" t="e">
        <f>SUMIF(#REF!,A824,#REF!)</f>
        <v>#REF!</v>
      </c>
      <c r="E824" s="14" t="e">
        <f>SUMIF(#REF!,A824,#REF!)</f>
        <v>#REF!</v>
      </c>
      <c r="F824" s="14" t="e">
        <f>SUMIF(#REF!,A824,#REF!)</f>
        <v>#REF!</v>
      </c>
      <c r="G824" s="14" t="e">
        <f>SUMIF(#REF!,A824,#REF!)</f>
        <v>#REF!</v>
      </c>
      <c r="H824" s="14" t="e">
        <f>SUMIF(#REF!,A824,#REF!)</f>
        <v>#REF!</v>
      </c>
      <c r="I824" s="14" t="e">
        <f>SUMIF(#REF!,A824,#REF!)</f>
        <v>#REF!</v>
      </c>
      <c r="J824" s="14" t="e">
        <f>SUMIF(#REF!,A824,#REF!)</f>
        <v>#REF!</v>
      </c>
      <c r="K824" s="14" t="e">
        <f>SUMIF(#REF!,A824,#REF!)</f>
        <v>#REF!</v>
      </c>
      <c r="L824" s="14" t="e">
        <f>SUMIF(#REF!,A824,#REF!)</f>
        <v>#REF!</v>
      </c>
      <c r="M824" s="14" t="e">
        <f>SUMIF(#REF!,A824,#REF!)</f>
        <v>#REF!</v>
      </c>
      <c r="N824" s="14" t="e">
        <f>SUMIF(#REF!,A824,#REF!)</f>
        <v>#REF!</v>
      </c>
      <c r="O824" s="17" t="e">
        <f>SUMIF(#REF!,A824,#REF!)</f>
        <v>#REF!</v>
      </c>
      <c r="P824" s="8" t="e">
        <f t="shared" si="12"/>
        <v>#REF!</v>
      </c>
    </row>
    <row r="825" spans="1:16" ht="24.95" customHeight="1" thickTop="1" thickBot="1">
      <c r="A825" s="18">
        <v>822</v>
      </c>
      <c r="B825" s="3"/>
      <c r="C825" s="6"/>
      <c r="D825" s="13" t="e">
        <f>SUMIF(#REF!,A825,#REF!)</f>
        <v>#REF!</v>
      </c>
      <c r="E825" s="14" t="e">
        <f>SUMIF(#REF!,A825,#REF!)</f>
        <v>#REF!</v>
      </c>
      <c r="F825" s="14" t="e">
        <f>SUMIF(#REF!,A825,#REF!)</f>
        <v>#REF!</v>
      </c>
      <c r="G825" s="14" t="e">
        <f>SUMIF(#REF!,A825,#REF!)</f>
        <v>#REF!</v>
      </c>
      <c r="H825" s="14" t="e">
        <f>SUMIF(#REF!,A825,#REF!)</f>
        <v>#REF!</v>
      </c>
      <c r="I825" s="14" t="e">
        <f>SUMIF(#REF!,A825,#REF!)</f>
        <v>#REF!</v>
      </c>
      <c r="J825" s="14" t="e">
        <f>SUMIF(#REF!,A825,#REF!)</f>
        <v>#REF!</v>
      </c>
      <c r="K825" s="14" t="e">
        <f>SUMIF(#REF!,A825,#REF!)</f>
        <v>#REF!</v>
      </c>
      <c r="L825" s="14" t="e">
        <f>SUMIF(#REF!,A825,#REF!)</f>
        <v>#REF!</v>
      </c>
      <c r="M825" s="14" t="e">
        <f>SUMIF(#REF!,A825,#REF!)</f>
        <v>#REF!</v>
      </c>
      <c r="N825" s="14" t="e">
        <f>SUMIF(#REF!,A825,#REF!)</f>
        <v>#REF!</v>
      </c>
      <c r="O825" s="17" t="e">
        <f>SUMIF(#REF!,A825,#REF!)</f>
        <v>#REF!</v>
      </c>
      <c r="P825" s="8" t="e">
        <f t="shared" si="12"/>
        <v>#REF!</v>
      </c>
    </row>
    <row r="826" spans="1:16" ht="24.95" customHeight="1" thickTop="1" thickBot="1">
      <c r="A826" s="18">
        <v>823</v>
      </c>
      <c r="B826" s="3"/>
      <c r="C826" s="6"/>
      <c r="D826" s="13" t="e">
        <f>SUMIF(#REF!,A826,#REF!)</f>
        <v>#REF!</v>
      </c>
      <c r="E826" s="14" t="e">
        <f>SUMIF(#REF!,A826,#REF!)</f>
        <v>#REF!</v>
      </c>
      <c r="F826" s="14" t="e">
        <f>SUMIF(#REF!,A826,#REF!)</f>
        <v>#REF!</v>
      </c>
      <c r="G826" s="14" t="e">
        <f>SUMIF(#REF!,A826,#REF!)</f>
        <v>#REF!</v>
      </c>
      <c r="H826" s="14" t="e">
        <f>SUMIF(#REF!,A826,#REF!)</f>
        <v>#REF!</v>
      </c>
      <c r="I826" s="14" t="e">
        <f>SUMIF(#REF!,A826,#REF!)</f>
        <v>#REF!</v>
      </c>
      <c r="J826" s="14" t="e">
        <f>SUMIF(#REF!,A826,#REF!)</f>
        <v>#REF!</v>
      </c>
      <c r="K826" s="14" t="e">
        <f>SUMIF(#REF!,A826,#REF!)</f>
        <v>#REF!</v>
      </c>
      <c r="L826" s="14" t="e">
        <f>SUMIF(#REF!,A826,#REF!)</f>
        <v>#REF!</v>
      </c>
      <c r="M826" s="14" t="e">
        <f>SUMIF(#REF!,A826,#REF!)</f>
        <v>#REF!</v>
      </c>
      <c r="N826" s="14" t="e">
        <f>SUMIF(#REF!,A826,#REF!)</f>
        <v>#REF!</v>
      </c>
      <c r="O826" s="17" t="e">
        <f>SUMIF(#REF!,A826,#REF!)</f>
        <v>#REF!</v>
      </c>
      <c r="P826" s="8" t="e">
        <f t="shared" si="12"/>
        <v>#REF!</v>
      </c>
    </row>
    <row r="827" spans="1:16" ht="24.95" customHeight="1" thickTop="1" thickBot="1">
      <c r="A827" s="18">
        <v>824</v>
      </c>
      <c r="B827" s="3"/>
      <c r="C827" s="6"/>
      <c r="D827" s="13" t="e">
        <f>SUMIF(#REF!,A827,#REF!)</f>
        <v>#REF!</v>
      </c>
      <c r="E827" s="14" t="e">
        <f>SUMIF(#REF!,A827,#REF!)</f>
        <v>#REF!</v>
      </c>
      <c r="F827" s="14" t="e">
        <f>SUMIF(#REF!,A827,#REF!)</f>
        <v>#REF!</v>
      </c>
      <c r="G827" s="14" t="e">
        <f>SUMIF(#REF!,A827,#REF!)</f>
        <v>#REF!</v>
      </c>
      <c r="H827" s="14" t="e">
        <f>SUMIF(#REF!,A827,#REF!)</f>
        <v>#REF!</v>
      </c>
      <c r="I827" s="14" t="e">
        <f>SUMIF(#REF!,A827,#REF!)</f>
        <v>#REF!</v>
      </c>
      <c r="J827" s="14" t="e">
        <f>SUMIF(#REF!,A827,#REF!)</f>
        <v>#REF!</v>
      </c>
      <c r="K827" s="14" t="e">
        <f>SUMIF(#REF!,A827,#REF!)</f>
        <v>#REF!</v>
      </c>
      <c r="L827" s="14" t="e">
        <f>SUMIF(#REF!,A827,#REF!)</f>
        <v>#REF!</v>
      </c>
      <c r="M827" s="14" t="e">
        <f>SUMIF(#REF!,A827,#REF!)</f>
        <v>#REF!</v>
      </c>
      <c r="N827" s="14" t="e">
        <f>SUMIF(#REF!,A827,#REF!)</f>
        <v>#REF!</v>
      </c>
      <c r="O827" s="17" t="e">
        <f>SUMIF(#REF!,A827,#REF!)</f>
        <v>#REF!</v>
      </c>
      <c r="P827" s="8" t="e">
        <f t="shared" si="12"/>
        <v>#REF!</v>
      </c>
    </row>
    <row r="828" spans="1:16" ht="24.95" customHeight="1" thickTop="1" thickBot="1">
      <c r="A828" s="18">
        <v>825</v>
      </c>
      <c r="B828" s="3"/>
      <c r="C828" s="6"/>
      <c r="D828" s="13" t="e">
        <f>SUMIF(#REF!,A828,#REF!)</f>
        <v>#REF!</v>
      </c>
      <c r="E828" s="14" t="e">
        <f>SUMIF(#REF!,A828,#REF!)</f>
        <v>#REF!</v>
      </c>
      <c r="F828" s="14" t="e">
        <f>SUMIF(#REF!,A828,#REF!)</f>
        <v>#REF!</v>
      </c>
      <c r="G828" s="14" t="e">
        <f>SUMIF(#REF!,A828,#REF!)</f>
        <v>#REF!</v>
      </c>
      <c r="H828" s="14" t="e">
        <f>SUMIF(#REF!,A828,#REF!)</f>
        <v>#REF!</v>
      </c>
      <c r="I828" s="14" t="e">
        <f>SUMIF(#REF!,A828,#REF!)</f>
        <v>#REF!</v>
      </c>
      <c r="J828" s="14" t="e">
        <f>SUMIF(#REF!,A828,#REF!)</f>
        <v>#REF!</v>
      </c>
      <c r="K828" s="14" t="e">
        <f>SUMIF(#REF!,A828,#REF!)</f>
        <v>#REF!</v>
      </c>
      <c r="L828" s="14" t="e">
        <f>SUMIF(#REF!,A828,#REF!)</f>
        <v>#REF!</v>
      </c>
      <c r="M828" s="14" t="e">
        <f>SUMIF(#REF!,A828,#REF!)</f>
        <v>#REF!</v>
      </c>
      <c r="N828" s="14" t="e">
        <f>SUMIF(#REF!,A828,#REF!)</f>
        <v>#REF!</v>
      </c>
      <c r="O828" s="17" t="e">
        <f>SUMIF(#REF!,A828,#REF!)</f>
        <v>#REF!</v>
      </c>
      <c r="P828" s="8" t="e">
        <f t="shared" si="12"/>
        <v>#REF!</v>
      </c>
    </row>
    <row r="829" spans="1:16" ht="24.95" customHeight="1" thickTop="1" thickBot="1">
      <c r="A829" s="18">
        <v>826</v>
      </c>
      <c r="B829" s="3"/>
      <c r="C829" s="6"/>
      <c r="D829" s="13" t="e">
        <f>SUMIF(#REF!,A829,#REF!)</f>
        <v>#REF!</v>
      </c>
      <c r="E829" s="14" t="e">
        <f>SUMIF(#REF!,A829,#REF!)</f>
        <v>#REF!</v>
      </c>
      <c r="F829" s="14" t="e">
        <f>SUMIF(#REF!,A829,#REF!)</f>
        <v>#REF!</v>
      </c>
      <c r="G829" s="14" t="e">
        <f>SUMIF(#REF!,A829,#REF!)</f>
        <v>#REF!</v>
      </c>
      <c r="H829" s="14" t="e">
        <f>SUMIF(#REF!,A829,#REF!)</f>
        <v>#REF!</v>
      </c>
      <c r="I829" s="14" t="e">
        <f>SUMIF(#REF!,A829,#REF!)</f>
        <v>#REF!</v>
      </c>
      <c r="J829" s="14" t="e">
        <f>SUMIF(#REF!,A829,#REF!)</f>
        <v>#REF!</v>
      </c>
      <c r="K829" s="14" t="e">
        <f>SUMIF(#REF!,A829,#REF!)</f>
        <v>#REF!</v>
      </c>
      <c r="L829" s="14" t="e">
        <f>SUMIF(#REF!,A829,#REF!)</f>
        <v>#REF!</v>
      </c>
      <c r="M829" s="14" t="e">
        <f>SUMIF(#REF!,A829,#REF!)</f>
        <v>#REF!</v>
      </c>
      <c r="N829" s="14" t="e">
        <f>SUMIF(#REF!,A829,#REF!)</f>
        <v>#REF!</v>
      </c>
      <c r="O829" s="17" t="e">
        <f>SUMIF(#REF!,A829,#REF!)</f>
        <v>#REF!</v>
      </c>
      <c r="P829" s="8" t="e">
        <f t="shared" si="12"/>
        <v>#REF!</v>
      </c>
    </row>
    <row r="830" spans="1:16" ht="24.95" customHeight="1" thickTop="1" thickBot="1">
      <c r="A830" s="18">
        <v>827</v>
      </c>
      <c r="B830" s="3"/>
      <c r="C830" s="6"/>
      <c r="D830" s="13" t="e">
        <f>SUMIF(#REF!,A830,#REF!)</f>
        <v>#REF!</v>
      </c>
      <c r="E830" s="14" t="e">
        <f>SUMIF(#REF!,A830,#REF!)</f>
        <v>#REF!</v>
      </c>
      <c r="F830" s="14" t="e">
        <f>SUMIF(#REF!,A830,#REF!)</f>
        <v>#REF!</v>
      </c>
      <c r="G830" s="14" t="e">
        <f>SUMIF(#REF!,A830,#REF!)</f>
        <v>#REF!</v>
      </c>
      <c r="H830" s="14" t="e">
        <f>SUMIF(#REF!,A830,#REF!)</f>
        <v>#REF!</v>
      </c>
      <c r="I830" s="14" t="e">
        <f>SUMIF(#REF!,A830,#REF!)</f>
        <v>#REF!</v>
      </c>
      <c r="J830" s="14" t="e">
        <f>SUMIF(#REF!,A830,#REF!)</f>
        <v>#REF!</v>
      </c>
      <c r="K830" s="14" t="e">
        <f>SUMIF(#REF!,A830,#REF!)</f>
        <v>#REF!</v>
      </c>
      <c r="L830" s="14" t="e">
        <f>SUMIF(#REF!,A830,#REF!)</f>
        <v>#REF!</v>
      </c>
      <c r="M830" s="14" t="e">
        <f>SUMIF(#REF!,A830,#REF!)</f>
        <v>#REF!</v>
      </c>
      <c r="N830" s="14" t="e">
        <f>SUMIF(#REF!,A830,#REF!)</f>
        <v>#REF!</v>
      </c>
      <c r="O830" s="17" t="e">
        <f>SUMIF(#REF!,A830,#REF!)</f>
        <v>#REF!</v>
      </c>
      <c r="P830" s="8" t="e">
        <f t="shared" si="12"/>
        <v>#REF!</v>
      </c>
    </row>
    <row r="831" spans="1:16" ht="24.95" customHeight="1" thickTop="1" thickBot="1">
      <c r="A831" s="18">
        <v>828</v>
      </c>
      <c r="B831" s="3"/>
      <c r="C831" s="6"/>
      <c r="D831" s="13" t="e">
        <f>SUMIF(#REF!,A831,#REF!)</f>
        <v>#REF!</v>
      </c>
      <c r="E831" s="14" t="e">
        <f>SUMIF(#REF!,A831,#REF!)</f>
        <v>#REF!</v>
      </c>
      <c r="F831" s="14" t="e">
        <f>SUMIF(#REF!,A831,#REF!)</f>
        <v>#REF!</v>
      </c>
      <c r="G831" s="14" t="e">
        <f>SUMIF(#REF!,A831,#REF!)</f>
        <v>#REF!</v>
      </c>
      <c r="H831" s="14" t="e">
        <f>SUMIF(#REF!,A831,#REF!)</f>
        <v>#REF!</v>
      </c>
      <c r="I831" s="14" t="e">
        <f>SUMIF(#REF!,A831,#REF!)</f>
        <v>#REF!</v>
      </c>
      <c r="J831" s="14" t="e">
        <f>SUMIF(#REF!,A831,#REF!)</f>
        <v>#REF!</v>
      </c>
      <c r="K831" s="14" t="e">
        <f>SUMIF(#REF!,A831,#REF!)</f>
        <v>#REF!</v>
      </c>
      <c r="L831" s="14" t="e">
        <f>SUMIF(#REF!,A831,#REF!)</f>
        <v>#REF!</v>
      </c>
      <c r="M831" s="14" t="e">
        <f>SUMIF(#REF!,A831,#REF!)</f>
        <v>#REF!</v>
      </c>
      <c r="N831" s="14" t="e">
        <f>SUMIF(#REF!,A831,#REF!)</f>
        <v>#REF!</v>
      </c>
      <c r="O831" s="17" t="e">
        <f>SUMIF(#REF!,A831,#REF!)</f>
        <v>#REF!</v>
      </c>
      <c r="P831" s="8" t="e">
        <f t="shared" si="12"/>
        <v>#REF!</v>
      </c>
    </row>
    <row r="832" spans="1:16" ht="24.95" customHeight="1" thickTop="1" thickBot="1">
      <c r="A832" s="18">
        <v>829</v>
      </c>
      <c r="B832" s="3"/>
      <c r="C832" s="6"/>
      <c r="D832" s="13" t="e">
        <f>SUMIF(#REF!,A832,#REF!)</f>
        <v>#REF!</v>
      </c>
      <c r="E832" s="14" t="e">
        <f>SUMIF(#REF!,A832,#REF!)</f>
        <v>#REF!</v>
      </c>
      <c r="F832" s="14" t="e">
        <f>SUMIF(#REF!,A832,#REF!)</f>
        <v>#REF!</v>
      </c>
      <c r="G832" s="14" t="e">
        <f>SUMIF(#REF!,A832,#REF!)</f>
        <v>#REF!</v>
      </c>
      <c r="H832" s="14" t="e">
        <f>SUMIF(#REF!,A832,#REF!)</f>
        <v>#REF!</v>
      </c>
      <c r="I832" s="14" t="e">
        <f>SUMIF(#REF!,A832,#REF!)</f>
        <v>#REF!</v>
      </c>
      <c r="J832" s="14" t="e">
        <f>SUMIF(#REF!,A832,#REF!)</f>
        <v>#REF!</v>
      </c>
      <c r="K832" s="14" t="e">
        <f>SUMIF(#REF!,A832,#REF!)</f>
        <v>#REF!</v>
      </c>
      <c r="L832" s="14" t="e">
        <f>SUMIF(#REF!,A832,#REF!)</f>
        <v>#REF!</v>
      </c>
      <c r="M832" s="14" t="e">
        <f>SUMIF(#REF!,A832,#REF!)</f>
        <v>#REF!</v>
      </c>
      <c r="N832" s="14" t="e">
        <f>SUMIF(#REF!,A832,#REF!)</f>
        <v>#REF!</v>
      </c>
      <c r="O832" s="17" t="e">
        <f>SUMIF(#REF!,A832,#REF!)</f>
        <v>#REF!</v>
      </c>
      <c r="P832" s="8" t="e">
        <f t="shared" si="12"/>
        <v>#REF!</v>
      </c>
    </row>
    <row r="833" spans="1:16" ht="24.95" customHeight="1" thickTop="1" thickBot="1">
      <c r="A833" s="18">
        <v>830</v>
      </c>
      <c r="B833" s="3"/>
      <c r="C833" s="6"/>
      <c r="D833" s="13" t="e">
        <f>SUMIF(#REF!,A833,#REF!)</f>
        <v>#REF!</v>
      </c>
      <c r="E833" s="14" t="e">
        <f>SUMIF(#REF!,A833,#REF!)</f>
        <v>#REF!</v>
      </c>
      <c r="F833" s="14" t="e">
        <f>SUMIF(#REF!,A833,#REF!)</f>
        <v>#REF!</v>
      </c>
      <c r="G833" s="14" t="e">
        <f>SUMIF(#REF!,A833,#REF!)</f>
        <v>#REF!</v>
      </c>
      <c r="H833" s="14" t="e">
        <f>SUMIF(#REF!,A833,#REF!)</f>
        <v>#REF!</v>
      </c>
      <c r="I833" s="14" t="e">
        <f>SUMIF(#REF!,A833,#REF!)</f>
        <v>#REF!</v>
      </c>
      <c r="J833" s="14" t="e">
        <f>SUMIF(#REF!,A833,#REF!)</f>
        <v>#REF!</v>
      </c>
      <c r="K833" s="14" t="e">
        <f>SUMIF(#REF!,A833,#REF!)</f>
        <v>#REF!</v>
      </c>
      <c r="L833" s="14" t="e">
        <f>SUMIF(#REF!,A833,#REF!)</f>
        <v>#REF!</v>
      </c>
      <c r="M833" s="14" t="e">
        <f>SUMIF(#REF!,A833,#REF!)</f>
        <v>#REF!</v>
      </c>
      <c r="N833" s="14" t="e">
        <f>SUMIF(#REF!,A833,#REF!)</f>
        <v>#REF!</v>
      </c>
      <c r="O833" s="17" t="e">
        <f>SUMIF(#REF!,A833,#REF!)</f>
        <v>#REF!</v>
      </c>
      <c r="P833" s="8" t="e">
        <f t="shared" si="12"/>
        <v>#REF!</v>
      </c>
    </row>
    <row r="834" spans="1:16" ht="24.95" customHeight="1" thickTop="1" thickBot="1">
      <c r="A834" s="18">
        <v>831</v>
      </c>
      <c r="B834" s="3"/>
      <c r="C834" s="6"/>
      <c r="D834" s="13" t="e">
        <f>SUMIF(#REF!,A834,#REF!)</f>
        <v>#REF!</v>
      </c>
      <c r="E834" s="14" t="e">
        <f>SUMIF(#REF!,A834,#REF!)</f>
        <v>#REF!</v>
      </c>
      <c r="F834" s="14" t="e">
        <f>SUMIF(#REF!,A834,#REF!)</f>
        <v>#REF!</v>
      </c>
      <c r="G834" s="14" t="e">
        <f>SUMIF(#REF!,A834,#REF!)</f>
        <v>#REF!</v>
      </c>
      <c r="H834" s="14" t="e">
        <f>SUMIF(#REF!,A834,#REF!)</f>
        <v>#REF!</v>
      </c>
      <c r="I834" s="14" t="e">
        <f>SUMIF(#REF!,A834,#REF!)</f>
        <v>#REF!</v>
      </c>
      <c r="J834" s="14" t="e">
        <f>SUMIF(#REF!,A834,#REF!)</f>
        <v>#REF!</v>
      </c>
      <c r="K834" s="14" t="e">
        <f>SUMIF(#REF!,A834,#REF!)</f>
        <v>#REF!</v>
      </c>
      <c r="L834" s="14" t="e">
        <f>SUMIF(#REF!,A834,#REF!)</f>
        <v>#REF!</v>
      </c>
      <c r="M834" s="14" t="e">
        <f>SUMIF(#REF!,A834,#REF!)</f>
        <v>#REF!</v>
      </c>
      <c r="N834" s="14" t="e">
        <f>SUMIF(#REF!,A834,#REF!)</f>
        <v>#REF!</v>
      </c>
      <c r="O834" s="17" t="e">
        <f>SUMIF(#REF!,A834,#REF!)</f>
        <v>#REF!</v>
      </c>
      <c r="P834" s="8" t="e">
        <f t="shared" si="12"/>
        <v>#REF!</v>
      </c>
    </row>
    <row r="835" spans="1:16" ht="24.95" customHeight="1" thickTop="1" thickBot="1">
      <c r="A835" s="18">
        <v>832</v>
      </c>
      <c r="B835" s="3"/>
      <c r="C835" s="6"/>
      <c r="D835" s="13" t="e">
        <f>SUMIF(#REF!,A835,#REF!)</f>
        <v>#REF!</v>
      </c>
      <c r="E835" s="14" t="e">
        <f>SUMIF(#REF!,A835,#REF!)</f>
        <v>#REF!</v>
      </c>
      <c r="F835" s="14" t="e">
        <f>SUMIF(#REF!,A835,#REF!)</f>
        <v>#REF!</v>
      </c>
      <c r="G835" s="14" t="e">
        <f>SUMIF(#REF!,A835,#REF!)</f>
        <v>#REF!</v>
      </c>
      <c r="H835" s="14" t="e">
        <f>SUMIF(#REF!,A835,#REF!)</f>
        <v>#REF!</v>
      </c>
      <c r="I835" s="14" t="e">
        <f>SUMIF(#REF!,A835,#REF!)</f>
        <v>#REF!</v>
      </c>
      <c r="J835" s="14" t="e">
        <f>SUMIF(#REF!,A835,#REF!)</f>
        <v>#REF!</v>
      </c>
      <c r="K835" s="14" t="e">
        <f>SUMIF(#REF!,A835,#REF!)</f>
        <v>#REF!</v>
      </c>
      <c r="L835" s="14" t="e">
        <f>SUMIF(#REF!,A835,#REF!)</f>
        <v>#REF!</v>
      </c>
      <c r="M835" s="14" t="e">
        <f>SUMIF(#REF!,A835,#REF!)</f>
        <v>#REF!</v>
      </c>
      <c r="N835" s="14" t="e">
        <f>SUMIF(#REF!,A835,#REF!)</f>
        <v>#REF!</v>
      </c>
      <c r="O835" s="17" t="e">
        <f>SUMIF(#REF!,A835,#REF!)</f>
        <v>#REF!</v>
      </c>
      <c r="P835" s="8" t="e">
        <f t="shared" si="12"/>
        <v>#REF!</v>
      </c>
    </row>
    <row r="836" spans="1:16" ht="24.95" customHeight="1" thickTop="1" thickBot="1">
      <c r="A836" s="18">
        <v>833</v>
      </c>
      <c r="B836" s="3"/>
      <c r="C836" s="6"/>
      <c r="D836" s="13" t="e">
        <f>SUMIF(#REF!,A836,#REF!)</f>
        <v>#REF!</v>
      </c>
      <c r="E836" s="14" t="e">
        <f>SUMIF(#REF!,A836,#REF!)</f>
        <v>#REF!</v>
      </c>
      <c r="F836" s="14" t="e">
        <f>SUMIF(#REF!,A836,#REF!)</f>
        <v>#REF!</v>
      </c>
      <c r="G836" s="14" t="e">
        <f>SUMIF(#REF!,A836,#REF!)</f>
        <v>#REF!</v>
      </c>
      <c r="H836" s="14" t="e">
        <f>SUMIF(#REF!,A836,#REF!)</f>
        <v>#REF!</v>
      </c>
      <c r="I836" s="14" t="e">
        <f>SUMIF(#REF!,A836,#REF!)</f>
        <v>#REF!</v>
      </c>
      <c r="J836" s="14" t="e">
        <f>SUMIF(#REF!,A836,#REF!)</f>
        <v>#REF!</v>
      </c>
      <c r="K836" s="14" t="e">
        <f>SUMIF(#REF!,A836,#REF!)</f>
        <v>#REF!</v>
      </c>
      <c r="L836" s="14" t="e">
        <f>SUMIF(#REF!,A836,#REF!)</f>
        <v>#REF!</v>
      </c>
      <c r="M836" s="14" t="e">
        <f>SUMIF(#REF!,A836,#REF!)</f>
        <v>#REF!</v>
      </c>
      <c r="N836" s="14" t="e">
        <f>SUMIF(#REF!,A836,#REF!)</f>
        <v>#REF!</v>
      </c>
      <c r="O836" s="17" t="e">
        <f>SUMIF(#REF!,A836,#REF!)</f>
        <v>#REF!</v>
      </c>
      <c r="P836" s="8" t="e">
        <f t="shared" si="12"/>
        <v>#REF!</v>
      </c>
    </row>
    <row r="837" spans="1:16" ht="24.95" customHeight="1" thickTop="1" thickBot="1">
      <c r="A837" s="18">
        <v>834</v>
      </c>
      <c r="B837" s="3"/>
      <c r="C837" s="6"/>
      <c r="D837" s="13" t="e">
        <f>SUMIF(#REF!,A837,#REF!)</f>
        <v>#REF!</v>
      </c>
      <c r="E837" s="14" t="e">
        <f>SUMIF(#REF!,A837,#REF!)</f>
        <v>#REF!</v>
      </c>
      <c r="F837" s="14" t="e">
        <f>SUMIF(#REF!,A837,#REF!)</f>
        <v>#REF!</v>
      </c>
      <c r="G837" s="14" t="e">
        <f>SUMIF(#REF!,A837,#REF!)</f>
        <v>#REF!</v>
      </c>
      <c r="H837" s="14" t="e">
        <f>SUMIF(#REF!,A837,#REF!)</f>
        <v>#REF!</v>
      </c>
      <c r="I837" s="14" t="e">
        <f>SUMIF(#REF!,A837,#REF!)</f>
        <v>#REF!</v>
      </c>
      <c r="J837" s="14" t="e">
        <f>SUMIF(#REF!,A837,#REF!)</f>
        <v>#REF!</v>
      </c>
      <c r="K837" s="14" t="e">
        <f>SUMIF(#REF!,A837,#REF!)</f>
        <v>#REF!</v>
      </c>
      <c r="L837" s="14" t="e">
        <f>SUMIF(#REF!,A837,#REF!)</f>
        <v>#REF!</v>
      </c>
      <c r="M837" s="14" t="e">
        <f>SUMIF(#REF!,A837,#REF!)</f>
        <v>#REF!</v>
      </c>
      <c r="N837" s="14" t="e">
        <f>SUMIF(#REF!,A837,#REF!)</f>
        <v>#REF!</v>
      </c>
      <c r="O837" s="17" t="e">
        <f>SUMIF(#REF!,A837,#REF!)</f>
        <v>#REF!</v>
      </c>
      <c r="P837" s="8" t="e">
        <f t="shared" ref="P837:P900" si="13">SUM(D837:O837)</f>
        <v>#REF!</v>
      </c>
    </row>
    <row r="838" spans="1:16" ht="24.95" customHeight="1" thickTop="1" thickBot="1">
      <c r="A838" s="18">
        <v>835</v>
      </c>
      <c r="B838" s="3"/>
      <c r="C838" s="6"/>
      <c r="D838" s="13" t="e">
        <f>SUMIF(#REF!,A838,#REF!)</f>
        <v>#REF!</v>
      </c>
      <c r="E838" s="14" t="e">
        <f>SUMIF(#REF!,A838,#REF!)</f>
        <v>#REF!</v>
      </c>
      <c r="F838" s="14" t="e">
        <f>SUMIF(#REF!,A838,#REF!)</f>
        <v>#REF!</v>
      </c>
      <c r="G838" s="14" t="e">
        <f>SUMIF(#REF!,A838,#REF!)</f>
        <v>#REF!</v>
      </c>
      <c r="H838" s="14" t="e">
        <f>SUMIF(#REF!,A838,#REF!)</f>
        <v>#REF!</v>
      </c>
      <c r="I838" s="14" t="e">
        <f>SUMIF(#REF!,A838,#REF!)</f>
        <v>#REF!</v>
      </c>
      <c r="J838" s="14" t="e">
        <f>SUMIF(#REF!,A838,#REF!)</f>
        <v>#REF!</v>
      </c>
      <c r="K838" s="14" t="e">
        <f>SUMIF(#REF!,A838,#REF!)</f>
        <v>#REF!</v>
      </c>
      <c r="L838" s="14" t="e">
        <f>SUMIF(#REF!,A838,#REF!)</f>
        <v>#REF!</v>
      </c>
      <c r="M838" s="14" t="e">
        <f>SUMIF(#REF!,A838,#REF!)</f>
        <v>#REF!</v>
      </c>
      <c r="N838" s="14" t="e">
        <f>SUMIF(#REF!,A838,#REF!)</f>
        <v>#REF!</v>
      </c>
      <c r="O838" s="17" t="e">
        <f>SUMIF(#REF!,A838,#REF!)</f>
        <v>#REF!</v>
      </c>
      <c r="P838" s="8" t="e">
        <f t="shared" si="13"/>
        <v>#REF!</v>
      </c>
    </row>
    <row r="839" spans="1:16" ht="24.95" customHeight="1" thickTop="1" thickBot="1">
      <c r="A839" s="18">
        <v>836</v>
      </c>
      <c r="B839" s="3"/>
      <c r="C839" s="6"/>
      <c r="D839" s="13" t="e">
        <f>SUMIF(#REF!,A839,#REF!)</f>
        <v>#REF!</v>
      </c>
      <c r="E839" s="14" t="e">
        <f>SUMIF(#REF!,A839,#REF!)</f>
        <v>#REF!</v>
      </c>
      <c r="F839" s="14" t="e">
        <f>SUMIF(#REF!,A839,#REF!)</f>
        <v>#REF!</v>
      </c>
      <c r="G839" s="14" t="e">
        <f>SUMIF(#REF!,A839,#REF!)</f>
        <v>#REF!</v>
      </c>
      <c r="H839" s="14" t="e">
        <f>SUMIF(#REF!,A839,#REF!)</f>
        <v>#REF!</v>
      </c>
      <c r="I839" s="14" t="e">
        <f>SUMIF(#REF!,A839,#REF!)</f>
        <v>#REF!</v>
      </c>
      <c r="J839" s="14" t="e">
        <f>SUMIF(#REF!,A839,#REF!)</f>
        <v>#REF!</v>
      </c>
      <c r="K839" s="14" t="e">
        <f>SUMIF(#REF!,A839,#REF!)</f>
        <v>#REF!</v>
      </c>
      <c r="L839" s="14" t="e">
        <f>SUMIF(#REF!,A839,#REF!)</f>
        <v>#REF!</v>
      </c>
      <c r="M839" s="14" t="e">
        <f>SUMIF(#REF!,A839,#REF!)</f>
        <v>#REF!</v>
      </c>
      <c r="N839" s="14" t="e">
        <f>SUMIF(#REF!,A839,#REF!)</f>
        <v>#REF!</v>
      </c>
      <c r="O839" s="17" t="e">
        <f>SUMIF(#REF!,A839,#REF!)</f>
        <v>#REF!</v>
      </c>
      <c r="P839" s="8" t="e">
        <f t="shared" si="13"/>
        <v>#REF!</v>
      </c>
    </row>
    <row r="840" spans="1:16" ht="24.95" customHeight="1" thickTop="1" thickBot="1">
      <c r="A840" s="18">
        <v>837</v>
      </c>
      <c r="B840" s="3"/>
      <c r="C840" s="6"/>
      <c r="D840" s="13" t="e">
        <f>SUMIF(#REF!,A840,#REF!)</f>
        <v>#REF!</v>
      </c>
      <c r="E840" s="14" t="e">
        <f>SUMIF(#REF!,A840,#REF!)</f>
        <v>#REF!</v>
      </c>
      <c r="F840" s="14" t="e">
        <f>SUMIF(#REF!,A840,#REF!)</f>
        <v>#REF!</v>
      </c>
      <c r="G840" s="14" t="e">
        <f>SUMIF(#REF!,A840,#REF!)</f>
        <v>#REF!</v>
      </c>
      <c r="H840" s="14" t="e">
        <f>SUMIF(#REF!,A840,#REF!)</f>
        <v>#REF!</v>
      </c>
      <c r="I840" s="14" t="e">
        <f>SUMIF(#REF!,A840,#REF!)</f>
        <v>#REF!</v>
      </c>
      <c r="J840" s="14" t="e">
        <f>SUMIF(#REF!,A840,#REF!)</f>
        <v>#REF!</v>
      </c>
      <c r="K840" s="14" t="e">
        <f>SUMIF(#REF!,A840,#REF!)</f>
        <v>#REF!</v>
      </c>
      <c r="L840" s="14" t="e">
        <f>SUMIF(#REF!,A840,#REF!)</f>
        <v>#REF!</v>
      </c>
      <c r="M840" s="14" t="e">
        <f>SUMIF(#REF!,A840,#REF!)</f>
        <v>#REF!</v>
      </c>
      <c r="N840" s="14" t="e">
        <f>SUMIF(#REF!,A840,#REF!)</f>
        <v>#REF!</v>
      </c>
      <c r="O840" s="17" t="e">
        <f>SUMIF(#REF!,A840,#REF!)</f>
        <v>#REF!</v>
      </c>
      <c r="P840" s="8" t="e">
        <f t="shared" si="13"/>
        <v>#REF!</v>
      </c>
    </row>
    <row r="841" spans="1:16" ht="24.95" customHeight="1" thickTop="1" thickBot="1">
      <c r="A841" s="18">
        <v>838</v>
      </c>
      <c r="B841" s="3"/>
      <c r="C841" s="6"/>
      <c r="D841" s="13" t="e">
        <f>SUMIF(#REF!,A841,#REF!)</f>
        <v>#REF!</v>
      </c>
      <c r="E841" s="14" t="e">
        <f>SUMIF(#REF!,A841,#REF!)</f>
        <v>#REF!</v>
      </c>
      <c r="F841" s="14" t="e">
        <f>SUMIF(#REF!,A841,#REF!)</f>
        <v>#REF!</v>
      </c>
      <c r="G841" s="14" t="e">
        <f>SUMIF(#REF!,A841,#REF!)</f>
        <v>#REF!</v>
      </c>
      <c r="H841" s="14" t="e">
        <f>SUMIF(#REF!,A841,#REF!)</f>
        <v>#REF!</v>
      </c>
      <c r="I841" s="14" t="e">
        <f>SUMIF(#REF!,A841,#REF!)</f>
        <v>#REF!</v>
      </c>
      <c r="J841" s="14" t="e">
        <f>SUMIF(#REF!,A841,#REF!)</f>
        <v>#REF!</v>
      </c>
      <c r="K841" s="14" t="e">
        <f>SUMIF(#REF!,A841,#REF!)</f>
        <v>#REF!</v>
      </c>
      <c r="L841" s="14" t="e">
        <f>SUMIF(#REF!,A841,#REF!)</f>
        <v>#REF!</v>
      </c>
      <c r="M841" s="14" t="e">
        <f>SUMIF(#REF!,A841,#REF!)</f>
        <v>#REF!</v>
      </c>
      <c r="N841" s="14" t="e">
        <f>SUMIF(#REF!,A841,#REF!)</f>
        <v>#REF!</v>
      </c>
      <c r="O841" s="17" t="e">
        <f>SUMIF(#REF!,A841,#REF!)</f>
        <v>#REF!</v>
      </c>
      <c r="P841" s="8" t="e">
        <f t="shared" si="13"/>
        <v>#REF!</v>
      </c>
    </row>
    <row r="842" spans="1:16" ht="24.95" customHeight="1" thickTop="1" thickBot="1">
      <c r="A842" s="18">
        <v>839</v>
      </c>
      <c r="B842" s="3"/>
      <c r="C842" s="6"/>
      <c r="D842" s="13" t="e">
        <f>SUMIF(#REF!,A842,#REF!)</f>
        <v>#REF!</v>
      </c>
      <c r="E842" s="14" t="e">
        <f>SUMIF(#REF!,A842,#REF!)</f>
        <v>#REF!</v>
      </c>
      <c r="F842" s="14" t="e">
        <f>SUMIF(#REF!,A842,#REF!)</f>
        <v>#REF!</v>
      </c>
      <c r="G842" s="14" t="e">
        <f>SUMIF(#REF!,A842,#REF!)</f>
        <v>#REF!</v>
      </c>
      <c r="H842" s="14" t="e">
        <f>SUMIF(#REF!,A842,#REF!)</f>
        <v>#REF!</v>
      </c>
      <c r="I842" s="14" t="e">
        <f>SUMIF(#REF!,A842,#REF!)</f>
        <v>#REF!</v>
      </c>
      <c r="J842" s="14" t="e">
        <f>SUMIF(#REF!,A842,#REF!)</f>
        <v>#REF!</v>
      </c>
      <c r="K842" s="14" t="e">
        <f>SUMIF(#REF!,A842,#REF!)</f>
        <v>#REF!</v>
      </c>
      <c r="L842" s="14" t="e">
        <f>SUMIF(#REF!,A842,#REF!)</f>
        <v>#REF!</v>
      </c>
      <c r="M842" s="14" t="e">
        <f>SUMIF(#REF!,A842,#REF!)</f>
        <v>#REF!</v>
      </c>
      <c r="N842" s="14" t="e">
        <f>SUMIF(#REF!,A842,#REF!)</f>
        <v>#REF!</v>
      </c>
      <c r="O842" s="17" t="e">
        <f>SUMIF(#REF!,A842,#REF!)</f>
        <v>#REF!</v>
      </c>
      <c r="P842" s="8" t="e">
        <f t="shared" si="13"/>
        <v>#REF!</v>
      </c>
    </row>
    <row r="843" spans="1:16" ht="24.95" customHeight="1" thickTop="1" thickBot="1">
      <c r="A843" s="18">
        <v>840</v>
      </c>
      <c r="B843" s="3"/>
      <c r="C843" s="6"/>
      <c r="D843" s="13" t="e">
        <f>SUMIF(#REF!,A843,#REF!)</f>
        <v>#REF!</v>
      </c>
      <c r="E843" s="14" t="e">
        <f>SUMIF(#REF!,A843,#REF!)</f>
        <v>#REF!</v>
      </c>
      <c r="F843" s="14" t="e">
        <f>SUMIF(#REF!,A843,#REF!)</f>
        <v>#REF!</v>
      </c>
      <c r="G843" s="14" t="e">
        <f>SUMIF(#REF!,A843,#REF!)</f>
        <v>#REF!</v>
      </c>
      <c r="H843" s="14" t="e">
        <f>SUMIF(#REF!,A843,#REF!)</f>
        <v>#REF!</v>
      </c>
      <c r="I843" s="14" t="e">
        <f>SUMIF(#REF!,A843,#REF!)</f>
        <v>#REF!</v>
      </c>
      <c r="J843" s="14" t="e">
        <f>SUMIF(#REF!,A843,#REF!)</f>
        <v>#REF!</v>
      </c>
      <c r="K843" s="14" t="e">
        <f>SUMIF(#REF!,A843,#REF!)</f>
        <v>#REF!</v>
      </c>
      <c r="L843" s="14" t="e">
        <f>SUMIF(#REF!,A843,#REF!)</f>
        <v>#REF!</v>
      </c>
      <c r="M843" s="14" t="e">
        <f>SUMIF(#REF!,A843,#REF!)</f>
        <v>#REF!</v>
      </c>
      <c r="N843" s="14" t="e">
        <f>SUMIF(#REF!,A843,#REF!)</f>
        <v>#REF!</v>
      </c>
      <c r="O843" s="17" t="e">
        <f>SUMIF(#REF!,A843,#REF!)</f>
        <v>#REF!</v>
      </c>
      <c r="P843" s="8" t="e">
        <f t="shared" si="13"/>
        <v>#REF!</v>
      </c>
    </row>
    <row r="844" spans="1:16" ht="24.95" customHeight="1" thickTop="1" thickBot="1">
      <c r="A844" s="18">
        <v>841</v>
      </c>
      <c r="B844" s="3"/>
      <c r="C844" s="6"/>
      <c r="D844" s="13" t="e">
        <f>SUMIF(#REF!,A844,#REF!)</f>
        <v>#REF!</v>
      </c>
      <c r="E844" s="14" t="e">
        <f>SUMIF(#REF!,A844,#REF!)</f>
        <v>#REF!</v>
      </c>
      <c r="F844" s="14" t="e">
        <f>SUMIF(#REF!,A844,#REF!)</f>
        <v>#REF!</v>
      </c>
      <c r="G844" s="14" t="e">
        <f>SUMIF(#REF!,A844,#REF!)</f>
        <v>#REF!</v>
      </c>
      <c r="H844" s="14" t="e">
        <f>SUMIF(#REF!,A844,#REF!)</f>
        <v>#REF!</v>
      </c>
      <c r="I844" s="14" t="e">
        <f>SUMIF(#REF!,A844,#REF!)</f>
        <v>#REF!</v>
      </c>
      <c r="J844" s="14" t="e">
        <f>SUMIF(#REF!,A844,#REF!)</f>
        <v>#REF!</v>
      </c>
      <c r="K844" s="14" t="e">
        <f>SUMIF(#REF!,A844,#REF!)</f>
        <v>#REF!</v>
      </c>
      <c r="L844" s="14" t="e">
        <f>SUMIF(#REF!,A844,#REF!)</f>
        <v>#REF!</v>
      </c>
      <c r="M844" s="14" t="e">
        <f>SUMIF(#REF!,A844,#REF!)</f>
        <v>#REF!</v>
      </c>
      <c r="N844" s="14" t="e">
        <f>SUMIF(#REF!,A844,#REF!)</f>
        <v>#REF!</v>
      </c>
      <c r="O844" s="17" t="e">
        <f>SUMIF(#REF!,A844,#REF!)</f>
        <v>#REF!</v>
      </c>
      <c r="P844" s="8" t="e">
        <f t="shared" si="13"/>
        <v>#REF!</v>
      </c>
    </row>
    <row r="845" spans="1:16" ht="24.95" customHeight="1" thickTop="1" thickBot="1">
      <c r="A845" s="18">
        <v>842</v>
      </c>
      <c r="B845" s="3"/>
      <c r="C845" s="6"/>
      <c r="D845" s="13" t="e">
        <f>SUMIF(#REF!,A845,#REF!)</f>
        <v>#REF!</v>
      </c>
      <c r="E845" s="14" t="e">
        <f>SUMIF(#REF!,A845,#REF!)</f>
        <v>#REF!</v>
      </c>
      <c r="F845" s="14" t="e">
        <f>SUMIF(#REF!,A845,#REF!)</f>
        <v>#REF!</v>
      </c>
      <c r="G845" s="14" t="e">
        <f>SUMIF(#REF!,A845,#REF!)</f>
        <v>#REF!</v>
      </c>
      <c r="H845" s="14" t="e">
        <f>SUMIF(#REF!,A845,#REF!)</f>
        <v>#REF!</v>
      </c>
      <c r="I845" s="14" t="e">
        <f>SUMIF(#REF!,A845,#REF!)</f>
        <v>#REF!</v>
      </c>
      <c r="J845" s="14" t="e">
        <f>SUMIF(#REF!,A845,#REF!)</f>
        <v>#REF!</v>
      </c>
      <c r="K845" s="14" t="e">
        <f>SUMIF(#REF!,A845,#REF!)</f>
        <v>#REF!</v>
      </c>
      <c r="L845" s="14" t="e">
        <f>SUMIF(#REF!,A845,#REF!)</f>
        <v>#REF!</v>
      </c>
      <c r="M845" s="14" t="e">
        <f>SUMIF(#REF!,A845,#REF!)</f>
        <v>#REF!</v>
      </c>
      <c r="N845" s="14" t="e">
        <f>SUMIF(#REF!,A845,#REF!)</f>
        <v>#REF!</v>
      </c>
      <c r="O845" s="17" t="e">
        <f>SUMIF(#REF!,A845,#REF!)</f>
        <v>#REF!</v>
      </c>
      <c r="P845" s="8" t="e">
        <f t="shared" si="13"/>
        <v>#REF!</v>
      </c>
    </row>
    <row r="846" spans="1:16" ht="24.95" customHeight="1" thickTop="1" thickBot="1">
      <c r="A846" s="18">
        <v>843</v>
      </c>
      <c r="B846" s="3"/>
      <c r="C846" s="6"/>
      <c r="D846" s="13" t="e">
        <f>SUMIF(#REF!,A846,#REF!)</f>
        <v>#REF!</v>
      </c>
      <c r="E846" s="14" t="e">
        <f>SUMIF(#REF!,A846,#REF!)</f>
        <v>#REF!</v>
      </c>
      <c r="F846" s="14" t="e">
        <f>SUMIF(#REF!,A846,#REF!)</f>
        <v>#REF!</v>
      </c>
      <c r="G846" s="14" t="e">
        <f>SUMIF(#REF!,A846,#REF!)</f>
        <v>#REF!</v>
      </c>
      <c r="H846" s="14" t="e">
        <f>SUMIF(#REF!,A846,#REF!)</f>
        <v>#REF!</v>
      </c>
      <c r="I846" s="14" t="e">
        <f>SUMIF(#REF!,A846,#REF!)</f>
        <v>#REF!</v>
      </c>
      <c r="J846" s="14" t="e">
        <f>SUMIF(#REF!,A846,#REF!)</f>
        <v>#REF!</v>
      </c>
      <c r="K846" s="14" t="e">
        <f>SUMIF(#REF!,A846,#REF!)</f>
        <v>#REF!</v>
      </c>
      <c r="L846" s="14" t="e">
        <f>SUMIF(#REF!,A846,#REF!)</f>
        <v>#REF!</v>
      </c>
      <c r="M846" s="14" t="e">
        <f>SUMIF(#REF!,A846,#REF!)</f>
        <v>#REF!</v>
      </c>
      <c r="N846" s="14" t="e">
        <f>SUMIF(#REF!,A846,#REF!)</f>
        <v>#REF!</v>
      </c>
      <c r="O846" s="17" t="e">
        <f>SUMIF(#REF!,A846,#REF!)</f>
        <v>#REF!</v>
      </c>
      <c r="P846" s="8" t="e">
        <f t="shared" si="13"/>
        <v>#REF!</v>
      </c>
    </row>
    <row r="847" spans="1:16" ht="24.95" customHeight="1" thickTop="1" thickBot="1">
      <c r="A847" s="18">
        <v>844</v>
      </c>
      <c r="B847" s="3"/>
      <c r="C847" s="6"/>
      <c r="D847" s="13" t="e">
        <f>SUMIF(#REF!,A847,#REF!)</f>
        <v>#REF!</v>
      </c>
      <c r="E847" s="14" t="e">
        <f>SUMIF(#REF!,A847,#REF!)</f>
        <v>#REF!</v>
      </c>
      <c r="F847" s="14" t="e">
        <f>SUMIF(#REF!,A847,#REF!)</f>
        <v>#REF!</v>
      </c>
      <c r="G847" s="14" t="e">
        <f>SUMIF(#REF!,A847,#REF!)</f>
        <v>#REF!</v>
      </c>
      <c r="H847" s="14" t="e">
        <f>SUMIF(#REF!,A847,#REF!)</f>
        <v>#REF!</v>
      </c>
      <c r="I847" s="14" t="e">
        <f>SUMIF(#REF!,A847,#REF!)</f>
        <v>#REF!</v>
      </c>
      <c r="J847" s="14" t="e">
        <f>SUMIF(#REF!,A847,#REF!)</f>
        <v>#REF!</v>
      </c>
      <c r="K847" s="14" t="e">
        <f>SUMIF(#REF!,A847,#REF!)</f>
        <v>#REF!</v>
      </c>
      <c r="L847" s="14" t="e">
        <f>SUMIF(#REF!,A847,#REF!)</f>
        <v>#REF!</v>
      </c>
      <c r="M847" s="14" t="e">
        <f>SUMIF(#REF!,A847,#REF!)</f>
        <v>#REF!</v>
      </c>
      <c r="N847" s="14" t="e">
        <f>SUMIF(#REF!,A847,#REF!)</f>
        <v>#REF!</v>
      </c>
      <c r="O847" s="17" t="e">
        <f>SUMIF(#REF!,A847,#REF!)</f>
        <v>#REF!</v>
      </c>
      <c r="P847" s="8" t="e">
        <f t="shared" si="13"/>
        <v>#REF!</v>
      </c>
    </row>
    <row r="848" spans="1:16" ht="24.95" customHeight="1" thickTop="1" thickBot="1">
      <c r="A848" s="18">
        <v>845</v>
      </c>
      <c r="B848" s="3"/>
      <c r="C848" s="6"/>
      <c r="D848" s="13" t="e">
        <f>SUMIF(#REF!,A848,#REF!)</f>
        <v>#REF!</v>
      </c>
      <c r="E848" s="14" t="e">
        <f>SUMIF(#REF!,A848,#REF!)</f>
        <v>#REF!</v>
      </c>
      <c r="F848" s="14" t="e">
        <f>SUMIF(#REF!,A848,#REF!)</f>
        <v>#REF!</v>
      </c>
      <c r="G848" s="14" t="e">
        <f>SUMIF(#REF!,A848,#REF!)</f>
        <v>#REF!</v>
      </c>
      <c r="H848" s="14" t="e">
        <f>SUMIF(#REF!,A848,#REF!)</f>
        <v>#REF!</v>
      </c>
      <c r="I848" s="14" t="e">
        <f>SUMIF(#REF!,A848,#REF!)</f>
        <v>#REF!</v>
      </c>
      <c r="J848" s="14" t="e">
        <f>SUMIF(#REF!,A848,#REF!)</f>
        <v>#REF!</v>
      </c>
      <c r="K848" s="14" t="e">
        <f>SUMIF(#REF!,A848,#REF!)</f>
        <v>#REF!</v>
      </c>
      <c r="L848" s="14" t="e">
        <f>SUMIF(#REF!,A848,#REF!)</f>
        <v>#REF!</v>
      </c>
      <c r="M848" s="14" t="e">
        <f>SUMIF(#REF!,A848,#REF!)</f>
        <v>#REF!</v>
      </c>
      <c r="N848" s="14" t="e">
        <f>SUMIF(#REF!,A848,#REF!)</f>
        <v>#REF!</v>
      </c>
      <c r="O848" s="17" t="e">
        <f>SUMIF(#REF!,A848,#REF!)</f>
        <v>#REF!</v>
      </c>
      <c r="P848" s="8" t="e">
        <f t="shared" si="13"/>
        <v>#REF!</v>
      </c>
    </row>
    <row r="849" spans="1:16" ht="24.95" customHeight="1" thickTop="1" thickBot="1">
      <c r="A849" s="18">
        <v>846</v>
      </c>
      <c r="B849" s="3"/>
      <c r="C849" s="6"/>
      <c r="D849" s="13" t="e">
        <f>SUMIF(#REF!,A849,#REF!)</f>
        <v>#REF!</v>
      </c>
      <c r="E849" s="14" t="e">
        <f>SUMIF(#REF!,A849,#REF!)</f>
        <v>#REF!</v>
      </c>
      <c r="F849" s="14" t="e">
        <f>SUMIF(#REF!,A849,#REF!)</f>
        <v>#REF!</v>
      </c>
      <c r="G849" s="14" t="e">
        <f>SUMIF(#REF!,A849,#REF!)</f>
        <v>#REF!</v>
      </c>
      <c r="H849" s="14" t="e">
        <f>SUMIF(#REF!,A849,#REF!)</f>
        <v>#REF!</v>
      </c>
      <c r="I849" s="14" t="e">
        <f>SUMIF(#REF!,A849,#REF!)</f>
        <v>#REF!</v>
      </c>
      <c r="J849" s="14" t="e">
        <f>SUMIF(#REF!,A849,#REF!)</f>
        <v>#REF!</v>
      </c>
      <c r="K849" s="14" t="e">
        <f>SUMIF(#REF!,A849,#REF!)</f>
        <v>#REF!</v>
      </c>
      <c r="L849" s="14" t="e">
        <f>SUMIF(#REF!,A849,#REF!)</f>
        <v>#REF!</v>
      </c>
      <c r="M849" s="14" t="e">
        <f>SUMIF(#REF!,A849,#REF!)</f>
        <v>#REF!</v>
      </c>
      <c r="N849" s="14" t="e">
        <f>SUMIF(#REF!,A849,#REF!)</f>
        <v>#REF!</v>
      </c>
      <c r="O849" s="17" t="e">
        <f>SUMIF(#REF!,A849,#REF!)</f>
        <v>#REF!</v>
      </c>
      <c r="P849" s="8" t="e">
        <f t="shared" si="13"/>
        <v>#REF!</v>
      </c>
    </row>
    <row r="850" spans="1:16" ht="24.95" customHeight="1" thickTop="1" thickBot="1">
      <c r="A850" s="18">
        <v>847</v>
      </c>
      <c r="B850" s="3"/>
      <c r="C850" s="6"/>
      <c r="D850" s="13" t="e">
        <f>SUMIF(#REF!,A850,#REF!)</f>
        <v>#REF!</v>
      </c>
      <c r="E850" s="14" t="e">
        <f>SUMIF(#REF!,A850,#REF!)</f>
        <v>#REF!</v>
      </c>
      <c r="F850" s="14" t="e">
        <f>SUMIF(#REF!,A850,#REF!)</f>
        <v>#REF!</v>
      </c>
      <c r="G850" s="14" t="e">
        <f>SUMIF(#REF!,A850,#REF!)</f>
        <v>#REF!</v>
      </c>
      <c r="H850" s="14" t="e">
        <f>SUMIF(#REF!,A850,#REF!)</f>
        <v>#REF!</v>
      </c>
      <c r="I850" s="14" t="e">
        <f>SUMIF(#REF!,A850,#REF!)</f>
        <v>#REF!</v>
      </c>
      <c r="J850" s="14" t="e">
        <f>SUMIF(#REF!,A850,#REF!)</f>
        <v>#REF!</v>
      </c>
      <c r="K850" s="14" t="e">
        <f>SUMIF(#REF!,A850,#REF!)</f>
        <v>#REF!</v>
      </c>
      <c r="L850" s="14" t="e">
        <f>SUMIF(#REF!,A850,#REF!)</f>
        <v>#REF!</v>
      </c>
      <c r="M850" s="14" t="e">
        <f>SUMIF(#REF!,A850,#REF!)</f>
        <v>#REF!</v>
      </c>
      <c r="N850" s="14" t="e">
        <f>SUMIF(#REF!,A850,#REF!)</f>
        <v>#REF!</v>
      </c>
      <c r="O850" s="17" t="e">
        <f>SUMIF(#REF!,A850,#REF!)</f>
        <v>#REF!</v>
      </c>
      <c r="P850" s="8" t="e">
        <f t="shared" si="13"/>
        <v>#REF!</v>
      </c>
    </row>
    <row r="851" spans="1:16" ht="24.95" customHeight="1" thickTop="1" thickBot="1">
      <c r="A851" s="18">
        <v>848</v>
      </c>
      <c r="B851" s="3"/>
      <c r="C851" s="6"/>
      <c r="D851" s="13" t="e">
        <f>SUMIF(#REF!,A851,#REF!)</f>
        <v>#REF!</v>
      </c>
      <c r="E851" s="14" t="e">
        <f>SUMIF(#REF!,A851,#REF!)</f>
        <v>#REF!</v>
      </c>
      <c r="F851" s="14" t="e">
        <f>SUMIF(#REF!,A851,#REF!)</f>
        <v>#REF!</v>
      </c>
      <c r="G851" s="14" t="e">
        <f>SUMIF(#REF!,A851,#REF!)</f>
        <v>#REF!</v>
      </c>
      <c r="H851" s="14" t="e">
        <f>SUMIF(#REF!,A851,#REF!)</f>
        <v>#REF!</v>
      </c>
      <c r="I851" s="14" t="e">
        <f>SUMIF(#REF!,A851,#REF!)</f>
        <v>#REF!</v>
      </c>
      <c r="J851" s="14" t="e">
        <f>SUMIF(#REF!,A851,#REF!)</f>
        <v>#REF!</v>
      </c>
      <c r="K851" s="14" t="e">
        <f>SUMIF(#REF!,A851,#REF!)</f>
        <v>#REF!</v>
      </c>
      <c r="L851" s="14" t="e">
        <f>SUMIF(#REF!,A851,#REF!)</f>
        <v>#REF!</v>
      </c>
      <c r="M851" s="14" t="e">
        <f>SUMIF(#REF!,A851,#REF!)</f>
        <v>#REF!</v>
      </c>
      <c r="N851" s="14" t="e">
        <f>SUMIF(#REF!,A851,#REF!)</f>
        <v>#REF!</v>
      </c>
      <c r="O851" s="17" t="e">
        <f>SUMIF(#REF!,A851,#REF!)</f>
        <v>#REF!</v>
      </c>
      <c r="P851" s="8" t="e">
        <f t="shared" si="13"/>
        <v>#REF!</v>
      </c>
    </row>
    <row r="852" spans="1:16" ht="24.95" customHeight="1" thickTop="1" thickBot="1">
      <c r="A852" s="18">
        <v>849</v>
      </c>
      <c r="B852" s="3"/>
      <c r="C852" s="6"/>
      <c r="D852" s="13" t="e">
        <f>SUMIF(#REF!,A852,#REF!)</f>
        <v>#REF!</v>
      </c>
      <c r="E852" s="14" t="e">
        <f>SUMIF(#REF!,A852,#REF!)</f>
        <v>#REF!</v>
      </c>
      <c r="F852" s="14" t="e">
        <f>SUMIF(#REF!,A852,#REF!)</f>
        <v>#REF!</v>
      </c>
      <c r="G852" s="14" t="e">
        <f>SUMIF(#REF!,A852,#REF!)</f>
        <v>#REF!</v>
      </c>
      <c r="H852" s="14" t="e">
        <f>SUMIF(#REF!,A852,#REF!)</f>
        <v>#REF!</v>
      </c>
      <c r="I852" s="14" t="e">
        <f>SUMIF(#REF!,A852,#REF!)</f>
        <v>#REF!</v>
      </c>
      <c r="J852" s="14" t="e">
        <f>SUMIF(#REF!,A852,#REF!)</f>
        <v>#REF!</v>
      </c>
      <c r="K852" s="14" t="e">
        <f>SUMIF(#REF!,A852,#REF!)</f>
        <v>#REF!</v>
      </c>
      <c r="L852" s="14" t="e">
        <f>SUMIF(#REF!,A852,#REF!)</f>
        <v>#REF!</v>
      </c>
      <c r="M852" s="14" t="e">
        <f>SUMIF(#REF!,A852,#REF!)</f>
        <v>#REF!</v>
      </c>
      <c r="N852" s="14" t="e">
        <f>SUMIF(#REF!,A852,#REF!)</f>
        <v>#REF!</v>
      </c>
      <c r="O852" s="17" t="e">
        <f>SUMIF(#REF!,A852,#REF!)</f>
        <v>#REF!</v>
      </c>
      <c r="P852" s="8" t="e">
        <f t="shared" si="13"/>
        <v>#REF!</v>
      </c>
    </row>
    <row r="853" spans="1:16" ht="24.95" customHeight="1" thickTop="1" thickBot="1">
      <c r="A853" s="18">
        <v>850</v>
      </c>
      <c r="B853" s="3"/>
      <c r="C853" s="6"/>
      <c r="D853" s="13" t="e">
        <f>SUMIF(#REF!,A853,#REF!)</f>
        <v>#REF!</v>
      </c>
      <c r="E853" s="14" t="e">
        <f>SUMIF(#REF!,A853,#REF!)</f>
        <v>#REF!</v>
      </c>
      <c r="F853" s="14" t="e">
        <f>SUMIF(#REF!,A853,#REF!)</f>
        <v>#REF!</v>
      </c>
      <c r="G853" s="14" t="e">
        <f>SUMIF(#REF!,A853,#REF!)</f>
        <v>#REF!</v>
      </c>
      <c r="H853" s="14" t="e">
        <f>SUMIF(#REF!,A853,#REF!)</f>
        <v>#REF!</v>
      </c>
      <c r="I853" s="14" t="e">
        <f>SUMIF(#REF!,A853,#REF!)</f>
        <v>#REF!</v>
      </c>
      <c r="J853" s="14" t="e">
        <f>SUMIF(#REF!,A853,#REF!)</f>
        <v>#REF!</v>
      </c>
      <c r="K853" s="14" t="e">
        <f>SUMIF(#REF!,A853,#REF!)</f>
        <v>#REF!</v>
      </c>
      <c r="L853" s="14" t="e">
        <f>SUMIF(#REF!,A853,#REF!)</f>
        <v>#REF!</v>
      </c>
      <c r="M853" s="14" t="e">
        <f>SUMIF(#REF!,A853,#REF!)</f>
        <v>#REF!</v>
      </c>
      <c r="N853" s="14" t="e">
        <f>SUMIF(#REF!,A853,#REF!)</f>
        <v>#REF!</v>
      </c>
      <c r="O853" s="17" t="e">
        <f>SUMIF(#REF!,A853,#REF!)</f>
        <v>#REF!</v>
      </c>
      <c r="P853" s="8" t="e">
        <f t="shared" si="13"/>
        <v>#REF!</v>
      </c>
    </row>
    <row r="854" spans="1:16" ht="24.95" customHeight="1" thickTop="1" thickBot="1">
      <c r="A854" s="18">
        <v>851</v>
      </c>
      <c r="B854" s="3"/>
      <c r="C854" s="6"/>
      <c r="D854" s="13" t="e">
        <f>SUMIF(#REF!,A854,#REF!)</f>
        <v>#REF!</v>
      </c>
      <c r="E854" s="14" t="e">
        <f>SUMIF(#REF!,A854,#REF!)</f>
        <v>#REF!</v>
      </c>
      <c r="F854" s="14" t="e">
        <f>SUMIF(#REF!,A854,#REF!)</f>
        <v>#REF!</v>
      </c>
      <c r="G854" s="14" t="e">
        <f>SUMIF(#REF!,A854,#REF!)</f>
        <v>#REF!</v>
      </c>
      <c r="H854" s="14" t="e">
        <f>SUMIF(#REF!,A854,#REF!)</f>
        <v>#REF!</v>
      </c>
      <c r="I854" s="14" t="e">
        <f>SUMIF(#REF!,A854,#REF!)</f>
        <v>#REF!</v>
      </c>
      <c r="J854" s="14" t="e">
        <f>SUMIF(#REF!,A854,#REF!)</f>
        <v>#REF!</v>
      </c>
      <c r="K854" s="14" t="e">
        <f>SUMIF(#REF!,A854,#REF!)</f>
        <v>#REF!</v>
      </c>
      <c r="L854" s="14" t="e">
        <f>SUMIF(#REF!,A854,#REF!)</f>
        <v>#REF!</v>
      </c>
      <c r="M854" s="14" t="e">
        <f>SUMIF(#REF!,A854,#REF!)</f>
        <v>#REF!</v>
      </c>
      <c r="N854" s="14" t="e">
        <f>SUMIF(#REF!,A854,#REF!)</f>
        <v>#REF!</v>
      </c>
      <c r="O854" s="17" t="e">
        <f>SUMIF(#REF!,A854,#REF!)</f>
        <v>#REF!</v>
      </c>
      <c r="P854" s="8" t="e">
        <f t="shared" si="13"/>
        <v>#REF!</v>
      </c>
    </row>
    <row r="855" spans="1:16" ht="24.95" customHeight="1" thickTop="1" thickBot="1">
      <c r="A855" s="18">
        <v>852</v>
      </c>
      <c r="B855" s="3"/>
      <c r="C855" s="6"/>
      <c r="D855" s="13" t="e">
        <f>SUMIF(#REF!,A855,#REF!)</f>
        <v>#REF!</v>
      </c>
      <c r="E855" s="14" t="e">
        <f>SUMIF(#REF!,A855,#REF!)</f>
        <v>#REF!</v>
      </c>
      <c r="F855" s="14" t="e">
        <f>SUMIF(#REF!,A855,#REF!)</f>
        <v>#REF!</v>
      </c>
      <c r="G855" s="14" t="e">
        <f>SUMIF(#REF!,A855,#REF!)</f>
        <v>#REF!</v>
      </c>
      <c r="H855" s="14" t="e">
        <f>SUMIF(#REF!,A855,#REF!)</f>
        <v>#REF!</v>
      </c>
      <c r="I855" s="14" t="e">
        <f>SUMIF(#REF!,A855,#REF!)</f>
        <v>#REF!</v>
      </c>
      <c r="J855" s="14" t="e">
        <f>SUMIF(#REF!,A855,#REF!)</f>
        <v>#REF!</v>
      </c>
      <c r="K855" s="14" t="e">
        <f>SUMIF(#REF!,A855,#REF!)</f>
        <v>#REF!</v>
      </c>
      <c r="L855" s="14" t="e">
        <f>SUMIF(#REF!,A855,#REF!)</f>
        <v>#REF!</v>
      </c>
      <c r="M855" s="14" t="e">
        <f>SUMIF(#REF!,A855,#REF!)</f>
        <v>#REF!</v>
      </c>
      <c r="N855" s="14" t="e">
        <f>SUMIF(#REF!,A855,#REF!)</f>
        <v>#REF!</v>
      </c>
      <c r="O855" s="17" t="e">
        <f>SUMIF(#REF!,A855,#REF!)</f>
        <v>#REF!</v>
      </c>
      <c r="P855" s="8" t="e">
        <f t="shared" si="13"/>
        <v>#REF!</v>
      </c>
    </row>
    <row r="856" spans="1:16" ht="24.95" customHeight="1" thickTop="1" thickBot="1">
      <c r="A856" s="18">
        <v>853</v>
      </c>
      <c r="B856" s="3"/>
      <c r="C856" s="6"/>
      <c r="D856" s="13" t="e">
        <f>SUMIF(#REF!,A856,#REF!)</f>
        <v>#REF!</v>
      </c>
      <c r="E856" s="14" t="e">
        <f>SUMIF(#REF!,A856,#REF!)</f>
        <v>#REF!</v>
      </c>
      <c r="F856" s="14" t="e">
        <f>SUMIF(#REF!,A856,#REF!)</f>
        <v>#REF!</v>
      </c>
      <c r="G856" s="14" t="e">
        <f>SUMIF(#REF!,A856,#REF!)</f>
        <v>#REF!</v>
      </c>
      <c r="H856" s="14" t="e">
        <f>SUMIF(#REF!,A856,#REF!)</f>
        <v>#REF!</v>
      </c>
      <c r="I856" s="14" t="e">
        <f>SUMIF(#REF!,A856,#REF!)</f>
        <v>#REF!</v>
      </c>
      <c r="J856" s="14" t="e">
        <f>SUMIF(#REF!,A856,#REF!)</f>
        <v>#REF!</v>
      </c>
      <c r="K856" s="14" t="e">
        <f>SUMIF(#REF!,A856,#REF!)</f>
        <v>#REF!</v>
      </c>
      <c r="L856" s="14" t="e">
        <f>SUMIF(#REF!,A856,#REF!)</f>
        <v>#REF!</v>
      </c>
      <c r="M856" s="14" t="e">
        <f>SUMIF(#REF!,A856,#REF!)</f>
        <v>#REF!</v>
      </c>
      <c r="N856" s="14" t="e">
        <f>SUMIF(#REF!,A856,#REF!)</f>
        <v>#REF!</v>
      </c>
      <c r="O856" s="17" t="e">
        <f>SUMIF(#REF!,A856,#REF!)</f>
        <v>#REF!</v>
      </c>
      <c r="P856" s="8" t="e">
        <f t="shared" si="13"/>
        <v>#REF!</v>
      </c>
    </row>
    <row r="857" spans="1:16" ht="24.95" customHeight="1" thickTop="1" thickBot="1">
      <c r="A857" s="18">
        <v>854</v>
      </c>
      <c r="B857" s="3"/>
      <c r="C857" s="6"/>
      <c r="D857" s="13" t="e">
        <f>SUMIF(#REF!,A857,#REF!)</f>
        <v>#REF!</v>
      </c>
      <c r="E857" s="14" t="e">
        <f>SUMIF(#REF!,A857,#REF!)</f>
        <v>#REF!</v>
      </c>
      <c r="F857" s="14" t="e">
        <f>SUMIF(#REF!,A857,#REF!)</f>
        <v>#REF!</v>
      </c>
      <c r="G857" s="14" t="e">
        <f>SUMIF(#REF!,A857,#REF!)</f>
        <v>#REF!</v>
      </c>
      <c r="H857" s="14" t="e">
        <f>SUMIF(#REF!,A857,#REF!)</f>
        <v>#REF!</v>
      </c>
      <c r="I857" s="14" t="e">
        <f>SUMIF(#REF!,A857,#REF!)</f>
        <v>#REF!</v>
      </c>
      <c r="J857" s="14" t="e">
        <f>SUMIF(#REF!,A857,#REF!)</f>
        <v>#REF!</v>
      </c>
      <c r="K857" s="14" t="e">
        <f>SUMIF(#REF!,A857,#REF!)</f>
        <v>#REF!</v>
      </c>
      <c r="L857" s="14" t="e">
        <f>SUMIF(#REF!,A857,#REF!)</f>
        <v>#REF!</v>
      </c>
      <c r="M857" s="14" t="e">
        <f>SUMIF(#REF!,A857,#REF!)</f>
        <v>#REF!</v>
      </c>
      <c r="N857" s="14" t="e">
        <f>SUMIF(#REF!,A857,#REF!)</f>
        <v>#REF!</v>
      </c>
      <c r="O857" s="17" t="e">
        <f>SUMIF(#REF!,A857,#REF!)</f>
        <v>#REF!</v>
      </c>
      <c r="P857" s="8" t="e">
        <f t="shared" si="13"/>
        <v>#REF!</v>
      </c>
    </row>
    <row r="858" spans="1:16" ht="24.95" customHeight="1" thickTop="1" thickBot="1">
      <c r="A858" s="18">
        <v>855</v>
      </c>
      <c r="B858" s="3"/>
      <c r="C858" s="6"/>
      <c r="D858" s="13" t="e">
        <f>SUMIF(#REF!,A858,#REF!)</f>
        <v>#REF!</v>
      </c>
      <c r="E858" s="14" t="e">
        <f>SUMIF(#REF!,A858,#REF!)</f>
        <v>#REF!</v>
      </c>
      <c r="F858" s="14" t="e">
        <f>SUMIF(#REF!,A858,#REF!)</f>
        <v>#REF!</v>
      </c>
      <c r="G858" s="14" t="e">
        <f>SUMIF(#REF!,A858,#REF!)</f>
        <v>#REF!</v>
      </c>
      <c r="H858" s="14" t="e">
        <f>SUMIF(#REF!,A858,#REF!)</f>
        <v>#REF!</v>
      </c>
      <c r="I858" s="14" t="e">
        <f>SUMIF(#REF!,A858,#REF!)</f>
        <v>#REF!</v>
      </c>
      <c r="J858" s="14" t="e">
        <f>SUMIF(#REF!,A858,#REF!)</f>
        <v>#REF!</v>
      </c>
      <c r="K858" s="14" t="e">
        <f>SUMIF(#REF!,A858,#REF!)</f>
        <v>#REF!</v>
      </c>
      <c r="L858" s="14" t="e">
        <f>SUMIF(#REF!,A858,#REF!)</f>
        <v>#REF!</v>
      </c>
      <c r="M858" s="14" t="e">
        <f>SUMIF(#REF!,A858,#REF!)</f>
        <v>#REF!</v>
      </c>
      <c r="N858" s="14" t="e">
        <f>SUMIF(#REF!,A858,#REF!)</f>
        <v>#REF!</v>
      </c>
      <c r="O858" s="17" t="e">
        <f>SUMIF(#REF!,A858,#REF!)</f>
        <v>#REF!</v>
      </c>
      <c r="P858" s="8" t="e">
        <f t="shared" si="13"/>
        <v>#REF!</v>
      </c>
    </row>
    <row r="859" spans="1:16" ht="24.95" customHeight="1" thickTop="1" thickBot="1">
      <c r="A859" s="18">
        <v>856</v>
      </c>
      <c r="B859" s="3"/>
      <c r="C859" s="6"/>
      <c r="D859" s="13" t="e">
        <f>SUMIF(#REF!,A859,#REF!)</f>
        <v>#REF!</v>
      </c>
      <c r="E859" s="14" t="e">
        <f>SUMIF(#REF!,A859,#REF!)</f>
        <v>#REF!</v>
      </c>
      <c r="F859" s="14" t="e">
        <f>SUMIF(#REF!,A859,#REF!)</f>
        <v>#REF!</v>
      </c>
      <c r="G859" s="14" t="e">
        <f>SUMIF(#REF!,A859,#REF!)</f>
        <v>#REF!</v>
      </c>
      <c r="H859" s="14" t="e">
        <f>SUMIF(#REF!,A859,#REF!)</f>
        <v>#REF!</v>
      </c>
      <c r="I859" s="14" t="e">
        <f>SUMIF(#REF!,A859,#REF!)</f>
        <v>#REF!</v>
      </c>
      <c r="J859" s="14" t="e">
        <f>SUMIF(#REF!,A859,#REF!)</f>
        <v>#REF!</v>
      </c>
      <c r="K859" s="14" t="e">
        <f>SUMIF(#REF!,A859,#REF!)</f>
        <v>#REF!</v>
      </c>
      <c r="L859" s="14" t="e">
        <f>SUMIF(#REF!,A859,#REF!)</f>
        <v>#REF!</v>
      </c>
      <c r="M859" s="14" t="e">
        <f>SUMIF(#REF!,A859,#REF!)</f>
        <v>#REF!</v>
      </c>
      <c r="N859" s="14" t="e">
        <f>SUMIF(#REF!,A859,#REF!)</f>
        <v>#REF!</v>
      </c>
      <c r="O859" s="17" t="e">
        <f>SUMIF(#REF!,A859,#REF!)</f>
        <v>#REF!</v>
      </c>
      <c r="P859" s="8" t="e">
        <f t="shared" si="13"/>
        <v>#REF!</v>
      </c>
    </row>
    <row r="860" spans="1:16" ht="24.95" customHeight="1" thickTop="1" thickBot="1">
      <c r="A860" s="18">
        <v>857</v>
      </c>
      <c r="B860" s="3"/>
      <c r="C860" s="6"/>
      <c r="D860" s="13" t="e">
        <f>SUMIF(#REF!,A860,#REF!)</f>
        <v>#REF!</v>
      </c>
      <c r="E860" s="14" t="e">
        <f>SUMIF(#REF!,A860,#REF!)</f>
        <v>#REF!</v>
      </c>
      <c r="F860" s="14" t="e">
        <f>SUMIF(#REF!,A860,#REF!)</f>
        <v>#REF!</v>
      </c>
      <c r="G860" s="14" t="e">
        <f>SUMIF(#REF!,A860,#REF!)</f>
        <v>#REF!</v>
      </c>
      <c r="H860" s="14" t="e">
        <f>SUMIF(#REF!,A860,#REF!)</f>
        <v>#REF!</v>
      </c>
      <c r="I860" s="14" t="e">
        <f>SUMIF(#REF!,A860,#REF!)</f>
        <v>#REF!</v>
      </c>
      <c r="J860" s="14" t="e">
        <f>SUMIF(#REF!,A860,#REF!)</f>
        <v>#REF!</v>
      </c>
      <c r="K860" s="14" t="e">
        <f>SUMIF(#REF!,A860,#REF!)</f>
        <v>#REF!</v>
      </c>
      <c r="L860" s="14" t="e">
        <f>SUMIF(#REF!,A860,#REF!)</f>
        <v>#REF!</v>
      </c>
      <c r="M860" s="14" t="e">
        <f>SUMIF(#REF!,A860,#REF!)</f>
        <v>#REF!</v>
      </c>
      <c r="N860" s="14" t="e">
        <f>SUMIF(#REF!,A860,#REF!)</f>
        <v>#REF!</v>
      </c>
      <c r="O860" s="17" t="e">
        <f>SUMIF(#REF!,A860,#REF!)</f>
        <v>#REF!</v>
      </c>
      <c r="P860" s="8" t="e">
        <f t="shared" si="13"/>
        <v>#REF!</v>
      </c>
    </row>
    <row r="861" spans="1:16" ht="24.95" customHeight="1" thickTop="1" thickBot="1">
      <c r="A861" s="18">
        <v>858</v>
      </c>
      <c r="B861" s="3"/>
      <c r="C861" s="6"/>
      <c r="D861" s="13" t="e">
        <f>SUMIF(#REF!,A861,#REF!)</f>
        <v>#REF!</v>
      </c>
      <c r="E861" s="14" t="e">
        <f>SUMIF(#REF!,A861,#REF!)</f>
        <v>#REF!</v>
      </c>
      <c r="F861" s="14" t="e">
        <f>SUMIF(#REF!,A861,#REF!)</f>
        <v>#REF!</v>
      </c>
      <c r="G861" s="14" t="e">
        <f>SUMIF(#REF!,A861,#REF!)</f>
        <v>#REF!</v>
      </c>
      <c r="H861" s="14" t="e">
        <f>SUMIF(#REF!,A861,#REF!)</f>
        <v>#REF!</v>
      </c>
      <c r="I861" s="14" t="e">
        <f>SUMIF(#REF!,A861,#REF!)</f>
        <v>#REF!</v>
      </c>
      <c r="J861" s="14" t="e">
        <f>SUMIF(#REF!,A861,#REF!)</f>
        <v>#REF!</v>
      </c>
      <c r="K861" s="14" t="e">
        <f>SUMIF(#REF!,A861,#REF!)</f>
        <v>#REF!</v>
      </c>
      <c r="L861" s="14" t="e">
        <f>SUMIF(#REF!,A861,#REF!)</f>
        <v>#REF!</v>
      </c>
      <c r="M861" s="14" t="e">
        <f>SUMIF(#REF!,A861,#REF!)</f>
        <v>#REF!</v>
      </c>
      <c r="N861" s="14" t="e">
        <f>SUMIF(#REF!,A861,#REF!)</f>
        <v>#REF!</v>
      </c>
      <c r="O861" s="17" t="e">
        <f>SUMIF(#REF!,A861,#REF!)</f>
        <v>#REF!</v>
      </c>
      <c r="P861" s="8" t="e">
        <f t="shared" si="13"/>
        <v>#REF!</v>
      </c>
    </row>
    <row r="862" spans="1:16" ht="24.95" customHeight="1" thickTop="1" thickBot="1">
      <c r="A862" s="18">
        <v>859</v>
      </c>
      <c r="B862" s="3"/>
      <c r="C862" s="6"/>
      <c r="D862" s="13" t="e">
        <f>SUMIF(#REF!,A862,#REF!)</f>
        <v>#REF!</v>
      </c>
      <c r="E862" s="14" t="e">
        <f>SUMIF(#REF!,A862,#REF!)</f>
        <v>#REF!</v>
      </c>
      <c r="F862" s="14" t="e">
        <f>SUMIF(#REF!,A862,#REF!)</f>
        <v>#REF!</v>
      </c>
      <c r="G862" s="14" t="e">
        <f>SUMIF(#REF!,A862,#REF!)</f>
        <v>#REF!</v>
      </c>
      <c r="H862" s="14" t="e">
        <f>SUMIF(#REF!,A862,#REF!)</f>
        <v>#REF!</v>
      </c>
      <c r="I862" s="14" t="e">
        <f>SUMIF(#REF!,A862,#REF!)</f>
        <v>#REF!</v>
      </c>
      <c r="J862" s="14" t="e">
        <f>SUMIF(#REF!,A862,#REF!)</f>
        <v>#REF!</v>
      </c>
      <c r="K862" s="14" t="e">
        <f>SUMIF(#REF!,A862,#REF!)</f>
        <v>#REF!</v>
      </c>
      <c r="L862" s="14" t="e">
        <f>SUMIF(#REF!,A862,#REF!)</f>
        <v>#REF!</v>
      </c>
      <c r="M862" s="14" t="e">
        <f>SUMIF(#REF!,A862,#REF!)</f>
        <v>#REF!</v>
      </c>
      <c r="N862" s="14" t="e">
        <f>SUMIF(#REF!,A862,#REF!)</f>
        <v>#REF!</v>
      </c>
      <c r="O862" s="17" t="e">
        <f>SUMIF(#REF!,A862,#REF!)</f>
        <v>#REF!</v>
      </c>
      <c r="P862" s="8" t="e">
        <f t="shared" si="13"/>
        <v>#REF!</v>
      </c>
    </row>
    <row r="863" spans="1:16" ht="24.95" customHeight="1" thickTop="1" thickBot="1">
      <c r="A863" s="18">
        <v>860</v>
      </c>
      <c r="B863" s="3"/>
      <c r="C863" s="6"/>
      <c r="D863" s="13" t="e">
        <f>SUMIF(#REF!,A863,#REF!)</f>
        <v>#REF!</v>
      </c>
      <c r="E863" s="14" t="e">
        <f>SUMIF(#REF!,A863,#REF!)</f>
        <v>#REF!</v>
      </c>
      <c r="F863" s="14" t="e">
        <f>SUMIF(#REF!,A863,#REF!)</f>
        <v>#REF!</v>
      </c>
      <c r="G863" s="14" t="e">
        <f>SUMIF(#REF!,A863,#REF!)</f>
        <v>#REF!</v>
      </c>
      <c r="H863" s="14" t="e">
        <f>SUMIF(#REF!,A863,#REF!)</f>
        <v>#REF!</v>
      </c>
      <c r="I863" s="14" t="e">
        <f>SUMIF(#REF!,A863,#REF!)</f>
        <v>#REF!</v>
      </c>
      <c r="J863" s="14" t="e">
        <f>SUMIF(#REF!,A863,#REF!)</f>
        <v>#REF!</v>
      </c>
      <c r="K863" s="14" t="e">
        <f>SUMIF(#REF!,A863,#REF!)</f>
        <v>#REF!</v>
      </c>
      <c r="L863" s="14" t="e">
        <f>SUMIF(#REF!,A863,#REF!)</f>
        <v>#REF!</v>
      </c>
      <c r="M863" s="14" t="e">
        <f>SUMIF(#REF!,A863,#REF!)</f>
        <v>#REF!</v>
      </c>
      <c r="N863" s="14" t="e">
        <f>SUMIF(#REF!,A863,#REF!)</f>
        <v>#REF!</v>
      </c>
      <c r="O863" s="17" t="e">
        <f>SUMIF(#REF!,A863,#REF!)</f>
        <v>#REF!</v>
      </c>
      <c r="P863" s="8" t="e">
        <f t="shared" si="13"/>
        <v>#REF!</v>
      </c>
    </row>
    <row r="864" spans="1:16" ht="24.95" customHeight="1" thickTop="1" thickBot="1">
      <c r="A864" s="18">
        <v>861</v>
      </c>
      <c r="B864" s="3"/>
      <c r="C864" s="6"/>
      <c r="D864" s="13" t="e">
        <f>SUMIF(#REF!,A864,#REF!)</f>
        <v>#REF!</v>
      </c>
      <c r="E864" s="14" t="e">
        <f>SUMIF(#REF!,A864,#REF!)</f>
        <v>#REF!</v>
      </c>
      <c r="F864" s="14" t="e">
        <f>SUMIF(#REF!,A864,#REF!)</f>
        <v>#REF!</v>
      </c>
      <c r="G864" s="14" t="e">
        <f>SUMIF(#REF!,A864,#REF!)</f>
        <v>#REF!</v>
      </c>
      <c r="H864" s="14" t="e">
        <f>SUMIF(#REF!,A864,#REF!)</f>
        <v>#REF!</v>
      </c>
      <c r="I864" s="14" t="e">
        <f>SUMIF(#REF!,A864,#REF!)</f>
        <v>#REF!</v>
      </c>
      <c r="J864" s="14" t="e">
        <f>SUMIF(#REF!,A864,#REF!)</f>
        <v>#REF!</v>
      </c>
      <c r="K864" s="14" t="e">
        <f>SUMIF(#REF!,A864,#REF!)</f>
        <v>#REF!</v>
      </c>
      <c r="L864" s="14" t="e">
        <f>SUMIF(#REF!,A864,#REF!)</f>
        <v>#REF!</v>
      </c>
      <c r="M864" s="14" t="e">
        <f>SUMIF(#REF!,A864,#REF!)</f>
        <v>#REF!</v>
      </c>
      <c r="N864" s="14" t="e">
        <f>SUMIF(#REF!,A864,#REF!)</f>
        <v>#REF!</v>
      </c>
      <c r="O864" s="17" t="e">
        <f>SUMIF(#REF!,A864,#REF!)</f>
        <v>#REF!</v>
      </c>
      <c r="P864" s="8" t="e">
        <f t="shared" si="13"/>
        <v>#REF!</v>
      </c>
    </row>
    <row r="865" spans="1:16" ht="24.95" customHeight="1" thickTop="1" thickBot="1">
      <c r="A865" s="18">
        <v>862</v>
      </c>
      <c r="B865" s="3"/>
      <c r="C865" s="6"/>
      <c r="D865" s="13" t="e">
        <f>SUMIF(#REF!,A865,#REF!)</f>
        <v>#REF!</v>
      </c>
      <c r="E865" s="14" t="e">
        <f>SUMIF(#REF!,A865,#REF!)</f>
        <v>#REF!</v>
      </c>
      <c r="F865" s="14" t="e">
        <f>SUMIF(#REF!,A865,#REF!)</f>
        <v>#REF!</v>
      </c>
      <c r="G865" s="14" t="e">
        <f>SUMIF(#REF!,A865,#REF!)</f>
        <v>#REF!</v>
      </c>
      <c r="H865" s="14" t="e">
        <f>SUMIF(#REF!,A865,#REF!)</f>
        <v>#REF!</v>
      </c>
      <c r="I865" s="14" t="e">
        <f>SUMIF(#REF!,A865,#REF!)</f>
        <v>#REF!</v>
      </c>
      <c r="J865" s="14" t="e">
        <f>SUMIF(#REF!,A865,#REF!)</f>
        <v>#REF!</v>
      </c>
      <c r="K865" s="14" t="e">
        <f>SUMIF(#REF!,A865,#REF!)</f>
        <v>#REF!</v>
      </c>
      <c r="L865" s="14" t="e">
        <f>SUMIF(#REF!,A865,#REF!)</f>
        <v>#REF!</v>
      </c>
      <c r="M865" s="14" t="e">
        <f>SUMIF(#REF!,A865,#REF!)</f>
        <v>#REF!</v>
      </c>
      <c r="N865" s="14" t="e">
        <f>SUMIF(#REF!,A865,#REF!)</f>
        <v>#REF!</v>
      </c>
      <c r="O865" s="17" t="e">
        <f>SUMIF(#REF!,A865,#REF!)</f>
        <v>#REF!</v>
      </c>
      <c r="P865" s="8" t="e">
        <f t="shared" si="13"/>
        <v>#REF!</v>
      </c>
    </row>
    <row r="866" spans="1:16" ht="24.95" customHeight="1" thickTop="1" thickBot="1">
      <c r="A866" s="18">
        <v>863</v>
      </c>
      <c r="B866" s="3"/>
      <c r="C866" s="6"/>
      <c r="D866" s="13" t="e">
        <f>SUMIF(#REF!,A866,#REF!)</f>
        <v>#REF!</v>
      </c>
      <c r="E866" s="14" t="e">
        <f>SUMIF(#REF!,A866,#REF!)</f>
        <v>#REF!</v>
      </c>
      <c r="F866" s="14" t="e">
        <f>SUMIF(#REF!,A866,#REF!)</f>
        <v>#REF!</v>
      </c>
      <c r="G866" s="14" t="e">
        <f>SUMIF(#REF!,A866,#REF!)</f>
        <v>#REF!</v>
      </c>
      <c r="H866" s="14" t="e">
        <f>SUMIF(#REF!,A866,#REF!)</f>
        <v>#REF!</v>
      </c>
      <c r="I866" s="14" t="e">
        <f>SUMIF(#REF!,A866,#REF!)</f>
        <v>#REF!</v>
      </c>
      <c r="J866" s="14" t="e">
        <f>SUMIF(#REF!,A866,#REF!)</f>
        <v>#REF!</v>
      </c>
      <c r="K866" s="14" t="e">
        <f>SUMIF(#REF!,A866,#REF!)</f>
        <v>#REF!</v>
      </c>
      <c r="L866" s="14" t="e">
        <f>SUMIF(#REF!,A866,#REF!)</f>
        <v>#REF!</v>
      </c>
      <c r="M866" s="14" t="e">
        <f>SUMIF(#REF!,A866,#REF!)</f>
        <v>#REF!</v>
      </c>
      <c r="N866" s="14" t="e">
        <f>SUMIF(#REF!,A866,#REF!)</f>
        <v>#REF!</v>
      </c>
      <c r="O866" s="17" t="e">
        <f>SUMIF(#REF!,A866,#REF!)</f>
        <v>#REF!</v>
      </c>
      <c r="P866" s="8" t="e">
        <f t="shared" si="13"/>
        <v>#REF!</v>
      </c>
    </row>
    <row r="867" spans="1:16" ht="24.95" customHeight="1" thickTop="1" thickBot="1">
      <c r="A867" s="18">
        <v>864</v>
      </c>
      <c r="B867" s="3"/>
      <c r="C867" s="6"/>
      <c r="D867" s="13" t="e">
        <f>SUMIF(#REF!,A867,#REF!)</f>
        <v>#REF!</v>
      </c>
      <c r="E867" s="14" t="e">
        <f>SUMIF(#REF!,A867,#REF!)</f>
        <v>#REF!</v>
      </c>
      <c r="F867" s="14" t="e">
        <f>SUMIF(#REF!,A867,#REF!)</f>
        <v>#REF!</v>
      </c>
      <c r="G867" s="14" t="e">
        <f>SUMIF(#REF!,A867,#REF!)</f>
        <v>#REF!</v>
      </c>
      <c r="H867" s="14" t="e">
        <f>SUMIF(#REF!,A867,#REF!)</f>
        <v>#REF!</v>
      </c>
      <c r="I867" s="14" t="e">
        <f>SUMIF(#REF!,A867,#REF!)</f>
        <v>#REF!</v>
      </c>
      <c r="J867" s="14" t="e">
        <f>SUMIF(#REF!,A867,#REF!)</f>
        <v>#REF!</v>
      </c>
      <c r="K867" s="14" t="e">
        <f>SUMIF(#REF!,A867,#REF!)</f>
        <v>#REF!</v>
      </c>
      <c r="L867" s="14" t="e">
        <f>SUMIF(#REF!,A867,#REF!)</f>
        <v>#REF!</v>
      </c>
      <c r="M867" s="14" t="e">
        <f>SUMIF(#REF!,A867,#REF!)</f>
        <v>#REF!</v>
      </c>
      <c r="N867" s="14" t="e">
        <f>SUMIF(#REF!,A867,#REF!)</f>
        <v>#REF!</v>
      </c>
      <c r="O867" s="17" t="e">
        <f>SUMIF(#REF!,A867,#REF!)</f>
        <v>#REF!</v>
      </c>
      <c r="P867" s="8" t="e">
        <f t="shared" si="13"/>
        <v>#REF!</v>
      </c>
    </row>
    <row r="868" spans="1:16" ht="24.95" customHeight="1" thickTop="1" thickBot="1">
      <c r="A868" s="18">
        <v>865</v>
      </c>
      <c r="B868" s="3"/>
      <c r="C868" s="6"/>
      <c r="D868" s="13" t="e">
        <f>SUMIF(#REF!,A868,#REF!)</f>
        <v>#REF!</v>
      </c>
      <c r="E868" s="14" t="e">
        <f>SUMIF(#REF!,A868,#REF!)</f>
        <v>#REF!</v>
      </c>
      <c r="F868" s="14" t="e">
        <f>SUMIF(#REF!,A868,#REF!)</f>
        <v>#REF!</v>
      </c>
      <c r="G868" s="14" t="e">
        <f>SUMIF(#REF!,A868,#REF!)</f>
        <v>#REF!</v>
      </c>
      <c r="H868" s="14" t="e">
        <f>SUMIF(#REF!,A868,#REF!)</f>
        <v>#REF!</v>
      </c>
      <c r="I868" s="14" t="e">
        <f>SUMIF(#REF!,A868,#REF!)</f>
        <v>#REF!</v>
      </c>
      <c r="J868" s="14" t="e">
        <f>SUMIF(#REF!,A868,#REF!)</f>
        <v>#REF!</v>
      </c>
      <c r="K868" s="14" t="e">
        <f>SUMIF(#REF!,A868,#REF!)</f>
        <v>#REF!</v>
      </c>
      <c r="L868" s="14" t="e">
        <f>SUMIF(#REF!,A868,#REF!)</f>
        <v>#REF!</v>
      </c>
      <c r="M868" s="14" t="e">
        <f>SUMIF(#REF!,A868,#REF!)</f>
        <v>#REF!</v>
      </c>
      <c r="N868" s="14" t="e">
        <f>SUMIF(#REF!,A868,#REF!)</f>
        <v>#REF!</v>
      </c>
      <c r="O868" s="17" t="e">
        <f>SUMIF(#REF!,A868,#REF!)</f>
        <v>#REF!</v>
      </c>
      <c r="P868" s="8" t="e">
        <f t="shared" si="13"/>
        <v>#REF!</v>
      </c>
    </row>
    <row r="869" spans="1:16" ht="24.95" customHeight="1" thickTop="1" thickBot="1">
      <c r="A869" s="18">
        <v>866</v>
      </c>
      <c r="B869" s="3"/>
      <c r="C869" s="6"/>
      <c r="D869" s="13" t="e">
        <f>SUMIF(#REF!,A869,#REF!)</f>
        <v>#REF!</v>
      </c>
      <c r="E869" s="14" t="e">
        <f>SUMIF(#REF!,A869,#REF!)</f>
        <v>#REF!</v>
      </c>
      <c r="F869" s="14" t="e">
        <f>SUMIF(#REF!,A869,#REF!)</f>
        <v>#REF!</v>
      </c>
      <c r="G869" s="14" t="e">
        <f>SUMIF(#REF!,A869,#REF!)</f>
        <v>#REF!</v>
      </c>
      <c r="H869" s="14" t="e">
        <f>SUMIF(#REF!,A869,#REF!)</f>
        <v>#REF!</v>
      </c>
      <c r="I869" s="14" t="e">
        <f>SUMIF(#REF!,A869,#REF!)</f>
        <v>#REF!</v>
      </c>
      <c r="J869" s="14" t="e">
        <f>SUMIF(#REF!,A869,#REF!)</f>
        <v>#REF!</v>
      </c>
      <c r="K869" s="14" t="e">
        <f>SUMIF(#REF!,A869,#REF!)</f>
        <v>#REF!</v>
      </c>
      <c r="L869" s="14" t="e">
        <f>SUMIF(#REF!,A869,#REF!)</f>
        <v>#REF!</v>
      </c>
      <c r="M869" s="14" t="e">
        <f>SUMIF(#REF!,A869,#REF!)</f>
        <v>#REF!</v>
      </c>
      <c r="N869" s="14" t="e">
        <f>SUMIF(#REF!,A869,#REF!)</f>
        <v>#REF!</v>
      </c>
      <c r="O869" s="17" t="e">
        <f>SUMIF(#REF!,A869,#REF!)</f>
        <v>#REF!</v>
      </c>
      <c r="P869" s="8" t="e">
        <f t="shared" si="13"/>
        <v>#REF!</v>
      </c>
    </row>
    <row r="870" spans="1:16" ht="24.95" customHeight="1" thickTop="1" thickBot="1">
      <c r="A870" s="18">
        <v>867</v>
      </c>
      <c r="B870" s="3"/>
      <c r="C870" s="6"/>
      <c r="D870" s="13" t="e">
        <f>SUMIF(#REF!,A870,#REF!)</f>
        <v>#REF!</v>
      </c>
      <c r="E870" s="14" t="e">
        <f>SUMIF(#REF!,A870,#REF!)</f>
        <v>#REF!</v>
      </c>
      <c r="F870" s="14" t="e">
        <f>SUMIF(#REF!,A870,#REF!)</f>
        <v>#REF!</v>
      </c>
      <c r="G870" s="14" t="e">
        <f>SUMIF(#REF!,A870,#REF!)</f>
        <v>#REF!</v>
      </c>
      <c r="H870" s="14" t="e">
        <f>SUMIF(#REF!,A870,#REF!)</f>
        <v>#REF!</v>
      </c>
      <c r="I870" s="14" t="e">
        <f>SUMIF(#REF!,A870,#REF!)</f>
        <v>#REF!</v>
      </c>
      <c r="J870" s="14" t="e">
        <f>SUMIF(#REF!,A870,#REF!)</f>
        <v>#REF!</v>
      </c>
      <c r="K870" s="14" t="e">
        <f>SUMIF(#REF!,A870,#REF!)</f>
        <v>#REF!</v>
      </c>
      <c r="L870" s="14" t="e">
        <f>SUMIF(#REF!,A870,#REF!)</f>
        <v>#REF!</v>
      </c>
      <c r="M870" s="14" t="e">
        <f>SUMIF(#REF!,A870,#REF!)</f>
        <v>#REF!</v>
      </c>
      <c r="N870" s="14" t="e">
        <f>SUMIF(#REF!,A870,#REF!)</f>
        <v>#REF!</v>
      </c>
      <c r="O870" s="17" t="e">
        <f>SUMIF(#REF!,A870,#REF!)</f>
        <v>#REF!</v>
      </c>
      <c r="P870" s="8" t="e">
        <f t="shared" si="13"/>
        <v>#REF!</v>
      </c>
    </row>
    <row r="871" spans="1:16" ht="24.95" customHeight="1" thickTop="1" thickBot="1">
      <c r="A871" s="18">
        <v>868</v>
      </c>
      <c r="B871" s="3"/>
      <c r="C871" s="6"/>
      <c r="D871" s="13" t="e">
        <f>SUMIF(#REF!,A871,#REF!)</f>
        <v>#REF!</v>
      </c>
      <c r="E871" s="14" t="e">
        <f>SUMIF(#REF!,A871,#REF!)</f>
        <v>#REF!</v>
      </c>
      <c r="F871" s="14" t="e">
        <f>SUMIF(#REF!,A871,#REF!)</f>
        <v>#REF!</v>
      </c>
      <c r="G871" s="14" t="e">
        <f>SUMIF(#REF!,A871,#REF!)</f>
        <v>#REF!</v>
      </c>
      <c r="H871" s="14" t="e">
        <f>SUMIF(#REF!,A871,#REF!)</f>
        <v>#REF!</v>
      </c>
      <c r="I871" s="14" t="e">
        <f>SUMIF(#REF!,A871,#REF!)</f>
        <v>#REF!</v>
      </c>
      <c r="J871" s="14" t="e">
        <f>SUMIF(#REF!,A871,#REF!)</f>
        <v>#REF!</v>
      </c>
      <c r="K871" s="14" t="e">
        <f>SUMIF(#REF!,A871,#REF!)</f>
        <v>#REF!</v>
      </c>
      <c r="L871" s="14" t="e">
        <f>SUMIF(#REF!,A871,#REF!)</f>
        <v>#REF!</v>
      </c>
      <c r="M871" s="14" t="e">
        <f>SUMIF(#REF!,A871,#REF!)</f>
        <v>#REF!</v>
      </c>
      <c r="N871" s="14" t="e">
        <f>SUMIF(#REF!,A871,#REF!)</f>
        <v>#REF!</v>
      </c>
      <c r="O871" s="17" t="e">
        <f>SUMIF(#REF!,A871,#REF!)</f>
        <v>#REF!</v>
      </c>
      <c r="P871" s="8" t="e">
        <f t="shared" si="13"/>
        <v>#REF!</v>
      </c>
    </row>
    <row r="872" spans="1:16" ht="24.95" customHeight="1" thickTop="1" thickBot="1">
      <c r="A872" s="18">
        <v>869</v>
      </c>
      <c r="B872" s="3"/>
      <c r="C872" s="6"/>
      <c r="D872" s="13" t="e">
        <f>SUMIF(#REF!,A872,#REF!)</f>
        <v>#REF!</v>
      </c>
      <c r="E872" s="14" t="e">
        <f>SUMIF(#REF!,A872,#REF!)</f>
        <v>#REF!</v>
      </c>
      <c r="F872" s="14" t="e">
        <f>SUMIF(#REF!,A872,#REF!)</f>
        <v>#REF!</v>
      </c>
      <c r="G872" s="14" t="e">
        <f>SUMIF(#REF!,A872,#REF!)</f>
        <v>#REF!</v>
      </c>
      <c r="H872" s="14" t="e">
        <f>SUMIF(#REF!,A872,#REF!)</f>
        <v>#REF!</v>
      </c>
      <c r="I872" s="14" t="e">
        <f>SUMIF(#REF!,A872,#REF!)</f>
        <v>#REF!</v>
      </c>
      <c r="J872" s="14" t="e">
        <f>SUMIF(#REF!,A872,#REF!)</f>
        <v>#REF!</v>
      </c>
      <c r="K872" s="14" t="e">
        <f>SUMIF(#REF!,A872,#REF!)</f>
        <v>#REF!</v>
      </c>
      <c r="L872" s="14" t="e">
        <f>SUMIF(#REF!,A872,#REF!)</f>
        <v>#REF!</v>
      </c>
      <c r="M872" s="14" t="e">
        <f>SUMIF(#REF!,A872,#REF!)</f>
        <v>#REF!</v>
      </c>
      <c r="N872" s="14" t="e">
        <f>SUMIF(#REF!,A872,#REF!)</f>
        <v>#REF!</v>
      </c>
      <c r="O872" s="17" t="e">
        <f>SUMIF(#REF!,A872,#REF!)</f>
        <v>#REF!</v>
      </c>
      <c r="P872" s="8" t="e">
        <f t="shared" si="13"/>
        <v>#REF!</v>
      </c>
    </row>
    <row r="873" spans="1:16" ht="24.95" customHeight="1" thickTop="1" thickBot="1">
      <c r="A873" s="18">
        <v>870</v>
      </c>
      <c r="B873" s="3"/>
      <c r="C873" s="6"/>
      <c r="D873" s="13" t="e">
        <f>SUMIF(#REF!,A873,#REF!)</f>
        <v>#REF!</v>
      </c>
      <c r="E873" s="14" t="e">
        <f>SUMIF(#REF!,A873,#REF!)</f>
        <v>#REF!</v>
      </c>
      <c r="F873" s="14" t="e">
        <f>SUMIF(#REF!,A873,#REF!)</f>
        <v>#REF!</v>
      </c>
      <c r="G873" s="14" t="e">
        <f>SUMIF(#REF!,A873,#REF!)</f>
        <v>#REF!</v>
      </c>
      <c r="H873" s="14" t="e">
        <f>SUMIF(#REF!,A873,#REF!)</f>
        <v>#REF!</v>
      </c>
      <c r="I873" s="14" t="e">
        <f>SUMIF(#REF!,A873,#REF!)</f>
        <v>#REF!</v>
      </c>
      <c r="J873" s="14" t="e">
        <f>SUMIF(#REF!,A873,#REF!)</f>
        <v>#REF!</v>
      </c>
      <c r="K873" s="14" t="e">
        <f>SUMIF(#REF!,A873,#REF!)</f>
        <v>#REF!</v>
      </c>
      <c r="L873" s="14" t="e">
        <f>SUMIF(#REF!,A873,#REF!)</f>
        <v>#REF!</v>
      </c>
      <c r="M873" s="14" t="e">
        <f>SUMIF(#REF!,A873,#REF!)</f>
        <v>#REF!</v>
      </c>
      <c r="N873" s="14" t="e">
        <f>SUMIF(#REF!,A873,#REF!)</f>
        <v>#REF!</v>
      </c>
      <c r="O873" s="17" t="e">
        <f>SUMIF(#REF!,A873,#REF!)</f>
        <v>#REF!</v>
      </c>
      <c r="P873" s="8" t="e">
        <f t="shared" si="13"/>
        <v>#REF!</v>
      </c>
    </row>
    <row r="874" spans="1:16" ht="24.95" customHeight="1" thickTop="1" thickBot="1">
      <c r="A874" s="18">
        <v>871</v>
      </c>
      <c r="B874" s="3"/>
      <c r="C874" s="6"/>
      <c r="D874" s="13" t="e">
        <f>SUMIF(#REF!,A874,#REF!)</f>
        <v>#REF!</v>
      </c>
      <c r="E874" s="14" t="e">
        <f>SUMIF(#REF!,A874,#REF!)</f>
        <v>#REF!</v>
      </c>
      <c r="F874" s="14" t="e">
        <f>SUMIF(#REF!,A874,#REF!)</f>
        <v>#REF!</v>
      </c>
      <c r="G874" s="14" t="e">
        <f>SUMIF(#REF!,A874,#REF!)</f>
        <v>#REF!</v>
      </c>
      <c r="H874" s="14" t="e">
        <f>SUMIF(#REF!,A874,#REF!)</f>
        <v>#REF!</v>
      </c>
      <c r="I874" s="14" t="e">
        <f>SUMIF(#REF!,A874,#REF!)</f>
        <v>#REF!</v>
      </c>
      <c r="J874" s="14" t="e">
        <f>SUMIF(#REF!,A874,#REF!)</f>
        <v>#REF!</v>
      </c>
      <c r="K874" s="14" t="e">
        <f>SUMIF(#REF!,A874,#REF!)</f>
        <v>#REF!</v>
      </c>
      <c r="L874" s="14" t="e">
        <f>SUMIF(#REF!,A874,#REF!)</f>
        <v>#REF!</v>
      </c>
      <c r="M874" s="14" t="e">
        <f>SUMIF(#REF!,A874,#REF!)</f>
        <v>#REF!</v>
      </c>
      <c r="N874" s="14" t="e">
        <f>SUMIF(#REF!,A874,#REF!)</f>
        <v>#REF!</v>
      </c>
      <c r="O874" s="17" t="e">
        <f>SUMIF(#REF!,A874,#REF!)</f>
        <v>#REF!</v>
      </c>
      <c r="P874" s="8" t="e">
        <f t="shared" si="13"/>
        <v>#REF!</v>
      </c>
    </row>
    <row r="875" spans="1:16" ht="24.95" customHeight="1" thickTop="1" thickBot="1">
      <c r="A875" s="18">
        <v>872</v>
      </c>
      <c r="B875" s="3"/>
      <c r="C875" s="6"/>
      <c r="D875" s="13" t="e">
        <f>SUMIF(#REF!,A875,#REF!)</f>
        <v>#REF!</v>
      </c>
      <c r="E875" s="14" t="e">
        <f>SUMIF(#REF!,A875,#REF!)</f>
        <v>#REF!</v>
      </c>
      <c r="F875" s="14" t="e">
        <f>SUMIF(#REF!,A875,#REF!)</f>
        <v>#REF!</v>
      </c>
      <c r="G875" s="14" t="e">
        <f>SUMIF(#REF!,A875,#REF!)</f>
        <v>#REF!</v>
      </c>
      <c r="H875" s="14" t="e">
        <f>SUMIF(#REF!,A875,#REF!)</f>
        <v>#REF!</v>
      </c>
      <c r="I875" s="14" t="e">
        <f>SUMIF(#REF!,A875,#REF!)</f>
        <v>#REF!</v>
      </c>
      <c r="J875" s="14" t="e">
        <f>SUMIF(#REF!,A875,#REF!)</f>
        <v>#REF!</v>
      </c>
      <c r="K875" s="14" t="e">
        <f>SUMIF(#REF!,A875,#REF!)</f>
        <v>#REF!</v>
      </c>
      <c r="L875" s="14" t="e">
        <f>SUMIF(#REF!,A875,#REF!)</f>
        <v>#REF!</v>
      </c>
      <c r="M875" s="14" t="e">
        <f>SUMIF(#REF!,A875,#REF!)</f>
        <v>#REF!</v>
      </c>
      <c r="N875" s="14" t="e">
        <f>SUMIF(#REF!,A875,#REF!)</f>
        <v>#REF!</v>
      </c>
      <c r="O875" s="17" t="e">
        <f>SUMIF(#REF!,A875,#REF!)</f>
        <v>#REF!</v>
      </c>
      <c r="P875" s="8" t="e">
        <f t="shared" si="13"/>
        <v>#REF!</v>
      </c>
    </row>
    <row r="876" spans="1:16" ht="24.95" customHeight="1" thickTop="1" thickBot="1">
      <c r="A876" s="18">
        <v>873</v>
      </c>
      <c r="B876" s="3"/>
      <c r="C876" s="6"/>
      <c r="D876" s="13" t="e">
        <f>SUMIF(#REF!,A876,#REF!)</f>
        <v>#REF!</v>
      </c>
      <c r="E876" s="14" t="e">
        <f>SUMIF(#REF!,A876,#REF!)</f>
        <v>#REF!</v>
      </c>
      <c r="F876" s="14" t="e">
        <f>SUMIF(#REF!,A876,#REF!)</f>
        <v>#REF!</v>
      </c>
      <c r="G876" s="14" t="e">
        <f>SUMIF(#REF!,A876,#REF!)</f>
        <v>#REF!</v>
      </c>
      <c r="H876" s="14" t="e">
        <f>SUMIF(#REF!,A876,#REF!)</f>
        <v>#REF!</v>
      </c>
      <c r="I876" s="14" t="e">
        <f>SUMIF(#REF!,A876,#REF!)</f>
        <v>#REF!</v>
      </c>
      <c r="J876" s="14" t="e">
        <f>SUMIF(#REF!,A876,#REF!)</f>
        <v>#REF!</v>
      </c>
      <c r="K876" s="14" t="e">
        <f>SUMIF(#REF!,A876,#REF!)</f>
        <v>#REF!</v>
      </c>
      <c r="L876" s="14" t="e">
        <f>SUMIF(#REF!,A876,#REF!)</f>
        <v>#REF!</v>
      </c>
      <c r="M876" s="14" t="e">
        <f>SUMIF(#REF!,A876,#REF!)</f>
        <v>#REF!</v>
      </c>
      <c r="N876" s="14" t="e">
        <f>SUMIF(#REF!,A876,#REF!)</f>
        <v>#REF!</v>
      </c>
      <c r="O876" s="17" t="e">
        <f>SUMIF(#REF!,A876,#REF!)</f>
        <v>#REF!</v>
      </c>
      <c r="P876" s="8" t="e">
        <f t="shared" si="13"/>
        <v>#REF!</v>
      </c>
    </row>
    <row r="877" spans="1:16" ht="24.95" customHeight="1" thickTop="1" thickBot="1">
      <c r="A877" s="18">
        <v>874</v>
      </c>
      <c r="B877" s="3"/>
      <c r="C877" s="6"/>
      <c r="D877" s="13" t="e">
        <f>SUMIF(#REF!,A877,#REF!)</f>
        <v>#REF!</v>
      </c>
      <c r="E877" s="14" t="e">
        <f>SUMIF(#REF!,A877,#REF!)</f>
        <v>#REF!</v>
      </c>
      <c r="F877" s="14" t="e">
        <f>SUMIF(#REF!,A877,#REF!)</f>
        <v>#REF!</v>
      </c>
      <c r="G877" s="14" t="e">
        <f>SUMIF(#REF!,A877,#REF!)</f>
        <v>#REF!</v>
      </c>
      <c r="H877" s="14" t="e">
        <f>SUMIF(#REF!,A877,#REF!)</f>
        <v>#REF!</v>
      </c>
      <c r="I877" s="14" t="e">
        <f>SUMIF(#REF!,A877,#REF!)</f>
        <v>#REF!</v>
      </c>
      <c r="J877" s="14" t="e">
        <f>SUMIF(#REF!,A877,#REF!)</f>
        <v>#REF!</v>
      </c>
      <c r="K877" s="14" t="e">
        <f>SUMIF(#REF!,A877,#REF!)</f>
        <v>#REF!</v>
      </c>
      <c r="L877" s="14" t="e">
        <f>SUMIF(#REF!,A877,#REF!)</f>
        <v>#REF!</v>
      </c>
      <c r="M877" s="14" t="e">
        <f>SUMIF(#REF!,A877,#REF!)</f>
        <v>#REF!</v>
      </c>
      <c r="N877" s="14" t="e">
        <f>SUMIF(#REF!,A877,#REF!)</f>
        <v>#REF!</v>
      </c>
      <c r="O877" s="17" t="e">
        <f>SUMIF(#REF!,A877,#REF!)</f>
        <v>#REF!</v>
      </c>
      <c r="P877" s="8" t="e">
        <f t="shared" si="13"/>
        <v>#REF!</v>
      </c>
    </row>
    <row r="878" spans="1:16" ht="24.95" customHeight="1" thickTop="1" thickBot="1">
      <c r="A878" s="18">
        <v>875</v>
      </c>
      <c r="B878" s="3"/>
      <c r="C878" s="6"/>
      <c r="D878" s="13" t="e">
        <f>SUMIF(#REF!,A878,#REF!)</f>
        <v>#REF!</v>
      </c>
      <c r="E878" s="14" t="e">
        <f>SUMIF(#REF!,A878,#REF!)</f>
        <v>#REF!</v>
      </c>
      <c r="F878" s="14" t="e">
        <f>SUMIF(#REF!,A878,#REF!)</f>
        <v>#REF!</v>
      </c>
      <c r="G878" s="14" t="e">
        <f>SUMIF(#REF!,A878,#REF!)</f>
        <v>#REF!</v>
      </c>
      <c r="H878" s="14" t="e">
        <f>SUMIF(#REF!,A878,#REF!)</f>
        <v>#REF!</v>
      </c>
      <c r="I878" s="14" t="e">
        <f>SUMIF(#REF!,A878,#REF!)</f>
        <v>#REF!</v>
      </c>
      <c r="J878" s="14" t="e">
        <f>SUMIF(#REF!,A878,#REF!)</f>
        <v>#REF!</v>
      </c>
      <c r="K878" s="14" t="e">
        <f>SUMIF(#REF!,A878,#REF!)</f>
        <v>#REF!</v>
      </c>
      <c r="L878" s="14" t="e">
        <f>SUMIF(#REF!,A878,#REF!)</f>
        <v>#REF!</v>
      </c>
      <c r="M878" s="14" t="e">
        <f>SUMIF(#REF!,A878,#REF!)</f>
        <v>#REF!</v>
      </c>
      <c r="N878" s="14" t="e">
        <f>SUMIF(#REF!,A878,#REF!)</f>
        <v>#REF!</v>
      </c>
      <c r="O878" s="17" t="e">
        <f>SUMIF(#REF!,A878,#REF!)</f>
        <v>#REF!</v>
      </c>
      <c r="P878" s="8" t="e">
        <f t="shared" si="13"/>
        <v>#REF!</v>
      </c>
    </row>
    <row r="879" spans="1:16" ht="24.95" customHeight="1" thickTop="1" thickBot="1">
      <c r="A879" s="18">
        <v>876</v>
      </c>
      <c r="B879" s="3"/>
      <c r="C879" s="6"/>
      <c r="D879" s="13" t="e">
        <f>SUMIF(#REF!,A879,#REF!)</f>
        <v>#REF!</v>
      </c>
      <c r="E879" s="14" t="e">
        <f>SUMIF(#REF!,A879,#REF!)</f>
        <v>#REF!</v>
      </c>
      <c r="F879" s="14" t="e">
        <f>SUMIF(#REF!,A879,#REF!)</f>
        <v>#REF!</v>
      </c>
      <c r="G879" s="14" t="e">
        <f>SUMIF(#REF!,A879,#REF!)</f>
        <v>#REF!</v>
      </c>
      <c r="H879" s="14" t="e">
        <f>SUMIF(#REF!,A879,#REF!)</f>
        <v>#REF!</v>
      </c>
      <c r="I879" s="14" t="e">
        <f>SUMIF(#REF!,A879,#REF!)</f>
        <v>#REF!</v>
      </c>
      <c r="J879" s="14" t="e">
        <f>SUMIF(#REF!,A879,#REF!)</f>
        <v>#REF!</v>
      </c>
      <c r="K879" s="14" t="e">
        <f>SUMIF(#REF!,A879,#REF!)</f>
        <v>#REF!</v>
      </c>
      <c r="L879" s="14" t="e">
        <f>SUMIF(#REF!,A879,#REF!)</f>
        <v>#REF!</v>
      </c>
      <c r="M879" s="14" t="e">
        <f>SUMIF(#REF!,A879,#REF!)</f>
        <v>#REF!</v>
      </c>
      <c r="N879" s="14" t="e">
        <f>SUMIF(#REF!,A879,#REF!)</f>
        <v>#REF!</v>
      </c>
      <c r="O879" s="17" t="e">
        <f>SUMIF(#REF!,A879,#REF!)</f>
        <v>#REF!</v>
      </c>
      <c r="P879" s="8" t="e">
        <f t="shared" si="13"/>
        <v>#REF!</v>
      </c>
    </row>
    <row r="880" spans="1:16" ht="24.95" customHeight="1" thickTop="1" thickBot="1">
      <c r="A880" s="18">
        <v>877</v>
      </c>
      <c r="B880" s="3"/>
      <c r="C880" s="6"/>
      <c r="D880" s="13" t="e">
        <f>SUMIF(#REF!,A880,#REF!)</f>
        <v>#REF!</v>
      </c>
      <c r="E880" s="14" t="e">
        <f>SUMIF(#REF!,A880,#REF!)</f>
        <v>#REF!</v>
      </c>
      <c r="F880" s="14" t="e">
        <f>SUMIF(#REF!,A880,#REF!)</f>
        <v>#REF!</v>
      </c>
      <c r="G880" s="14" t="e">
        <f>SUMIF(#REF!,A880,#REF!)</f>
        <v>#REF!</v>
      </c>
      <c r="H880" s="14" t="e">
        <f>SUMIF(#REF!,A880,#REF!)</f>
        <v>#REF!</v>
      </c>
      <c r="I880" s="14" t="e">
        <f>SUMIF(#REF!,A880,#REF!)</f>
        <v>#REF!</v>
      </c>
      <c r="J880" s="14" t="e">
        <f>SUMIF(#REF!,A880,#REF!)</f>
        <v>#REF!</v>
      </c>
      <c r="K880" s="14" t="e">
        <f>SUMIF(#REF!,A880,#REF!)</f>
        <v>#REF!</v>
      </c>
      <c r="L880" s="14" t="e">
        <f>SUMIF(#REF!,A880,#REF!)</f>
        <v>#REF!</v>
      </c>
      <c r="M880" s="14" t="e">
        <f>SUMIF(#REF!,A880,#REF!)</f>
        <v>#REF!</v>
      </c>
      <c r="N880" s="14" t="e">
        <f>SUMIF(#REF!,A880,#REF!)</f>
        <v>#REF!</v>
      </c>
      <c r="O880" s="17" t="e">
        <f>SUMIF(#REF!,A880,#REF!)</f>
        <v>#REF!</v>
      </c>
      <c r="P880" s="8" t="e">
        <f t="shared" si="13"/>
        <v>#REF!</v>
      </c>
    </row>
    <row r="881" spans="1:16" ht="24.95" customHeight="1" thickTop="1" thickBot="1">
      <c r="A881" s="18">
        <v>878</v>
      </c>
      <c r="B881" s="3"/>
      <c r="C881" s="6"/>
      <c r="D881" s="13" t="e">
        <f>SUMIF(#REF!,A881,#REF!)</f>
        <v>#REF!</v>
      </c>
      <c r="E881" s="14" t="e">
        <f>SUMIF(#REF!,A881,#REF!)</f>
        <v>#REF!</v>
      </c>
      <c r="F881" s="14" t="e">
        <f>SUMIF(#REF!,A881,#REF!)</f>
        <v>#REF!</v>
      </c>
      <c r="G881" s="14" t="e">
        <f>SUMIF(#REF!,A881,#REF!)</f>
        <v>#REF!</v>
      </c>
      <c r="H881" s="14" t="e">
        <f>SUMIF(#REF!,A881,#REF!)</f>
        <v>#REF!</v>
      </c>
      <c r="I881" s="14" t="e">
        <f>SUMIF(#REF!,A881,#REF!)</f>
        <v>#REF!</v>
      </c>
      <c r="J881" s="14" t="e">
        <f>SUMIF(#REF!,A881,#REF!)</f>
        <v>#REF!</v>
      </c>
      <c r="K881" s="14" t="e">
        <f>SUMIF(#REF!,A881,#REF!)</f>
        <v>#REF!</v>
      </c>
      <c r="L881" s="14" t="e">
        <f>SUMIF(#REF!,A881,#REF!)</f>
        <v>#REF!</v>
      </c>
      <c r="M881" s="14" t="e">
        <f>SUMIF(#REF!,A881,#REF!)</f>
        <v>#REF!</v>
      </c>
      <c r="N881" s="14" t="e">
        <f>SUMIF(#REF!,A881,#REF!)</f>
        <v>#REF!</v>
      </c>
      <c r="O881" s="17" t="e">
        <f>SUMIF(#REF!,A881,#REF!)</f>
        <v>#REF!</v>
      </c>
      <c r="P881" s="8" t="e">
        <f t="shared" si="13"/>
        <v>#REF!</v>
      </c>
    </row>
    <row r="882" spans="1:16" ht="24.95" customHeight="1" thickTop="1" thickBot="1">
      <c r="A882" s="18">
        <v>879</v>
      </c>
      <c r="B882" s="3"/>
      <c r="C882" s="6"/>
      <c r="D882" s="13" t="e">
        <f>SUMIF(#REF!,A882,#REF!)</f>
        <v>#REF!</v>
      </c>
      <c r="E882" s="14" t="e">
        <f>SUMIF(#REF!,A882,#REF!)</f>
        <v>#REF!</v>
      </c>
      <c r="F882" s="14" t="e">
        <f>SUMIF(#REF!,A882,#REF!)</f>
        <v>#REF!</v>
      </c>
      <c r="G882" s="14" t="e">
        <f>SUMIF(#REF!,A882,#REF!)</f>
        <v>#REF!</v>
      </c>
      <c r="H882" s="14" t="e">
        <f>SUMIF(#REF!,A882,#REF!)</f>
        <v>#REF!</v>
      </c>
      <c r="I882" s="14" t="e">
        <f>SUMIF(#REF!,A882,#REF!)</f>
        <v>#REF!</v>
      </c>
      <c r="J882" s="14" t="e">
        <f>SUMIF(#REF!,A882,#REF!)</f>
        <v>#REF!</v>
      </c>
      <c r="K882" s="14" t="e">
        <f>SUMIF(#REF!,A882,#REF!)</f>
        <v>#REF!</v>
      </c>
      <c r="L882" s="14" t="e">
        <f>SUMIF(#REF!,A882,#REF!)</f>
        <v>#REF!</v>
      </c>
      <c r="M882" s="14" t="e">
        <f>SUMIF(#REF!,A882,#REF!)</f>
        <v>#REF!</v>
      </c>
      <c r="N882" s="14" t="e">
        <f>SUMIF(#REF!,A882,#REF!)</f>
        <v>#REF!</v>
      </c>
      <c r="O882" s="17" t="e">
        <f>SUMIF(#REF!,A882,#REF!)</f>
        <v>#REF!</v>
      </c>
      <c r="P882" s="8" t="e">
        <f t="shared" si="13"/>
        <v>#REF!</v>
      </c>
    </row>
    <row r="883" spans="1:16" ht="24.95" customHeight="1" thickTop="1" thickBot="1">
      <c r="A883" s="18">
        <v>880</v>
      </c>
      <c r="B883" s="3"/>
      <c r="C883" s="6"/>
      <c r="D883" s="13" t="e">
        <f>SUMIF(#REF!,A883,#REF!)</f>
        <v>#REF!</v>
      </c>
      <c r="E883" s="14" t="e">
        <f>SUMIF(#REF!,A883,#REF!)</f>
        <v>#REF!</v>
      </c>
      <c r="F883" s="14" t="e">
        <f>SUMIF(#REF!,A883,#REF!)</f>
        <v>#REF!</v>
      </c>
      <c r="G883" s="14" t="e">
        <f>SUMIF(#REF!,A883,#REF!)</f>
        <v>#REF!</v>
      </c>
      <c r="H883" s="14" t="e">
        <f>SUMIF(#REF!,A883,#REF!)</f>
        <v>#REF!</v>
      </c>
      <c r="I883" s="14" t="e">
        <f>SUMIF(#REF!,A883,#REF!)</f>
        <v>#REF!</v>
      </c>
      <c r="J883" s="14" t="e">
        <f>SUMIF(#REF!,A883,#REF!)</f>
        <v>#REF!</v>
      </c>
      <c r="K883" s="14" t="e">
        <f>SUMIF(#REF!,A883,#REF!)</f>
        <v>#REF!</v>
      </c>
      <c r="L883" s="14" t="e">
        <f>SUMIF(#REF!,A883,#REF!)</f>
        <v>#REF!</v>
      </c>
      <c r="M883" s="14" t="e">
        <f>SUMIF(#REF!,A883,#REF!)</f>
        <v>#REF!</v>
      </c>
      <c r="N883" s="14" t="e">
        <f>SUMIF(#REF!,A883,#REF!)</f>
        <v>#REF!</v>
      </c>
      <c r="O883" s="17" t="e">
        <f>SUMIF(#REF!,A883,#REF!)</f>
        <v>#REF!</v>
      </c>
      <c r="P883" s="8" t="e">
        <f t="shared" si="13"/>
        <v>#REF!</v>
      </c>
    </row>
    <row r="884" spans="1:16" ht="24.95" customHeight="1" thickTop="1" thickBot="1">
      <c r="A884" s="18">
        <v>881</v>
      </c>
      <c r="B884" s="3"/>
      <c r="C884" s="6"/>
      <c r="D884" s="13" t="e">
        <f>SUMIF(#REF!,A884,#REF!)</f>
        <v>#REF!</v>
      </c>
      <c r="E884" s="14" t="e">
        <f>SUMIF(#REF!,A884,#REF!)</f>
        <v>#REF!</v>
      </c>
      <c r="F884" s="14" t="e">
        <f>SUMIF(#REF!,A884,#REF!)</f>
        <v>#REF!</v>
      </c>
      <c r="G884" s="14" t="e">
        <f>SUMIF(#REF!,A884,#REF!)</f>
        <v>#REF!</v>
      </c>
      <c r="H884" s="14" t="e">
        <f>SUMIF(#REF!,A884,#REF!)</f>
        <v>#REF!</v>
      </c>
      <c r="I884" s="14" t="e">
        <f>SUMIF(#REF!,A884,#REF!)</f>
        <v>#REF!</v>
      </c>
      <c r="J884" s="14" t="e">
        <f>SUMIF(#REF!,A884,#REF!)</f>
        <v>#REF!</v>
      </c>
      <c r="K884" s="14" t="e">
        <f>SUMIF(#REF!,A884,#REF!)</f>
        <v>#REF!</v>
      </c>
      <c r="L884" s="14" t="e">
        <f>SUMIF(#REF!,A884,#REF!)</f>
        <v>#REF!</v>
      </c>
      <c r="M884" s="14" t="e">
        <f>SUMIF(#REF!,A884,#REF!)</f>
        <v>#REF!</v>
      </c>
      <c r="N884" s="14" t="e">
        <f>SUMIF(#REF!,A884,#REF!)</f>
        <v>#REF!</v>
      </c>
      <c r="O884" s="17" t="e">
        <f>SUMIF(#REF!,A884,#REF!)</f>
        <v>#REF!</v>
      </c>
      <c r="P884" s="8" t="e">
        <f t="shared" si="13"/>
        <v>#REF!</v>
      </c>
    </row>
    <row r="885" spans="1:16" ht="24.95" customHeight="1" thickTop="1" thickBot="1">
      <c r="A885" s="18">
        <v>882</v>
      </c>
      <c r="B885" s="3"/>
      <c r="C885" s="6"/>
      <c r="D885" s="13" t="e">
        <f>SUMIF(#REF!,A885,#REF!)</f>
        <v>#REF!</v>
      </c>
      <c r="E885" s="14" t="e">
        <f>SUMIF(#REF!,A885,#REF!)</f>
        <v>#REF!</v>
      </c>
      <c r="F885" s="14" t="e">
        <f>SUMIF(#REF!,A885,#REF!)</f>
        <v>#REF!</v>
      </c>
      <c r="G885" s="14" t="e">
        <f>SUMIF(#REF!,A885,#REF!)</f>
        <v>#REF!</v>
      </c>
      <c r="H885" s="14" t="e">
        <f>SUMIF(#REF!,A885,#REF!)</f>
        <v>#REF!</v>
      </c>
      <c r="I885" s="14" t="e">
        <f>SUMIF(#REF!,A885,#REF!)</f>
        <v>#REF!</v>
      </c>
      <c r="J885" s="14" t="e">
        <f>SUMIF(#REF!,A885,#REF!)</f>
        <v>#REF!</v>
      </c>
      <c r="K885" s="14" t="e">
        <f>SUMIF(#REF!,A885,#REF!)</f>
        <v>#REF!</v>
      </c>
      <c r="L885" s="14" t="e">
        <f>SUMIF(#REF!,A885,#REF!)</f>
        <v>#REF!</v>
      </c>
      <c r="M885" s="14" t="e">
        <f>SUMIF(#REF!,A885,#REF!)</f>
        <v>#REF!</v>
      </c>
      <c r="N885" s="14" t="e">
        <f>SUMIF(#REF!,A885,#REF!)</f>
        <v>#REF!</v>
      </c>
      <c r="O885" s="17" t="e">
        <f>SUMIF(#REF!,A885,#REF!)</f>
        <v>#REF!</v>
      </c>
      <c r="P885" s="8" t="e">
        <f t="shared" si="13"/>
        <v>#REF!</v>
      </c>
    </row>
    <row r="886" spans="1:16" ht="24.95" customHeight="1" thickTop="1" thickBot="1">
      <c r="A886" s="18">
        <v>883</v>
      </c>
      <c r="B886" s="3"/>
      <c r="C886" s="6"/>
      <c r="D886" s="13" t="e">
        <f>SUMIF(#REF!,A886,#REF!)</f>
        <v>#REF!</v>
      </c>
      <c r="E886" s="14" t="e">
        <f>SUMIF(#REF!,A886,#REF!)</f>
        <v>#REF!</v>
      </c>
      <c r="F886" s="14" t="e">
        <f>SUMIF(#REF!,A886,#REF!)</f>
        <v>#REF!</v>
      </c>
      <c r="G886" s="14" t="e">
        <f>SUMIF(#REF!,A886,#REF!)</f>
        <v>#REF!</v>
      </c>
      <c r="H886" s="14" t="e">
        <f>SUMIF(#REF!,A886,#REF!)</f>
        <v>#REF!</v>
      </c>
      <c r="I886" s="14" t="e">
        <f>SUMIF(#REF!,A886,#REF!)</f>
        <v>#REF!</v>
      </c>
      <c r="J886" s="14" t="e">
        <f>SUMIF(#REF!,A886,#REF!)</f>
        <v>#REF!</v>
      </c>
      <c r="K886" s="14" t="e">
        <f>SUMIF(#REF!,A886,#REF!)</f>
        <v>#REF!</v>
      </c>
      <c r="L886" s="14" t="e">
        <f>SUMIF(#REF!,A886,#REF!)</f>
        <v>#REF!</v>
      </c>
      <c r="M886" s="14" t="e">
        <f>SUMIF(#REF!,A886,#REF!)</f>
        <v>#REF!</v>
      </c>
      <c r="N886" s="14" t="e">
        <f>SUMIF(#REF!,A886,#REF!)</f>
        <v>#REF!</v>
      </c>
      <c r="O886" s="17" t="e">
        <f>SUMIF(#REF!,A886,#REF!)</f>
        <v>#REF!</v>
      </c>
      <c r="P886" s="8" t="e">
        <f t="shared" si="13"/>
        <v>#REF!</v>
      </c>
    </row>
    <row r="887" spans="1:16" ht="24.95" customHeight="1" thickTop="1" thickBot="1">
      <c r="A887" s="18">
        <v>884</v>
      </c>
      <c r="B887" s="3"/>
      <c r="C887" s="6"/>
      <c r="D887" s="13" t="e">
        <f>SUMIF(#REF!,A887,#REF!)</f>
        <v>#REF!</v>
      </c>
      <c r="E887" s="14" t="e">
        <f>SUMIF(#REF!,A887,#REF!)</f>
        <v>#REF!</v>
      </c>
      <c r="F887" s="14" t="e">
        <f>SUMIF(#REF!,A887,#REF!)</f>
        <v>#REF!</v>
      </c>
      <c r="G887" s="14" t="e">
        <f>SUMIF(#REF!,A887,#REF!)</f>
        <v>#REF!</v>
      </c>
      <c r="H887" s="14" t="e">
        <f>SUMIF(#REF!,A887,#REF!)</f>
        <v>#REF!</v>
      </c>
      <c r="I887" s="14" t="e">
        <f>SUMIF(#REF!,A887,#REF!)</f>
        <v>#REF!</v>
      </c>
      <c r="J887" s="14" t="e">
        <f>SUMIF(#REF!,A887,#REF!)</f>
        <v>#REF!</v>
      </c>
      <c r="K887" s="14" t="e">
        <f>SUMIF(#REF!,A887,#REF!)</f>
        <v>#REF!</v>
      </c>
      <c r="L887" s="14" t="e">
        <f>SUMIF(#REF!,A887,#REF!)</f>
        <v>#REF!</v>
      </c>
      <c r="M887" s="14" t="e">
        <f>SUMIF(#REF!,A887,#REF!)</f>
        <v>#REF!</v>
      </c>
      <c r="N887" s="14" t="e">
        <f>SUMIF(#REF!,A887,#REF!)</f>
        <v>#REF!</v>
      </c>
      <c r="O887" s="17" t="e">
        <f>SUMIF(#REF!,A887,#REF!)</f>
        <v>#REF!</v>
      </c>
      <c r="P887" s="8" t="e">
        <f t="shared" si="13"/>
        <v>#REF!</v>
      </c>
    </row>
    <row r="888" spans="1:16" ht="24.95" customHeight="1" thickTop="1" thickBot="1">
      <c r="A888" s="18">
        <v>885</v>
      </c>
      <c r="B888" s="3"/>
      <c r="C888" s="6"/>
      <c r="D888" s="13" t="e">
        <f>SUMIF(#REF!,A888,#REF!)</f>
        <v>#REF!</v>
      </c>
      <c r="E888" s="14" t="e">
        <f>SUMIF(#REF!,A888,#REF!)</f>
        <v>#REF!</v>
      </c>
      <c r="F888" s="14" t="e">
        <f>SUMIF(#REF!,A888,#REF!)</f>
        <v>#REF!</v>
      </c>
      <c r="G888" s="14" t="e">
        <f>SUMIF(#REF!,A888,#REF!)</f>
        <v>#REF!</v>
      </c>
      <c r="H888" s="14" t="e">
        <f>SUMIF(#REF!,A888,#REF!)</f>
        <v>#REF!</v>
      </c>
      <c r="I888" s="14" t="e">
        <f>SUMIF(#REF!,A888,#REF!)</f>
        <v>#REF!</v>
      </c>
      <c r="J888" s="14" t="e">
        <f>SUMIF(#REF!,A888,#REF!)</f>
        <v>#REF!</v>
      </c>
      <c r="K888" s="14" t="e">
        <f>SUMIF(#REF!,A888,#REF!)</f>
        <v>#REF!</v>
      </c>
      <c r="L888" s="14" t="e">
        <f>SUMIF(#REF!,A888,#REF!)</f>
        <v>#REF!</v>
      </c>
      <c r="M888" s="14" t="e">
        <f>SUMIF(#REF!,A888,#REF!)</f>
        <v>#REF!</v>
      </c>
      <c r="N888" s="14" t="e">
        <f>SUMIF(#REF!,A888,#REF!)</f>
        <v>#REF!</v>
      </c>
      <c r="O888" s="17" t="e">
        <f>SUMIF(#REF!,A888,#REF!)</f>
        <v>#REF!</v>
      </c>
      <c r="P888" s="8" t="e">
        <f t="shared" si="13"/>
        <v>#REF!</v>
      </c>
    </row>
    <row r="889" spans="1:16" ht="24.95" customHeight="1" thickTop="1" thickBot="1">
      <c r="A889" s="18">
        <v>886</v>
      </c>
      <c r="B889" s="3"/>
      <c r="C889" s="6"/>
      <c r="D889" s="13" t="e">
        <f>SUMIF(#REF!,A889,#REF!)</f>
        <v>#REF!</v>
      </c>
      <c r="E889" s="14" t="e">
        <f>SUMIF(#REF!,A889,#REF!)</f>
        <v>#REF!</v>
      </c>
      <c r="F889" s="14" t="e">
        <f>SUMIF(#REF!,A889,#REF!)</f>
        <v>#REF!</v>
      </c>
      <c r="G889" s="14" t="e">
        <f>SUMIF(#REF!,A889,#REF!)</f>
        <v>#REF!</v>
      </c>
      <c r="H889" s="14" t="e">
        <f>SUMIF(#REF!,A889,#REF!)</f>
        <v>#REF!</v>
      </c>
      <c r="I889" s="14" t="e">
        <f>SUMIF(#REF!,A889,#REF!)</f>
        <v>#REF!</v>
      </c>
      <c r="J889" s="14" t="e">
        <f>SUMIF(#REF!,A889,#REF!)</f>
        <v>#REF!</v>
      </c>
      <c r="K889" s="14" t="e">
        <f>SUMIF(#REF!,A889,#REF!)</f>
        <v>#REF!</v>
      </c>
      <c r="L889" s="14" t="e">
        <f>SUMIF(#REF!,A889,#REF!)</f>
        <v>#REF!</v>
      </c>
      <c r="M889" s="14" t="e">
        <f>SUMIF(#REF!,A889,#REF!)</f>
        <v>#REF!</v>
      </c>
      <c r="N889" s="14" t="e">
        <f>SUMIF(#REF!,A889,#REF!)</f>
        <v>#REF!</v>
      </c>
      <c r="O889" s="17" t="e">
        <f>SUMIF(#REF!,A889,#REF!)</f>
        <v>#REF!</v>
      </c>
      <c r="P889" s="8" t="e">
        <f t="shared" si="13"/>
        <v>#REF!</v>
      </c>
    </row>
    <row r="890" spans="1:16" ht="24.95" customHeight="1" thickTop="1" thickBot="1">
      <c r="A890" s="18">
        <v>887</v>
      </c>
      <c r="B890" s="3"/>
      <c r="C890" s="6"/>
      <c r="D890" s="13" t="e">
        <f>SUMIF(#REF!,A890,#REF!)</f>
        <v>#REF!</v>
      </c>
      <c r="E890" s="14" t="e">
        <f>SUMIF(#REF!,A890,#REF!)</f>
        <v>#REF!</v>
      </c>
      <c r="F890" s="14" t="e">
        <f>SUMIF(#REF!,A890,#REF!)</f>
        <v>#REF!</v>
      </c>
      <c r="G890" s="14" t="e">
        <f>SUMIF(#REF!,A890,#REF!)</f>
        <v>#REF!</v>
      </c>
      <c r="H890" s="14" t="e">
        <f>SUMIF(#REF!,A890,#REF!)</f>
        <v>#REF!</v>
      </c>
      <c r="I890" s="14" t="e">
        <f>SUMIF(#REF!,A890,#REF!)</f>
        <v>#REF!</v>
      </c>
      <c r="J890" s="14" t="e">
        <f>SUMIF(#REF!,A890,#REF!)</f>
        <v>#REF!</v>
      </c>
      <c r="K890" s="14" t="e">
        <f>SUMIF(#REF!,A890,#REF!)</f>
        <v>#REF!</v>
      </c>
      <c r="L890" s="14" t="e">
        <f>SUMIF(#REF!,A890,#REF!)</f>
        <v>#REF!</v>
      </c>
      <c r="M890" s="14" t="e">
        <f>SUMIF(#REF!,A890,#REF!)</f>
        <v>#REF!</v>
      </c>
      <c r="N890" s="14" t="e">
        <f>SUMIF(#REF!,A890,#REF!)</f>
        <v>#REF!</v>
      </c>
      <c r="O890" s="17" t="e">
        <f>SUMIF(#REF!,A890,#REF!)</f>
        <v>#REF!</v>
      </c>
      <c r="P890" s="8" t="e">
        <f t="shared" si="13"/>
        <v>#REF!</v>
      </c>
    </row>
    <row r="891" spans="1:16" ht="24.95" customHeight="1" thickTop="1" thickBot="1">
      <c r="A891" s="18">
        <v>888</v>
      </c>
      <c r="B891" s="3"/>
      <c r="C891" s="6"/>
      <c r="D891" s="13" t="e">
        <f>SUMIF(#REF!,A891,#REF!)</f>
        <v>#REF!</v>
      </c>
      <c r="E891" s="14" t="e">
        <f>SUMIF(#REF!,A891,#REF!)</f>
        <v>#REF!</v>
      </c>
      <c r="F891" s="14" t="e">
        <f>SUMIF(#REF!,A891,#REF!)</f>
        <v>#REF!</v>
      </c>
      <c r="G891" s="14" t="e">
        <f>SUMIF(#REF!,A891,#REF!)</f>
        <v>#REF!</v>
      </c>
      <c r="H891" s="14" t="e">
        <f>SUMIF(#REF!,A891,#REF!)</f>
        <v>#REF!</v>
      </c>
      <c r="I891" s="14" t="e">
        <f>SUMIF(#REF!,A891,#REF!)</f>
        <v>#REF!</v>
      </c>
      <c r="J891" s="14" t="e">
        <f>SUMIF(#REF!,A891,#REF!)</f>
        <v>#REF!</v>
      </c>
      <c r="K891" s="14" t="e">
        <f>SUMIF(#REF!,A891,#REF!)</f>
        <v>#REF!</v>
      </c>
      <c r="L891" s="14" t="e">
        <f>SUMIF(#REF!,A891,#REF!)</f>
        <v>#REF!</v>
      </c>
      <c r="M891" s="14" t="e">
        <f>SUMIF(#REF!,A891,#REF!)</f>
        <v>#REF!</v>
      </c>
      <c r="N891" s="14" t="e">
        <f>SUMIF(#REF!,A891,#REF!)</f>
        <v>#REF!</v>
      </c>
      <c r="O891" s="17" t="e">
        <f>SUMIF(#REF!,A891,#REF!)</f>
        <v>#REF!</v>
      </c>
      <c r="P891" s="8" t="e">
        <f t="shared" si="13"/>
        <v>#REF!</v>
      </c>
    </row>
    <row r="892" spans="1:16" ht="24.95" customHeight="1" thickTop="1" thickBot="1">
      <c r="A892" s="18">
        <v>889</v>
      </c>
      <c r="B892" s="3"/>
      <c r="C892" s="6"/>
      <c r="D892" s="13" t="e">
        <f>SUMIF(#REF!,A892,#REF!)</f>
        <v>#REF!</v>
      </c>
      <c r="E892" s="14" t="e">
        <f>SUMIF(#REF!,A892,#REF!)</f>
        <v>#REF!</v>
      </c>
      <c r="F892" s="14" t="e">
        <f>SUMIF(#REF!,A892,#REF!)</f>
        <v>#REF!</v>
      </c>
      <c r="G892" s="14" t="e">
        <f>SUMIF(#REF!,A892,#REF!)</f>
        <v>#REF!</v>
      </c>
      <c r="H892" s="14" t="e">
        <f>SUMIF(#REF!,A892,#REF!)</f>
        <v>#REF!</v>
      </c>
      <c r="I892" s="14" t="e">
        <f>SUMIF(#REF!,A892,#REF!)</f>
        <v>#REF!</v>
      </c>
      <c r="J892" s="14" t="e">
        <f>SUMIF(#REF!,A892,#REF!)</f>
        <v>#REF!</v>
      </c>
      <c r="K892" s="14" t="e">
        <f>SUMIF(#REF!,A892,#REF!)</f>
        <v>#REF!</v>
      </c>
      <c r="L892" s="14" t="e">
        <f>SUMIF(#REF!,A892,#REF!)</f>
        <v>#REF!</v>
      </c>
      <c r="M892" s="14" t="e">
        <f>SUMIF(#REF!,A892,#REF!)</f>
        <v>#REF!</v>
      </c>
      <c r="N892" s="14" t="e">
        <f>SUMIF(#REF!,A892,#REF!)</f>
        <v>#REF!</v>
      </c>
      <c r="O892" s="17" t="e">
        <f>SUMIF(#REF!,A892,#REF!)</f>
        <v>#REF!</v>
      </c>
      <c r="P892" s="8" t="e">
        <f t="shared" si="13"/>
        <v>#REF!</v>
      </c>
    </row>
    <row r="893" spans="1:16" ht="24.95" customHeight="1" thickTop="1" thickBot="1">
      <c r="A893" s="18">
        <v>890</v>
      </c>
      <c r="B893" s="3"/>
      <c r="C893" s="6"/>
      <c r="D893" s="13" t="e">
        <f>SUMIF(#REF!,A893,#REF!)</f>
        <v>#REF!</v>
      </c>
      <c r="E893" s="14" t="e">
        <f>SUMIF(#REF!,A893,#REF!)</f>
        <v>#REF!</v>
      </c>
      <c r="F893" s="14" t="e">
        <f>SUMIF(#REF!,A893,#REF!)</f>
        <v>#REF!</v>
      </c>
      <c r="G893" s="14" t="e">
        <f>SUMIF(#REF!,A893,#REF!)</f>
        <v>#REF!</v>
      </c>
      <c r="H893" s="14" t="e">
        <f>SUMIF(#REF!,A893,#REF!)</f>
        <v>#REF!</v>
      </c>
      <c r="I893" s="14" t="e">
        <f>SUMIF(#REF!,A893,#REF!)</f>
        <v>#REF!</v>
      </c>
      <c r="J893" s="14" t="e">
        <f>SUMIF(#REF!,A893,#REF!)</f>
        <v>#REF!</v>
      </c>
      <c r="K893" s="14" t="e">
        <f>SUMIF(#REF!,A893,#REF!)</f>
        <v>#REF!</v>
      </c>
      <c r="L893" s="14" t="e">
        <f>SUMIF(#REF!,A893,#REF!)</f>
        <v>#REF!</v>
      </c>
      <c r="M893" s="14" t="e">
        <f>SUMIF(#REF!,A893,#REF!)</f>
        <v>#REF!</v>
      </c>
      <c r="N893" s="14" t="e">
        <f>SUMIF(#REF!,A893,#REF!)</f>
        <v>#REF!</v>
      </c>
      <c r="O893" s="17" t="e">
        <f>SUMIF(#REF!,A893,#REF!)</f>
        <v>#REF!</v>
      </c>
      <c r="P893" s="8" t="e">
        <f t="shared" si="13"/>
        <v>#REF!</v>
      </c>
    </row>
    <row r="894" spans="1:16" ht="24.95" customHeight="1" thickTop="1" thickBot="1">
      <c r="A894" s="18">
        <v>891</v>
      </c>
      <c r="B894" s="3"/>
      <c r="C894" s="6"/>
      <c r="D894" s="13" t="e">
        <f>SUMIF(#REF!,A894,#REF!)</f>
        <v>#REF!</v>
      </c>
      <c r="E894" s="14" t="e">
        <f>SUMIF(#REF!,A894,#REF!)</f>
        <v>#REF!</v>
      </c>
      <c r="F894" s="14" t="e">
        <f>SUMIF(#REF!,A894,#REF!)</f>
        <v>#REF!</v>
      </c>
      <c r="G894" s="14" t="e">
        <f>SUMIF(#REF!,A894,#REF!)</f>
        <v>#REF!</v>
      </c>
      <c r="H894" s="14" t="e">
        <f>SUMIF(#REF!,A894,#REF!)</f>
        <v>#REF!</v>
      </c>
      <c r="I894" s="14" t="e">
        <f>SUMIF(#REF!,A894,#REF!)</f>
        <v>#REF!</v>
      </c>
      <c r="J894" s="14" t="e">
        <f>SUMIF(#REF!,A894,#REF!)</f>
        <v>#REF!</v>
      </c>
      <c r="K894" s="14" t="e">
        <f>SUMIF(#REF!,A894,#REF!)</f>
        <v>#REF!</v>
      </c>
      <c r="L894" s="14" t="e">
        <f>SUMIF(#REF!,A894,#REF!)</f>
        <v>#REF!</v>
      </c>
      <c r="M894" s="14" t="e">
        <f>SUMIF(#REF!,A894,#REF!)</f>
        <v>#REF!</v>
      </c>
      <c r="N894" s="14" t="e">
        <f>SUMIF(#REF!,A894,#REF!)</f>
        <v>#REF!</v>
      </c>
      <c r="O894" s="17" t="e">
        <f>SUMIF(#REF!,A894,#REF!)</f>
        <v>#REF!</v>
      </c>
      <c r="P894" s="8" t="e">
        <f t="shared" si="13"/>
        <v>#REF!</v>
      </c>
    </row>
    <row r="895" spans="1:16" ht="24.95" customHeight="1" thickTop="1" thickBot="1">
      <c r="A895" s="18">
        <v>892</v>
      </c>
      <c r="B895" s="3"/>
      <c r="C895" s="6"/>
      <c r="D895" s="13" t="e">
        <f>SUMIF(#REF!,A895,#REF!)</f>
        <v>#REF!</v>
      </c>
      <c r="E895" s="14" t="e">
        <f>SUMIF(#REF!,A895,#REF!)</f>
        <v>#REF!</v>
      </c>
      <c r="F895" s="14" t="e">
        <f>SUMIF(#REF!,A895,#REF!)</f>
        <v>#REF!</v>
      </c>
      <c r="G895" s="14" t="e">
        <f>SUMIF(#REF!,A895,#REF!)</f>
        <v>#REF!</v>
      </c>
      <c r="H895" s="14" t="e">
        <f>SUMIF(#REF!,A895,#REF!)</f>
        <v>#REF!</v>
      </c>
      <c r="I895" s="14" t="e">
        <f>SUMIF(#REF!,A895,#REF!)</f>
        <v>#REF!</v>
      </c>
      <c r="J895" s="14" t="e">
        <f>SUMIF(#REF!,A895,#REF!)</f>
        <v>#REF!</v>
      </c>
      <c r="K895" s="14" t="e">
        <f>SUMIF(#REF!,A895,#REF!)</f>
        <v>#REF!</v>
      </c>
      <c r="L895" s="14" t="e">
        <f>SUMIF(#REF!,A895,#REF!)</f>
        <v>#REF!</v>
      </c>
      <c r="M895" s="14" t="e">
        <f>SUMIF(#REF!,A895,#REF!)</f>
        <v>#REF!</v>
      </c>
      <c r="N895" s="14" t="e">
        <f>SUMIF(#REF!,A895,#REF!)</f>
        <v>#REF!</v>
      </c>
      <c r="O895" s="17" t="e">
        <f>SUMIF(#REF!,A895,#REF!)</f>
        <v>#REF!</v>
      </c>
      <c r="P895" s="8" t="e">
        <f t="shared" si="13"/>
        <v>#REF!</v>
      </c>
    </row>
    <row r="896" spans="1:16" ht="24.95" customHeight="1" thickTop="1" thickBot="1">
      <c r="A896" s="18">
        <v>893</v>
      </c>
      <c r="B896" s="3"/>
      <c r="C896" s="6"/>
      <c r="D896" s="13" t="e">
        <f>SUMIF(#REF!,A896,#REF!)</f>
        <v>#REF!</v>
      </c>
      <c r="E896" s="14" t="e">
        <f>SUMIF(#REF!,A896,#REF!)</f>
        <v>#REF!</v>
      </c>
      <c r="F896" s="14" t="e">
        <f>SUMIF(#REF!,A896,#REF!)</f>
        <v>#REF!</v>
      </c>
      <c r="G896" s="14" t="e">
        <f>SUMIF(#REF!,A896,#REF!)</f>
        <v>#REF!</v>
      </c>
      <c r="H896" s="14" t="e">
        <f>SUMIF(#REF!,A896,#REF!)</f>
        <v>#REF!</v>
      </c>
      <c r="I896" s="14" t="e">
        <f>SUMIF(#REF!,A896,#REF!)</f>
        <v>#REF!</v>
      </c>
      <c r="J896" s="14" t="e">
        <f>SUMIF(#REF!,A896,#REF!)</f>
        <v>#REF!</v>
      </c>
      <c r="K896" s="14" t="e">
        <f>SUMIF(#REF!,A896,#REF!)</f>
        <v>#REF!</v>
      </c>
      <c r="L896" s="14" t="e">
        <f>SUMIF(#REF!,A896,#REF!)</f>
        <v>#REF!</v>
      </c>
      <c r="M896" s="14" t="e">
        <f>SUMIF(#REF!,A896,#REF!)</f>
        <v>#REF!</v>
      </c>
      <c r="N896" s="14" t="e">
        <f>SUMIF(#REF!,A896,#REF!)</f>
        <v>#REF!</v>
      </c>
      <c r="O896" s="17" t="e">
        <f>SUMIF(#REF!,A896,#REF!)</f>
        <v>#REF!</v>
      </c>
      <c r="P896" s="8" t="e">
        <f t="shared" si="13"/>
        <v>#REF!</v>
      </c>
    </row>
    <row r="897" spans="1:16" ht="24.95" customHeight="1" thickTop="1" thickBot="1">
      <c r="A897" s="18">
        <v>894</v>
      </c>
      <c r="B897" s="3"/>
      <c r="C897" s="6"/>
      <c r="D897" s="13" t="e">
        <f>SUMIF(#REF!,A897,#REF!)</f>
        <v>#REF!</v>
      </c>
      <c r="E897" s="14" t="e">
        <f>SUMIF(#REF!,A897,#REF!)</f>
        <v>#REF!</v>
      </c>
      <c r="F897" s="14" t="e">
        <f>SUMIF(#REF!,A897,#REF!)</f>
        <v>#REF!</v>
      </c>
      <c r="G897" s="14" t="e">
        <f>SUMIF(#REF!,A897,#REF!)</f>
        <v>#REF!</v>
      </c>
      <c r="H897" s="14" t="e">
        <f>SUMIF(#REF!,A897,#REF!)</f>
        <v>#REF!</v>
      </c>
      <c r="I897" s="14" t="e">
        <f>SUMIF(#REF!,A897,#REF!)</f>
        <v>#REF!</v>
      </c>
      <c r="J897" s="14" t="e">
        <f>SUMIF(#REF!,A897,#REF!)</f>
        <v>#REF!</v>
      </c>
      <c r="K897" s="14" t="e">
        <f>SUMIF(#REF!,A897,#REF!)</f>
        <v>#REF!</v>
      </c>
      <c r="L897" s="14" t="e">
        <f>SUMIF(#REF!,A897,#REF!)</f>
        <v>#REF!</v>
      </c>
      <c r="M897" s="14" t="e">
        <f>SUMIF(#REF!,A897,#REF!)</f>
        <v>#REF!</v>
      </c>
      <c r="N897" s="14" t="e">
        <f>SUMIF(#REF!,A897,#REF!)</f>
        <v>#REF!</v>
      </c>
      <c r="O897" s="17" t="e">
        <f>SUMIF(#REF!,A897,#REF!)</f>
        <v>#REF!</v>
      </c>
      <c r="P897" s="8" t="e">
        <f t="shared" si="13"/>
        <v>#REF!</v>
      </c>
    </row>
    <row r="898" spans="1:16" ht="24.95" customHeight="1" thickTop="1" thickBot="1">
      <c r="A898" s="18">
        <v>895</v>
      </c>
      <c r="B898" s="3"/>
      <c r="C898" s="6"/>
      <c r="D898" s="13" t="e">
        <f>SUMIF(#REF!,A898,#REF!)</f>
        <v>#REF!</v>
      </c>
      <c r="E898" s="14" t="e">
        <f>SUMIF(#REF!,A898,#REF!)</f>
        <v>#REF!</v>
      </c>
      <c r="F898" s="14" t="e">
        <f>SUMIF(#REF!,A898,#REF!)</f>
        <v>#REF!</v>
      </c>
      <c r="G898" s="14" t="e">
        <f>SUMIF(#REF!,A898,#REF!)</f>
        <v>#REF!</v>
      </c>
      <c r="H898" s="14" t="e">
        <f>SUMIF(#REF!,A898,#REF!)</f>
        <v>#REF!</v>
      </c>
      <c r="I898" s="14" t="e">
        <f>SUMIF(#REF!,A898,#REF!)</f>
        <v>#REF!</v>
      </c>
      <c r="J898" s="14" t="e">
        <f>SUMIF(#REF!,A898,#REF!)</f>
        <v>#REF!</v>
      </c>
      <c r="K898" s="14" t="e">
        <f>SUMIF(#REF!,A898,#REF!)</f>
        <v>#REF!</v>
      </c>
      <c r="L898" s="14" t="e">
        <f>SUMIF(#REF!,A898,#REF!)</f>
        <v>#REF!</v>
      </c>
      <c r="M898" s="14" t="e">
        <f>SUMIF(#REF!,A898,#REF!)</f>
        <v>#REF!</v>
      </c>
      <c r="N898" s="14" t="e">
        <f>SUMIF(#REF!,A898,#REF!)</f>
        <v>#REF!</v>
      </c>
      <c r="O898" s="17" t="e">
        <f>SUMIF(#REF!,A898,#REF!)</f>
        <v>#REF!</v>
      </c>
      <c r="P898" s="8" t="e">
        <f t="shared" si="13"/>
        <v>#REF!</v>
      </c>
    </row>
    <row r="899" spans="1:16" ht="24.95" customHeight="1" thickTop="1" thickBot="1">
      <c r="A899" s="18">
        <v>896</v>
      </c>
      <c r="B899" s="3"/>
      <c r="C899" s="6"/>
      <c r="D899" s="13" t="e">
        <f>SUMIF(#REF!,A899,#REF!)</f>
        <v>#REF!</v>
      </c>
      <c r="E899" s="14" t="e">
        <f>SUMIF(#REF!,A899,#REF!)</f>
        <v>#REF!</v>
      </c>
      <c r="F899" s="14" t="e">
        <f>SUMIF(#REF!,A899,#REF!)</f>
        <v>#REF!</v>
      </c>
      <c r="G899" s="14" t="e">
        <f>SUMIF(#REF!,A899,#REF!)</f>
        <v>#REF!</v>
      </c>
      <c r="H899" s="14" t="e">
        <f>SUMIF(#REF!,A899,#REF!)</f>
        <v>#REF!</v>
      </c>
      <c r="I899" s="14" t="e">
        <f>SUMIF(#REF!,A899,#REF!)</f>
        <v>#REF!</v>
      </c>
      <c r="J899" s="14" t="e">
        <f>SUMIF(#REF!,A899,#REF!)</f>
        <v>#REF!</v>
      </c>
      <c r="K899" s="14" t="e">
        <f>SUMIF(#REF!,A899,#REF!)</f>
        <v>#REF!</v>
      </c>
      <c r="L899" s="14" t="e">
        <f>SUMIF(#REF!,A899,#REF!)</f>
        <v>#REF!</v>
      </c>
      <c r="M899" s="14" t="e">
        <f>SUMIF(#REF!,A899,#REF!)</f>
        <v>#REF!</v>
      </c>
      <c r="N899" s="14" t="e">
        <f>SUMIF(#REF!,A899,#REF!)</f>
        <v>#REF!</v>
      </c>
      <c r="O899" s="17" t="e">
        <f>SUMIF(#REF!,A899,#REF!)</f>
        <v>#REF!</v>
      </c>
      <c r="P899" s="8" t="e">
        <f t="shared" si="13"/>
        <v>#REF!</v>
      </c>
    </row>
    <row r="900" spans="1:16" ht="24.95" customHeight="1" thickTop="1" thickBot="1">
      <c r="A900" s="18">
        <v>897</v>
      </c>
      <c r="B900" s="3"/>
      <c r="C900" s="6"/>
      <c r="D900" s="13" t="e">
        <f>SUMIF(#REF!,A900,#REF!)</f>
        <v>#REF!</v>
      </c>
      <c r="E900" s="14" t="e">
        <f>SUMIF(#REF!,A900,#REF!)</f>
        <v>#REF!</v>
      </c>
      <c r="F900" s="14" t="e">
        <f>SUMIF(#REF!,A900,#REF!)</f>
        <v>#REF!</v>
      </c>
      <c r="G900" s="14" t="e">
        <f>SUMIF(#REF!,A900,#REF!)</f>
        <v>#REF!</v>
      </c>
      <c r="H900" s="14" t="e">
        <f>SUMIF(#REF!,A900,#REF!)</f>
        <v>#REF!</v>
      </c>
      <c r="I900" s="14" t="e">
        <f>SUMIF(#REF!,A900,#REF!)</f>
        <v>#REF!</v>
      </c>
      <c r="J900" s="14" t="e">
        <f>SUMIF(#REF!,A900,#REF!)</f>
        <v>#REF!</v>
      </c>
      <c r="K900" s="14" t="e">
        <f>SUMIF(#REF!,A900,#REF!)</f>
        <v>#REF!</v>
      </c>
      <c r="L900" s="14" t="e">
        <f>SUMIF(#REF!,A900,#REF!)</f>
        <v>#REF!</v>
      </c>
      <c r="M900" s="14" t="e">
        <f>SUMIF(#REF!,A900,#REF!)</f>
        <v>#REF!</v>
      </c>
      <c r="N900" s="14" t="e">
        <f>SUMIF(#REF!,A900,#REF!)</f>
        <v>#REF!</v>
      </c>
      <c r="O900" s="17" t="e">
        <f>SUMIF(#REF!,A900,#REF!)</f>
        <v>#REF!</v>
      </c>
      <c r="P900" s="8" t="e">
        <f t="shared" si="13"/>
        <v>#REF!</v>
      </c>
    </row>
    <row r="901" spans="1:16" ht="24.95" customHeight="1" thickTop="1" thickBot="1">
      <c r="A901" s="18">
        <v>898</v>
      </c>
      <c r="B901" s="3"/>
      <c r="C901" s="6"/>
      <c r="D901" s="13" t="e">
        <f>SUMIF(#REF!,A901,#REF!)</f>
        <v>#REF!</v>
      </c>
      <c r="E901" s="14" t="e">
        <f>SUMIF(#REF!,A901,#REF!)</f>
        <v>#REF!</v>
      </c>
      <c r="F901" s="14" t="e">
        <f>SUMIF(#REF!,A901,#REF!)</f>
        <v>#REF!</v>
      </c>
      <c r="G901" s="14" t="e">
        <f>SUMIF(#REF!,A901,#REF!)</f>
        <v>#REF!</v>
      </c>
      <c r="H901" s="14" t="e">
        <f>SUMIF(#REF!,A901,#REF!)</f>
        <v>#REF!</v>
      </c>
      <c r="I901" s="14" t="e">
        <f>SUMIF(#REF!,A901,#REF!)</f>
        <v>#REF!</v>
      </c>
      <c r="J901" s="14" t="e">
        <f>SUMIF(#REF!,A901,#REF!)</f>
        <v>#REF!</v>
      </c>
      <c r="K901" s="14" t="e">
        <f>SUMIF(#REF!,A901,#REF!)</f>
        <v>#REF!</v>
      </c>
      <c r="L901" s="14" t="e">
        <f>SUMIF(#REF!,A901,#REF!)</f>
        <v>#REF!</v>
      </c>
      <c r="M901" s="14" t="e">
        <f>SUMIF(#REF!,A901,#REF!)</f>
        <v>#REF!</v>
      </c>
      <c r="N901" s="14" t="e">
        <f>SUMIF(#REF!,A901,#REF!)</f>
        <v>#REF!</v>
      </c>
      <c r="O901" s="17" t="e">
        <f>SUMIF(#REF!,A901,#REF!)</f>
        <v>#REF!</v>
      </c>
      <c r="P901" s="8" t="e">
        <f t="shared" ref="P901:P964" si="14">SUM(D901:O901)</f>
        <v>#REF!</v>
      </c>
    </row>
    <row r="902" spans="1:16" ht="24.95" customHeight="1" thickTop="1" thickBot="1">
      <c r="A902" s="18">
        <v>899</v>
      </c>
      <c r="B902" s="3"/>
      <c r="C902" s="6"/>
      <c r="D902" s="13" t="e">
        <f>SUMIF(#REF!,A902,#REF!)</f>
        <v>#REF!</v>
      </c>
      <c r="E902" s="14" t="e">
        <f>SUMIF(#REF!,A902,#REF!)</f>
        <v>#REF!</v>
      </c>
      <c r="F902" s="14" t="e">
        <f>SUMIF(#REF!,A902,#REF!)</f>
        <v>#REF!</v>
      </c>
      <c r="G902" s="14" t="e">
        <f>SUMIF(#REF!,A902,#REF!)</f>
        <v>#REF!</v>
      </c>
      <c r="H902" s="14" t="e">
        <f>SUMIF(#REF!,A902,#REF!)</f>
        <v>#REF!</v>
      </c>
      <c r="I902" s="14" t="e">
        <f>SUMIF(#REF!,A902,#REF!)</f>
        <v>#REF!</v>
      </c>
      <c r="J902" s="14" t="e">
        <f>SUMIF(#REF!,A902,#REF!)</f>
        <v>#REF!</v>
      </c>
      <c r="K902" s="14" t="e">
        <f>SUMIF(#REF!,A902,#REF!)</f>
        <v>#REF!</v>
      </c>
      <c r="L902" s="14" t="e">
        <f>SUMIF(#REF!,A902,#REF!)</f>
        <v>#REF!</v>
      </c>
      <c r="M902" s="14" t="e">
        <f>SUMIF(#REF!,A902,#REF!)</f>
        <v>#REF!</v>
      </c>
      <c r="N902" s="14" t="e">
        <f>SUMIF(#REF!,A902,#REF!)</f>
        <v>#REF!</v>
      </c>
      <c r="O902" s="17" t="e">
        <f>SUMIF(#REF!,A902,#REF!)</f>
        <v>#REF!</v>
      </c>
      <c r="P902" s="8" t="e">
        <f t="shared" si="14"/>
        <v>#REF!</v>
      </c>
    </row>
    <row r="903" spans="1:16" ht="24.95" customHeight="1" thickTop="1" thickBot="1">
      <c r="A903" s="18">
        <v>900</v>
      </c>
      <c r="B903" s="3"/>
      <c r="C903" s="6"/>
      <c r="D903" s="13" t="e">
        <f>SUMIF(#REF!,A903,#REF!)</f>
        <v>#REF!</v>
      </c>
      <c r="E903" s="14" t="e">
        <f>SUMIF(#REF!,A903,#REF!)</f>
        <v>#REF!</v>
      </c>
      <c r="F903" s="14" t="e">
        <f>SUMIF(#REF!,A903,#REF!)</f>
        <v>#REF!</v>
      </c>
      <c r="G903" s="14" t="e">
        <f>SUMIF(#REF!,A903,#REF!)</f>
        <v>#REF!</v>
      </c>
      <c r="H903" s="14" t="e">
        <f>SUMIF(#REF!,A903,#REF!)</f>
        <v>#REF!</v>
      </c>
      <c r="I903" s="14" t="e">
        <f>SUMIF(#REF!,A903,#REF!)</f>
        <v>#REF!</v>
      </c>
      <c r="J903" s="14" t="e">
        <f>SUMIF(#REF!,A903,#REF!)</f>
        <v>#REF!</v>
      </c>
      <c r="K903" s="14" t="e">
        <f>SUMIF(#REF!,A903,#REF!)</f>
        <v>#REF!</v>
      </c>
      <c r="L903" s="14" t="e">
        <f>SUMIF(#REF!,A903,#REF!)</f>
        <v>#REF!</v>
      </c>
      <c r="M903" s="14" t="e">
        <f>SUMIF(#REF!,A903,#REF!)</f>
        <v>#REF!</v>
      </c>
      <c r="N903" s="14" t="e">
        <f>SUMIF(#REF!,A903,#REF!)</f>
        <v>#REF!</v>
      </c>
      <c r="O903" s="17" t="e">
        <f>SUMIF(#REF!,A903,#REF!)</f>
        <v>#REF!</v>
      </c>
      <c r="P903" s="8" t="e">
        <f t="shared" si="14"/>
        <v>#REF!</v>
      </c>
    </row>
    <row r="904" spans="1:16" ht="24.95" customHeight="1" thickTop="1" thickBot="1">
      <c r="A904" s="18">
        <v>901</v>
      </c>
      <c r="B904" s="3"/>
      <c r="C904" s="6"/>
      <c r="D904" s="13" t="e">
        <f>SUMIF(#REF!,A904,#REF!)</f>
        <v>#REF!</v>
      </c>
      <c r="E904" s="14" t="e">
        <f>SUMIF(#REF!,A904,#REF!)</f>
        <v>#REF!</v>
      </c>
      <c r="F904" s="14" t="e">
        <f>SUMIF(#REF!,A904,#REF!)</f>
        <v>#REF!</v>
      </c>
      <c r="G904" s="14" t="e">
        <f>SUMIF(#REF!,A904,#REF!)</f>
        <v>#REF!</v>
      </c>
      <c r="H904" s="14" t="e">
        <f>SUMIF(#REF!,A904,#REF!)</f>
        <v>#REF!</v>
      </c>
      <c r="I904" s="14" t="e">
        <f>SUMIF(#REF!,A904,#REF!)</f>
        <v>#REF!</v>
      </c>
      <c r="J904" s="14" t="e">
        <f>SUMIF(#REF!,A904,#REF!)</f>
        <v>#REF!</v>
      </c>
      <c r="K904" s="14" t="e">
        <f>SUMIF(#REF!,A904,#REF!)</f>
        <v>#REF!</v>
      </c>
      <c r="L904" s="14" t="e">
        <f>SUMIF(#REF!,A904,#REF!)</f>
        <v>#REF!</v>
      </c>
      <c r="M904" s="14" t="e">
        <f>SUMIF(#REF!,A904,#REF!)</f>
        <v>#REF!</v>
      </c>
      <c r="N904" s="14" t="e">
        <f>SUMIF(#REF!,A904,#REF!)</f>
        <v>#REF!</v>
      </c>
      <c r="O904" s="17" t="e">
        <f>SUMIF(#REF!,A904,#REF!)</f>
        <v>#REF!</v>
      </c>
      <c r="P904" s="8" t="e">
        <f t="shared" si="14"/>
        <v>#REF!</v>
      </c>
    </row>
    <row r="905" spans="1:16" ht="24.95" customHeight="1" thickTop="1" thickBot="1">
      <c r="A905" s="18">
        <v>902</v>
      </c>
      <c r="B905" s="3"/>
      <c r="C905" s="6"/>
      <c r="D905" s="13" t="e">
        <f>SUMIF(#REF!,A905,#REF!)</f>
        <v>#REF!</v>
      </c>
      <c r="E905" s="14" t="e">
        <f>SUMIF(#REF!,A905,#REF!)</f>
        <v>#REF!</v>
      </c>
      <c r="F905" s="14" t="e">
        <f>SUMIF(#REF!,A905,#REF!)</f>
        <v>#REF!</v>
      </c>
      <c r="G905" s="14" t="e">
        <f>SUMIF(#REF!,A905,#REF!)</f>
        <v>#REF!</v>
      </c>
      <c r="H905" s="14" t="e">
        <f>SUMIF(#REF!,A905,#REF!)</f>
        <v>#REF!</v>
      </c>
      <c r="I905" s="14" t="e">
        <f>SUMIF(#REF!,A905,#REF!)</f>
        <v>#REF!</v>
      </c>
      <c r="J905" s="14" t="e">
        <f>SUMIF(#REF!,A905,#REF!)</f>
        <v>#REF!</v>
      </c>
      <c r="K905" s="14" t="e">
        <f>SUMIF(#REF!,A905,#REF!)</f>
        <v>#REF!</v>
      </c>
      <c r="L905" s="14" t="e">
        <f>SUMIF(#REF!,A905,#REF!)</f>
        <v>#REF!</v>
      </c>
      <c r="M905" s="14" t="e">
        <f>SUMIF(#REF!,A905,#REF!)</f>
        <v>#REF!</v>
      </c>
      <c r="N905" s="14" t="e">
        <f>SUMIF(#REF!,A905,#REF!)</f>
        <v>#REF!</v>
      </c>
      <c r="O905" s="17" t="e">
        <f>SUMIF(#REF!,A905,#REF!)</f>
        <v>#REF!</v>
      </c>
      <c r="P905" s="8" t="e">
        <f t="shared" si="14"/>
        <v>#REF!</v>
      </c>
    </row>
    <row r="906" spans="1:16" ht="24.95" customHeight="1" thickTop="1" thickBot="1">
      <c r="A906" s="18">
        <v>903</v>
      </c>
      <c r="B906" s="3"/>
      <c r="C906" s="6"/>
      <c r="D906" s="13" t="e">
        <f>SUMIF(#REF!,A906,#REF!)</f>
        <v>#REF!</v>
      </c>
      <c r="E906" s="14" t="e">
        <f>SUMIF(#REF!,A906,#REF!)</f>
        <v>#REF!</v>
      </c>
      <c r="F906" s="14" t="e">
        <f>SUMIF(#REF!,A906,#REF!)</f>
        <v>#REF!</v>
      </c>
      <c r="G906" s="14" t="e">
        <f>SUMIF(#REF!,A906,#REF!)</f>
        <v>#REF!</v>
      </c>
      <c r="H906" s="14" t="e">
        <f>SUMIF(#REF!,A906,#REF!)</f>
        <v>#REF!</v>
      </c>
      <c r="I906" s="14" t="e">
        <f>SUMIF(#REF!,A906,#REF!)</f>
        <v>#REF!</v>
      </c>
      <c r="J906" s="14" t="e">
        <f>SUMIF(#REF!,A906,#REF!)</f>
        <v>#REF!</v>
      </c>
      <c r="K906" s="14" t="e">
        <f>SUMIF(#REF!,A906,#REF!)</f>
        <v>#REF!</v>
      </c>
      <c r="L906" s="14" t="e">
        <f>SUMIF(#REF!,A906,#REF!)</f>
        <v>#REF!</v>
      </c>
      <c r="M906" s="14" t="e">
        <f>SUMIF(#REF!,A906,#REF!)</f>
        <v>#REF!</v>
      </c>
      <c r="N906" s="14" t="e">
        <f>SUMIF(#REF!,A906,#REF!)</f>
        <v>#REF!</v>
      </c>
      <c r="O906" s="17" t="e">
        <f>SUMIF(#REF!,A906,#REF!)</f>
        <v>#REF!</v>
      </c>
      <c r="P906" s="8" t="e">
        <f t="shared" si="14"/>
        <v>#REF!</v>
      </c>
    </row>
    <row r="907" spans="1:16" ht="24.95" customHeight="1" thickTop="1" thickBot="1">
      <c r="A907" s="18">
        <v>904</v>
      </c>
      <c r="B907" s="3"/>
      <c r="C907" s="6"/>
      <c r="D907" s="13" t="e">
        <f>SUMIF(#REF!,A907,#REF!)</f>
        <v>#REF!</v>
      </c>
      <c r="E907" s="14" t="e">
        <f>SUMIF(#REF!,A907,#REF!)</f>
        <v>#REF!</v>
      </c>
      <c r="F907" s="14" t="e">
        <f>SUMIF(#REF!,A907,#REF!)</f>
        <v>#REF!</v>
      </c>
      <c r="G907" s="14" t="e">
        <f>SUMIF(#REF!,A907,#REF!)</f>
        <v>#REF!</v>
      </c>
      <c r="H907" s="14" t="e">
        <f>SUMIF(#REF!,A907,#REF!)</f>
        <v>#REF!</v>
      </c>
      <c r="I907" s="14" t="e">
        <f>SUMIF(#REF!,A907,#REF!)</f>
        <v>#REF!</v>
      </c>
      <c r="J907" s="14" t="e">
        <f>SUMIF(#REF!,A907,#REF!)</f>
        <v>#REF!</v>
      </c>
      <c r="K907" s="14" t="e">
        <f>SUMIF(#REF!,A907,#REF!)</f>
        <v>#REF!</v>
      </c>
      <c r="L907" s="14" t="e">
        <f>SUMIF(#REF!,A907,#REF!)</f>
        <v>#REF!</v>
      </c>
      <c r="M907" s="14" t="e">
        <f>SUMIF(#REF!,A907,#REF!)</f>
        <v>#REF!</v>
      </c>
      <c r="N907" s="14" t="e">
        <f>SUMIF(#REF!,A907,#REF!)</f>
        <v>#REF!</v>
      </c>
      <c r="O907" s="17" t="e">
        <f>SUMIF(#REF!,A907,#REF!)</f>
        <v>#REF!</v>
      </c>
      <c r="P907" s="8" t="e">
        <f t="shared" si="14"/>
        <v>#REF!</v>
      </c>
    </row>
    <row r="908" spans="1:16" ht="24.95" customHeight="1" thickTop="1" thickBot="1">
      <c r="A908" s="18">
        <v>905</v>
      </c>
      <c r="B908" s="3"/>
      <c r="C908" s="6"/>
      <c r="D908" s="13" t="e">
        <f>SUMIF(#REF!,A908,#REF!)</f>
        <v>#REF!</v>
      </c>
      <c r="E908" s="14" t="e">
        <f>SUMIF(#REF!,A908,#REF!)</f>
        <v>#REF!</v>
      </c>
      <c r="F908" s="14" t="e">
        <f>SUMIF(#REF!,A908,#REF!)</f>
        <v>#REF!</v>
      </c>
      <c r="G908" s="14" t="e">
        <f>SUMIF(#REF!,A908,#REF!)</f>
        <v>#REF!</v>
      </c>
      <c r="H908" s="14" t="e">
        <f>SUMIF(#REF!,A908,#REF!)</f>
        <v>#REF!</v>
      </c>
      <c r="I908" s="14" t="e">
        <f>SUMIF(#REF!,A908,#REF!)</f>
        <v>#REF!</v>
      </c>
      <c r="J908" s="14" t="e">
        <f>SUMIF(#REF!,A908,#REF!)</f>
        <v>#REF!</v>
      </c>
      <c r="K908" s="14" t="e">
        <f>SUMIF(#REF!,A908,#REF!)</f>
        <v>#REF!</v>
      </c>
      <c r="L908" s="14" t="e">
        <f>SUMIF(#REF!,A908,#REF!)</f>
        <v>#REF!</v>
      </c>
      <c r="M908" s="14" t="e">
        <f>SUMIF(#REF!,A908,#REF!)</f>
        <v>#REF!</v>
      </c>
      <c r="N908" s="14" t="e">
        <f>SUMIF(#REF!,A908,#REF!)</f>
        <v>#REF!</v>
      </c>
      <c r="O908" s="17" t="e">
        <f>SUMIF(#REF!,A908,#REF!)</f>
        <v>#REF!</v>
      </c>
      <c r="P908" s="8" t="e">
        <f t="shared" si="14"/>
        <v>#REF!</v>
      </c>
    </row>
    <row r="909" spans="1:16" ht="24.95" customHeight="1" thickTop="1" thickBot="1">
      <c r="A909" s="18">
        <v>906</v>
      </c>
      <c r="B909" s="3"/>
      <c r="C909" s="6"/>
      <c r="D909" s="13" t="e">
        <f>SUMIF(#REF!,A909,#REF!)</f>
        <v>#REF!</v>
      </c>
      <c r="E909" s="14" t="e">
        <f>SUMIF(#REF!,A909,#REF!)</f>
        <v>#REF!</v>
      </c>
      <c r="F909" s="14" t="e">
        <f>SUMIF(#REF!,A909,#REF!)</f>
        <v>#REF!</v>
      </c>
      <c r="G909" s="14" t="e">
        <f>SUMIF(#REF!,A909,#REF!)</f>
        <v>#REF!</v>
      </c>
      <c r="H909" s="14" t="e">
        <f>SUMIF(#REF!,A909,#REF!)</f>
        <v>#REF!</v>
      </c>
      <c r="I909" s="14" t="e">
        <f>SUMIF(#REF!,A909,#REF!)</f>
        <v>#REF!</v>
      </c>
      <c r="J909" s="14" t="e">
        <f>SUMIF(#REF!,A909,#REF!)</f>
        <v>#REF!</v>
      </c>
      <c r="K909" s="14" t="e">
        <f>SUMIF(#REF!,A909,#REF!)</f>
        <v>#REF!</v>
      </c>
      <c r="L909" s="14" t="e">
        <f>SUMIF(#REF!,A909,#REF!)</f>
        <v>#REF!</v>
      </c>
      <c r="M909" s="14" t="e">
        <f>SUMIF(#REF!,A909,#REF!)</f>
        <v>#REF!</v>
      </c>
      <c r="N909" s="14" t="e">
        <f>SUMIF(#REF!,A909,#REF!)</f>
        <v>#REF!</v>
      </c>
      <c r="O909" s="17" t="e">
        <f>SUMIF(#REF!,A909,#REF!)</f>
        <v>#REF!</v>
      </c>
      <c r="P909" s="8" t="e">
        <f t="shared" si="14"/>
        <v>#REF!</v>
      </c>
    </row>
    <row r="910" spans="1:16" ht="24.95" customHeight="1" thickTop="1" thickBot="1">
      <c r="A910" s="18">
        <v>907</v>
      </c>
      <c r="B910" s="3"/>
      <c r="C910" s="6"/>
      <c r="D910" s="13" t="e">
        <f>SUMIF(#REF!,A910,#REF!)</f>
        <v>#REF!</v>
      </c>
      <c r="E910" s="14" t="e">
        <f>SUMIF(#REF!,A910,#REF!)</f>
        <v>#REF!</v>
      </c>
      <c r="F910" s="14" t="e">
        <f>SUMIF(#REF!,A910,#REF!)</f>
        <v>#REF!</v>
      </c>
      <c r="G910" s="14" t="e">
        <f>SUMIF(#REF!,A910,#REF!)</f>
        <v>#REF!</v>
      </c>
      <c r="H910" s="14" t="e">
        <f>SUMIF(#REF!,A910,#REF!)</f>
        <v>#REF!</v>
      </c>
      <c r="I910" s="14" t="e">
        <f>SUMIF(#REF!,A910,#REF!)</f>
        <v>#REF!</v>
      </c>
      <c r="J910" s="14" t="e">
        <f>SUMIF(#REF!,A910,#REF!)</f>
        <v>#REF!</v>
      </c>
      <c r="K910" s="14" t="e">
        <f>SUMIF(#REF!,A910,#REF!)</f>
        <v>#REF!</v>
      </c>
      <c r="L910" s="14" t="e">
        <f>SUMIF(#REF!,A910,#REF!)</f>
        <v>#REF!</v>
      </c>
      <c r="M910" s="14" t="e">
        <f>SUMIF(#REF!,A910,#REF!)</f>
        <v>#REF!</v>
      </c>
      <c r="N910" s="14" t="e">
        <f>SUMIF(#REF!,A910,#REF!)</f>
        <v>#REF!</v>
      </c>
      <c r="O910" s="17" t="e">
        <f>SUMIF(#REF!,A910,#REF!)</f>
        <v>#REF!</v>
      </c>
      <c r="P910" s="8" t="e">
        <f t="shared" si="14"/>
        <v>#REF!</v>
      </c>
    </row>
    <row r="911" spans="1:16" ht="24.95" customHeight="1" thickTop="1" thickBot="1">
      <c r="A911" s="18">
        <v>908</v>
      </c>
      <c r="B911" s="3"/>
      <c r="C911" s="6"/>
      <c r="D911" s="13" t="e">
        <f>SUMIF(#REF!,A911,#REF!)</f>
        <v>#REF!</v>
      </c>
      <c r="E911" s="14" t="e">
        <f>SUMIF(#REF!,A911,#REF!)</f>
        <v>#REF!</v>
      </c>
      <c r="F911" s="14" t="e">
        <f>SUMIF(#REF!,A911,#REF!)</f>
        <v>#REF!</v>
      </c>
      <c r="G911" s="14" t="e">
        <f>SUMIF(#REF!,A911,#REF!)</f>
        <v>#REF!</v>
      </c>
      <c r="H911" s="14" t="e">
        <f>SUMIF(#REF!,A911,#REF!)</f>
        <v>#REF!</v>
      </c>
      <c r="I911" s="14" t="e">
        <f>SUMIF(#REF!,A911,#REF!)</f>
        <v>#REF!</v>
      </c>
      <c r="J911" s="14" t="e">
        <f>SUMIF(#REF!,A911,#REF!)</f>
        <v>#REF!</v>
      </c>
      <c r="K911" s="14" t="e">
        <f>SUMIF(#REF!,A911,#REF!)</f>
        <v>#REF!</v>
      </c>
      <c r="L911" s="14" t="e">
        <f>SUMIF(#REF!,A911,#REF!)</f>
        <v>#REF!</v>
      </c>
      <c r="M911" s="14" t="e">
        <f>SUMIF(#REF!,A911,#REF!)</f>
        <v>#REF!</v>
      </c>
      <c r="N911" s="14" t="e">
        <f>SUMIF(#REF!,A911,#REF!)</f>
        <v>#REF!</v>
      </c>
      <c r="O911" s="17" t="e">
        <f>SUMIF(#REF!,A911,#REF!)</f>
        <v>#REF!</v>
      </c>
      <c r="P911" s="8" t="e">
        <f t="shared" si="14"/>
        <v>#REF!</v>
      </c>
    </row>
    <row r="912" spans="1:16" ht="24.95" customHeight="1" thickTop="1" thickBot="1">
      <c r="A912" s="18">
        <v>909</v>
      </c>
      <c r="B912" s="3"/>
      <c r="C912" s="6"/>
      <c r="D912" s="13" t="e">
        <f>SUMIF(#REF!,A912,#REF!)</f>
        <v>#REF!</v>
      </c>
      <c r="E912" s="14" t="e">
        <f>SUMIF(#REF!,A912,#REF!)</f>
        <v>#REF!</v>
      </c>
      <c r="F912" s="14" t="e">
        <f>SUMIF(#REF!,A912,#REF!)</f>
        <v>#REF!</v>
      </c>
      <c r="G912" s="14" t="e">
        <f>SUMIF(#REF!,A912,#REF!)</f>
        <v>#REF!</v>
      </c>
      <c r="H912" s="14" t="e">
        <f>SUMIF(#REF!,A912,#REF!)</f>
        <v>#REF!</v>
      </c>
      <c r="I912" s="14" t="e">
        <f>SUMIF(#REF!,A912,#REF!)</f>
        <v>#REF!</v>
      </c>
      <c r="J912" s="14" t="e">
        <f>SUMIF(#REF!,A912,#REF!)</f>
        <v>#REF!</v>
      </c>
      <c r="K912" s="14" t="e">
        <f>SUMIF(#REF!,A912,#REF!)</f>
        <v>#REF!</v>
      </c>
      <c r="L912" s="14" t="e">
        <f>SUMIF(#REF!,A912,#REF!)</f>
        <v>#REF!</v>
      </c>
      <c r="M912" s="14" t="e">
        <f>SUMIF(#REF!,A912,#REF!)</f>
        <v>#REF!</v>
      </c>
      <c r="N912" s="14" t="e">
        <f>SUMIF(#REF!,A912,#REF!)</f>
        <v>#REF!</v>
      </c>
      <c r="O912" s="17" t="e">
        <f>SUMIF(#REF!,A912,#REF!)</f>
        <v>#REF!</v>
      </c>
      <c r="P912" s="8" t="e">
        <f t="shared" si="14"/>
        <v>#REF!</v>
      </c>
    </row>
    <row r="913" spans="1:16" ht="24.95" customHeight="1" thickTop="1" thickBot="1">
      <c r="A913" s="18">
        <v>910</v>
      </c>
      <c r="B913" s="3"/>
      <c r="C913" s="6"/>
      <c r="D913" s="13" t="e">
        <f>SUMIF(#REF!,A913,#REF!)</f>
        <v>#REF!</v>
      </c>
      <c r="E913" s="14" t="e">
        <f>SUMIF(#REF!,A913,#REF!)</f>
        <v>#REF!</v>
      </c>
      <c r="F913" s="14" t="e">
        <f>SUMIF(#REF!,A913,#REF!)</f>
        <v>#REF!</v>
      </c>
      <c r="G913" s="14" t="e">
        <f>SUMIF(#REF!,A913,#REF!)</f>
        <v>#REF!</v>
      </c>
      <c r="H913" s="14" t="e">
        <f>SUMIF(#REF!,A913,#REF!)</f>
        <v>#REF!</v>
      </c>
      <c r="I913" s="14" t="e">
        <f>SUMIF(#REF!,A913,#REF!)</f>
        <v>#REF!</v>
      </c>
      <c r="J913" s="14" t="e">
        <f>SUMIF(#REF!,A913,#REF!)</f>
        <v>#REF!</v>
      </c>
      <c r="K913" s="14" t="e">
        <f>SUMIF(#REF!,A913,#REF!)</f>
        <v>#REF!</v>
      </c>
      <c r="L913" s="14" t="e">
        <f>SUMIF(#REF!,A913,#REF!)</f>
        <v>#REF!</v>
      </c>
      <c r="M913" s="14" t="e">
        <f>SUMIF(#REF!,A913,#REF!)</f>
        <v>#REF!</v>
      </c>
      <c r="N913" s="14" t="e">
        <f>SUMIF(#REF!,A913,#REF!)</f>
        <v>#REF!</v>
      </c>
      <c r="O913" s="17" t="e">
        <f>SUMIF(#REF!,A913,#REF!)</f>
        <v>#REF!</v>
      </c>
      <c r="P913" s="8" t="e">
        <f t="shared" si="14"/>
        <v>#REF!</v>
      </c>
    </row>
    <row r="914" spans="1:16" ht="24.95" customHeight="1" thickTop="1" thickBot="1">
      <c r="A914" s="18">
        <v>911</v>
      </c>
      <c r="B914" s="3"/>
      <c r="C914" s="6"/>
      <c r="D914" s="13" t="e">
        <f>SUMIF(#REF!,A914,#REF!)</f>
        <v>#REF!</v>
      </c>
      <c r="E914" s="14" t="e">
        <f>SUMIF(#REF!,A914,#REF!)</f>
        <v>#REF!</v>
      </c>
      <c r="F914" s="14" t="e">
        <f>SUMIF(#REF!,A914,#REF!)</f>
        <v>#REF!</v>
      </c>
      <c r="G914" s="14" t="e">
        <f>SUMIF(#REF!,A914,#REF!)</f>
        <v>#REF!</v>
      </c>
      <c r="H914" s="14" t="e">
        <f>SUMIF(#REF!,A914,#REF!)</f>
        <v>#REF!</v>
      </c>
      <c r="I914" s="14" t="e">
        <f>SUMIF(#REF!,A914,#REF!)</f>
        <v>#REF!</v>
      </c>
      <c r="J914" s="14" t="e">
        <f>SUMIF(#REF!,A914,#REF!)</f>
        <v>#REF!</v>
      </c>
      <c r="K914" s="14" t="e">
        <f>SUMIF(#REF!,A914,#REF!)</f>
        <v>#REF!</v>
      </c>
      <c r="L914" s="14" t="e">
        <f>SUMIF(#REF!,A914,#REF!)</f>
        <v>#REF!</v>
      </c>
      <c r="M914" s="14" t="e">
        <f>SUMIF(#REF!,A914,#REF!)</f>
        <v>#REF!</v>
      </c>
      <c r="N914" s="14" t="e">
        <f>SUMIF(#REF!,A914,#REF!)</f>
        <v>#REF!</v>
      </c>
      <c r="O914" s="17" t="e">
        <f>SUMIF(#REF!,A914,#REF!)</f>
        <v>#REF!</v>
      </c>
      <c r="P914" s="8" t="e">
        <f t="shared" si="14"/>
        <v>#REF!</v>
      </c>
    </row>
    <row r="915" spans="1:16" ht="24.95" customHeight="1" thickTop="1" thickBot="1">
      <c r="A915" s="18">
        <v>912</v>
      </c>
      <c r="B915" s="3"/>
      <c r="C915" s="6"/>
      <c r="D915" s="13" t="e">
        <f>SUMIF(#REF!,A915,#REF!)</f>
        <v>#REF!</v>
      </c>
      <c r="E915" s="14" t="e">
        <f>SUMIF(#REF!,A915,#REF!)</f>
        <v>#REF!</v>
      </c>
      <c r="F915" s="14" t="e">
        <f>SUMIF(#REF!,A915,#REF!)</f>
        <v>#REF!</v>
      </c>
      <c r="G915" s="14" t="e">
        <f>SUMIF(#REF!,A915,#REF!)</f>
        <v>#REF!</v>
      </c>
      <c r="H915" s="14" t="e">
        <f>SUMIF(#REF!,A915,#REF!)</f>
        <v>#REF!</v>
      </c>
      <c r="I915" s="14" t="e">
        <f>SUMIF(#REF!,A915,#REF!)</f>
        <v>#REF!</v>
      </c>
      <c r="J915" s="14" t="e">
        <f>SUMIF(#REF!,A915,#REF!)</f>
        <v>#REF!</v>
      </c>
      <c r="K915" s="14" t="e">
        <f>SUMIF(#REF!,A915,#REF!)</f>
        <v>#REF!</v>
      </c>
      <c r="L915" s="14" t="e">
        <f>SUMIF(#REF!,A915,#REF!)</f>
        <v>#REF!</v>
      </c>
      <c r="M915" s="14" t="e">
        <f>SUMIF(#REF!,A915,#REF!)</f>
        <v>#REF!</v>
      </c>
      <c r="N915" s="14" t="e">
        <f>SUMIF(#REF!,A915,#REF!)</f>
        <v>#REF!</v>
      </c>
      <c r="O915" s="17" t="e">
        <f>SUMIF(#REF!,A915,#REF!)</f>
        <v>#REF!</v>
      </c>
      <c r="P915" s="8" t="e">
        <f t="shared" si="14"/>
        <v>#REF!</v>
      </c>
    </row>
    <row r="916" spans="1:16" ht="24.95" customHeight="1" thickTop="1" thickBot="1">
      <c r="A916" s="18">
        <v>913</v>
      </c>
      <c r="B916" s="3"/>
      <c r="C916" s="6"/>
      <c r="D916" s="13" t="e">
        <f>SUMIF(#REF!,A916,#REF!)</f>
        <v>#REF!</v>
      </c>
      <c r="E916" s="14" t="e">
        <f>SUMIF(#REF!,A916,#REF!)</f>
        <v>#REF!</v>
      </c>
      <c r="F916" s="14" t="e">
        <f>SUMIF(#REF!,A916,#REF!)</f>
        <v>#REF!</v>
      </c>
      <c r="G916" s="14" t="e">
        <f>SUMIF(#REF!,A916,#REF!)</f>
        <v>#REF!</v>
      </c>
      <c r="H916" s="14" t="e">
        <f>SUMIF(#REF!,A916,#REF!)</f>
        <v>#REF!</v>
      </c>
      <c r="I916" s="14" t="e">
        <f>SUMIF(#REF!,A916,#REF!)</f>
        <v>#REF!</v>
      </c>
      <c r="J916" s="14" t="e">
        <f>SUMIF(#REF!,A916,#REF!)</f>
        <v>#REF!</v>
      </c>
      <c r="K916" s="14" t="e">
        <f>SUMIF(#REF!,A916,#REF!)</f>
        <v>#REF!</v>
      </c>
      <c r="L916" s="14" t="e">
        <f>SUMIF(#REF!,A916,#REF!)</f>
        <v>#REF!</v>
      </c>
      <c r="M916" s="14" t="e">
        <f>SUMIF(#REF!,A916,#REF!)</f>
        <v>#REF!</v>
      </c>
      <c r="N916" s="14" t="e">
        <f>SUMIF(#REF!,A916,#REF!)</f>
        <v>#REF!</v>
      </c>
      <c r="O916" s="17" t="e">
        <f>SUMIF(#REF!,A916,#REF!)</f>
        <v>#REF!</v>
      </c>
      <c r="P916" s="8" t="e">
        <f t="shared" si="14"/>
        <v>#REF!</v>
      </c>
    </row>
    <row r="917" spans="1:16" ht="24.95" customHeight="1" thickTop="1" thickBot="1">
      <c r="A917" s="18">
        <v>914</v>
      </c>
      <c r="B917" s="3"/>
      <c r="C917" s="6"/>
      <c r="D917" s="13" t="e">
        <f>SUMIF(#REF!,A917,#REF!)</f>
        <v>#REF!</v>
      </c>
      <c r="E917" s="14" t="e">
        <f>SUMIF(#REF!,A917,#REF!)</f>
        <v>#REF!</v>
      </c>
      <c r="F917" s="14" t="e">
        <f>SUMIF(#REF!,A917,#REF!)</f>
        <v>#REF!</v>
      </c>
      <c r="G917" s="14" t="e">
        <f>SUMIF(#REF!,A917,#REF!)</f>
        <v>#REF!</v>
      </c>
      <c r="H917" s="14" t="e">
        <f>SUMIF(#REF!,A917,#REF!)</f>
        <v>#REF!</v>
      </c>
      <c r="I917" s="14" t="e">
        <f>SUMIF(#REF!,A917,#REF!)</f>
        <v>#REF!</v>
      </c>
      <c r="J917" s="14" t="e">
        <f>SUMIF(#REF!,A917,#REF!)</f>
        <v>#REF!</v>
      </c>
      <c r="K917" s="14" t="e">
        <f>SUMIF(#REF!,A917,#REF!)</f>
        <v>#REF!</v>
      </c>
      <c r="L917" s="14" t="e">
        <f>SUMIF(#REF!,A917,#REF!)</f>
        <v>#REF!</v>
      </c>
      <c r="M917" s="14" t="e">
        <f>SUMIF(#REF!,A917,#REF!)</f>
        <v>#REF!</v>
      </c>
      <c r="N917" s="14" t="e">
        <f>SUMIF(#REF!,A917,#REF!)</f>
        <v>#REF!</v>
      </c>
      <c r="O917" s="17" t="e">
        <f>SUMIF(#REF!,A917,#REF!)</f>
        <v>#REF!</v>
      </c>
      <c r="P917" s="8" t="e">
        <f t="shared" si="14"/>
        <v>#REF!</v>
      </c>
    </row>
    <row r="918" spans="1:16" ht="24.95" customHeight="1" thickTop="1" thickBot="1">
      <c r="A918" s="18">
        <v>915</v>
      </c>
      <c r="B918" s="3"/>
      <c r="C918" s="6"/>
      <c r="D918" s="13" t="e">
        <f>SUMIF(#REF!,A918,#REF!)</f>
        <v>#REF!</v>
      </c>
      <c r="E918" s="14" t="e">
        <f>SUMIF(#REF!,A918,#REF!)</f>
        <v>#REF!</v>
      </c>
      <c r="F918" s="14" t="e">
        <f>SUMIF(#REF!,A918,#REF!)</f>
        <v>#REF!</v>
      </c>
      <c r="G918" s="14" t="e">
        <f>SUMIF(#REF!,A918,#REF!)</f>
        <v>#REF!</v>
      </c>
      <c r="H918" s="14" t="e">
        <f>SUMIF(#REF!,A918,#REF!)</f>
        <v>#REF!</v>
      </c>
      <c r="I918" s="14" t="e">
        <f>SUMIF(#REF!,A918,#REF!)</f>
        <v>#REF!</v>
      </c>
      <c r="J918" s="14" t="e">
        <f>SUMIF(#REF!,A918,#REF!)</f>
        <v>#REF!</v>
      </c>
      <c r="K918" s="14" t="e">
        <f>SUMIF(#REF!,A918,#REF!)</f>
        <v>#REF!</v>
      </c>
      <c r="L918" s="14" t="e">
        <f>SUMIF(#REF!,A918,#REF!)</f>
        <v>#REF!</v>
      </c>
      <c r="M918" s="14" t="e">
        <f>SUMIF(#REF!,A918,#REF!)</f>
        <v>#REF!</v>
      </c>
      <c r="N918" s="14" t="e">
        <f>SUMIF(#REF!,A918,#REF!)</f>
        <v>#REF!</v>
      </c>
      <c r="O918" s="17" t="e">
        <f>SUMIF(#REF!,A918,#REF!)</f>
        <v>#REF!</v>
      </c>
      <c r="P918" s="8" t="e">
        <f t="shared" si="14"/>
        <v>#REF!</v>
      </c>
    </row>
    <row r="919" spans="1:16" ht="24.95" customHeight="1" thickTop="1" thickBot="1">
      <c r="A919" s="18">
        <v>916</v>
      </c>
      <c r="B919" s="3"/>
      <c r="C919" s="6"/>
      <c r="D919" s="13" t="e">
        <f>SUMIF(#REF!,A919,#REF!)</f>
        <v>#REF!</v>
      </c>
      <c r="E919" s="14" t="e">
        <f>SUMIF(#REF!,A919,#REF!)</f>
        <v>#REF!</v>
      </c>
      <c r="F919" s="14" t="e">
        <f>SUMIF(#REF!,A919,#REF!)</f>
        <v>#REF!</v>
      </c>
      <c r="G919" s="14" t="e">
        <f>SUMIF(#REF!,A919,#REF!)</f>
        <v>#REF!</v>
      </c>
      <c r="H919" s="14" t="e">
        <f>SUMIF(#REF!,A919,#REF!)</f>
        <v>#REF!</v>
      </c>
      <c r="I919" s="14" t="e">
        <f>SUMIF(#REF!,A919,#REF!)</f>
        <v>#REF!</v>
      </c>
      <c r="J919" s="14" t="e">
        <f>SUMIF(#REF!,A919,#REF!)</f>
        <v>#REF!</v>
      </c>
      <c r="K919" s="14" t="e">
        <f>SUMIF(#REF!,A919,#REF!)</f>
        <v>#REF!</v>
      </c>
      <c r="L919" s="14" t="e">
        <f>SUMIF(#REF!,A919,#REF!)</f>
        <v>#REF!</v>
      </c>
      <c r="M919" s="14" t="e">
        <f>SUMIF(#REF!,A919,#REF!)</f>
        <v>#REF!</v>
      </c>
      <c r="N919" s="14" t="e">
        <f>SUMIF(#REF!,A919,#REF!)</f>
        <v>#REF!</v>
      </c>
      <c r="O919" s="17" t="e">
        <f>SUMIF(#REF!,A919,#REF!)</f>
        <v>#REF!</v>
      </c>
      <c r="P919" s="8" t="e">
        <f t="shared" si="14"/>
        <v>#REF!</v>
      </c>
    </row>
    <row r="920" spans="1:16" ht="24.95" customHeight="1" thickTop="1" thickBot="1">
      <c r="A920" s="18">
        <v>917</v>
      </c>
      <c r="B920" s="3"/>
      <c r="C920" s="6"/>
      <c r="D920" s="13" t="e">
        <f>SUMIF(#REF!,A920,#REF!)</f>
        <v>#REF!</v>
      </c>
      <c r="E920" s="14" t="e">
        <f>SUMIF(#REF!,A920,#REF!)</f>
        <v>#REF!</v>
      </c>
      <c r="F920" s="14" t="e">
        <f>SUMIF(#REF!,A920,#REF!)</f>
        <v>#REF!</v>
      </c>
      <c r="G920" s="14" t="e">
        <f>SUMIF(#REF!,A920,#REF!)</f>
        <v>#REF!</v>
      </c>
      <c r="H920" s="14" t="e">
        <f>SUMIF(#REF!,A920,#REF!)</f>
        <v>#REF!</v>
      </c>
      <c r="I920" s="14" t="e">
        <f>SUMIF(#REF!,A920,#REF!)</f>
        <v>#REF!</v>
      </c>
      <c r="J920" s="14" t="e">
        <f>SUMIF(#REF!,A920,#REF!)</f>
        <v>#REF!</v>
      </c>
      <c r="K920" s="14" t="e">
        <f>SUMIF(#REF!,A920,#REF!)</f>
        <v>#REF!</v>
      </c>
      <c r="L920" s="14" t="e">
        <f>SUMIF(#REF!,A920,#REF!)</f>
        <v>#REF!</v>
      </c>
      <c r="M920" s="14" t="e">
        <f>SUMIF(#REF!,A920,#REF!)</f>
        <v>#REF!</v>
      </c>
      <c r="N920" s="14" t="e">
        <f>SUMIF(#REF!,A920,#REF!)</f>
        <v>#REF!</v>
      </c>
      <c r="O920" s="17" t="e">
        <f>SUMIF(#REF!,A920,#REF!)</f>
        <v>#REF!</v>
      </c>
      <c r="P920" s="8" t="e">
        <f t="shared" si="14"/>
        <v>#REF!</v>
      </c>
    </row>
    <row r="921" spans="1:16" ht="24.95" customHeight="1" thickTop="1" thickBot="1">
      <c r="A921" s="18">
        <v>918</v>
      </c>
      <c r="B921" s="3"/>
      <c r="C921" s="6"/>
      <c r="D921" s="13" t="e">
        <f>SUMIF(#REF!,A921,#REF!)</f>
        <v>#REF!</v>
      </c>
      <c r="E921" s="14" t="e">
        <f>SUMIF(#REF!,A921,#REF!)</f>
        <v>#REF!</v>
      </c>
      <c r="F921" s="14" t="e">
        <f>SUMIF(#REF!,A921,#REF!)</f>
        <v>#REF!</v>
      </c>
      <c r="G921" s="14" t="e">
        <f>SUMIF(#REF!,A921,#REF!)</f>
        <v>#REF!</v>
      </c>
      <c r="H921" s="14" t="e">
        <f>SUMIF(#REF!,A921,#REF!)</f>
        <v>#REF!</v>
      </c>
      <c r="I921" s="14" t="e">
        <f>SUMIF(#REF!,A921,#REF!)</f>
        <v>#REF!</v>
      </c>
      <c r="J921" s="14" t="e">
        <f>SUMIF(#REF!,A921,#REF!)</f>
        <v>#REF!</v>
      </c>
      <c r="K921" s="14" t="e">
        <f>SUMIF(#REF!,A921,#REF!)</f>
        <v>#REF!</v>
      </c>
      <c r="L921" s="14" t="e">
        <f>SUMIF(#REF!,A921,#REF!)</f>
        <v>#REF!</v>
      </c>
      <c r="M921" s="14" t="e">
        <f>SUMIF(#REF!,A921,#REF!)</f>
        <v>#REF!</v>
      </c>
      <c r="N921" s="14" t="e">
        <f>SUMIF(#REF!,A921,#REF!)</f>
        <v>#REF!</v>
      </c>
      <c r="O921" s="17" t="e">
        <f>SUMIF(#REF!,A921,#REF!)</f>
        <v>#REF!</v>
      </c>
      <c r="P921" s="8" t="e">
        <f t="shared" si="14"/>
        <v>#REF!</v>
      </c>
    </row>
    <row r="922" spans="1:16" ht="24.95" customHeight="1" thickTop="1" thickBot="1">
      <c r="A922" s="18">
        <v>919</v>
      </c>
      <c r="B922" s="3"/>
      <c r="C922" s="6"/>
      <c r="D922" s="13" t="e">
        <f>SUMIF(#REF!,A922,#REF!)</f>
        <v>#REF!</v>
      </c>
      <c r="E922" s="14" t="e">
        <f>SUMIF(#REF!,A922,#REF!)</f>
        <v>#REF!</v>
      </c>
      <c r="F922" s="14" t="e">
        <f>SUMIF(#REF!,A922,#REF!)</f>
        <v>#REF!</v>
      </c>
      <c r="G922" s="14" t="e">
        <f>SUMIF(#REF!,A922,#REF!)</f>
        <v>#REF!</v>
      </c>
      <c r="H922" s="14" t="e">
        <f>SUMIF(#REF!,A922,#REF!)</f>
        <v>#REF!</v>
      </c>
      <c r="I922" s="14" t="e">
        <f>SUMIF(#REF!,A922,#REF!)</f>
        <v>#REF!</v>
      </c>
      <c r="J922" s="14" t="e">
        <f>SUMIF(#REF!,A922,#REF!)</f>
        <v>#REF!</v>
      </c>
      <c r="K922" s="14" t="e">
        <f>SUMIF(#REF!,A922,#REF!)</f>
        <v>#REF!</v>
      </c>
      <c r="L922" s="14" t="e">
        <f>SUMIF(#REF!,A922,#REF!)</f>
        <v>#REF!</v>
      </c>
      <c r="M922" s="14" t="e">
        <f>SUMIF(#REF!,A922,#REF!)</f>
        <v>#REF!</v>
      </c>
      <c r="N922" s="14" t="e">
        <f>SUMIF(#REF!,A922,#REF!)</f>
        <v>#REF!</v>
      </c>
      <c r="O922" s="17" t="e">
        <f>SUMIF(#REF!,A922,#REF!)</f>
        <v>#REF!</v>
      </c>
      <c r="P922" s="8" t="e">
        <f t="shared" si="14"/>
        <v>#REF!</v>
      </c>
    </row>
    <row r="923" spans="1:16" ht="24.95" customHeight="1" thickTop="1" thickBot="1">
      <c r="A923" s="18">
        <v>920</v>
      </c>
      <c r="B923" s="3"/>
      <c r="C923" s="6"/>
      <c r="D923" s="13" t="e">
        <f>SUMIF(#REF!,A923,#REF!)</f>
        <v>#REF!</v>
      </c>
      <c r="E923" s="14" t="e">
        <f>SUMIF(#REF!,A923,#REF!)</f>
        <v>#REF!</v>
      </c>
      <c r="F923" s="14" t="e">
        <f>SUMIF(#REF!,A923,#REF!)</f>
        <v>#REF!</v>
      </c>
      <c r="G923" s="14" t="e">
        <f>SUMIF(#REF!,A923,#REF!)</f>
        <v>#REF!</v>
      </c>
      <c r="H923" s="14" t="e">
        <f>SUMIF(#REF!,A923,#REF!)</f>
        <v>#REF!</v>
      </c>
      <c r="I923" s="14" t="e">
        <f>SUMIF(#REF!,A923,#REF!)</f>
        <v>#REF!</v>
      </c>
      <c r="J923" s="14" t="e">
        <f>SUMIF(#REF!,A923,#REF!)</f>
        <v>#REF!</v>
      </c>
      <c r="K923" s="14" t="e">
        <f>SUMIF(#REF!,A923,#REF!)</f>
        <v>#REF!</v>
      </c>
      <c r="L923" s="14" t="e">
        <f>SUMIF(#REF!,A923,#REF!)</f>
        <v>#REF!</v>
      </c>
      <c r="M923" s="14" t="e">
        <f>SUMIF(#REF!,A923,#REF!)</f>
        <v>#REF!</v>
      </c>
      <c r="N923" s="14" t="e">
        <f>SUMIF(#REF!,A923,#REF!)</f>
        <v>#REF!</v>
      </c>
      <c r="O923" s="17" t="e">
        <f>SUMIF(#REF!,A923,#REF!)</f>
        <v>#REF!</v>
      </c>
      <c r="P923" s="8" t="e">
        <f t="shared" si="14"/>
        <v>#REF!</v>
      </c>
    </row>
    <row r="924" spans="1:16" ht="24.95" customHeight="1" thickTop="1" thickBot="1">
      <c r="A924" s="18">
        <v>921</v>
      </c>
      <c r="B924" s="3"/>
      <c r="C924" s="6"/>
      <c r="D924" s="13" t="e">
        <f>SUMIF(#REF!,A924,#REF!)</f>
        <v>#REF!</v>
      </c>
      <c r="E924" s="14" t="e">
        <f>SUMIF(#REF!,A924,#REF!)</f>
        <v>#REF!</v>
      </c>
      <c r="F924" s="14" t="e">
        <f>SUMIF(#REF!,A924,#REF!)</f>
        <v>#REF!</v>
      </c>
      <c r="G924" s="14" t="e">
        <f>SUMIF(#REF!,A924,#REF!)</f>
        <v>#REF!</v>
      </c>
      <c r="H924" s="14" t="e">
        <f>SUMIF(#REF!,A924,#REF!)</f>
        <v>#REF!</v>
      </c>
      <c r="I924" s="14" t="e">
        <f>SUMIF(#REF!,A924,#REF!)</f>
        <v>#REF!</v>
      </c>
      <c r="J924" s="14" t="e">
        <f>SUMIF(#REF!,A924,#REF!)</f>
        <v>#REF!</v>
      </c>
      <c r="K924" s="14" t="e">
        <f>SUMIF(#REF!,A924,#REF!)</f>
        <v>#REF!</v>
      </c>
      <c r="L924" s="14" t="e">
        <f>SUMIF(#REF!,A924,#REF!)</f>
        <v>#REF!</v>
      </c>
      <c r="M924" s="14" t="e">
        <f>SUMIF(#REF!,A924,#REF!)</f>
        <v>#REF!</v>
      </c>
      <c r="N924" s="14" t="e">
        <f>SUMIF(#REF!,A924,#REF!)</f>
        <v>#REF!</v>
      </c>
      <c r="O924" s="17" t="e">
        <f>SUMIF(#REF!,A924,#REF!)</f>
        <v>#REF!</v>
      </c>
      <c r="P924" s="8" t="e">
        <f t="shared" si="14"/>
        <v>#REF!</v>
      </c>
    </row>
    <row r="925" spans="1:16" ht="24.95" customHeight="1" thickTop="1" thickBot="1">
      <c r="A925" s="18">
        <v>922</v>
      </c>
      <c r="B925" s="3"/>
      <c r="C925" s="6"/>
      <c r="D925" s="13" t="e">
        <f>SUMIF(#REF!,A925,#REF!)</f>
        <v>#REF!</v>
      </c>
      <c r="E925" s="14" t="e">
        <f>SUMIF(#REF!,A925,#REF!)</f>
        <v>#REF!</v>
      </c>
      <c r="F925" s="14" t="e">
        <f>SUMIF(#REF!,A925,#REF!)</f>
        <v>#REF!</v>
      </c>
      <c r="G925" s="14" t="e">
        <f>SUMIF(#REF!,A925,#REF!)</f>
        <v>#REF!</v>
      </c>
      <c r="H925" s="14" t="e">
        <f>SUMIF(#REF!,A925,#REF!)</f>
        <v>#REF!</v>
      </c>
      <c r="I925" s="14" t="e">
        <f>SUMIF(#REF!,A925,#REF!)</f>
        <v>#REF!</v>
      </c>
      <c r="J925" s="14" t="e">
        <f>SUMIF(#REF!,A925,#REF!)</f>
        <v>#REF!</v>
      </c>
      <c r="K925" s="14" t="e">
        <f>SUMIF(#REF!,A925,#REF!)</f>
        <v>#REF!</v>
      </c>
      <c r="L925" s="14" t="e">
        <f>SUMIF(#REF!,A925,#REF!)</f>
        <v>#REF!</v>
      </c>
      <c r="M925" s="14" t="e">
        <f>SUMIF(#REF!,A925,#REF!)</f>
        <v>#REF!</v>
      </c>
      <c r="N925" s="14" t="e">
        <f>SUMIF(#REF!,A925,#REF!)</f>
        <v>#REF!</v>
      </c>
      <c r="O925" s="17" t="e">
        <f>SUMIF(#REF!,A925,#REF!)</f>
        <v>#REF!</v>
      </c>
      <c r="P925" s="8" t="e">
        <f t="shared" si="14"/>
        <v>#REF!</v>
      </c>
    </row>
    <row r="926" spans="1:16" ht="24.95" customHeight="1" thickTop="1" thickBot="1">
      <c r="A926" s="18">
        <v>923</v>
      </c>
      <c r="B926" s="3"/>
      <c r="C926" s="6"/>
      <c r="D926" s="13" t="e">
        <f>SUMIF(#REF!,A926,#REF!)</f>
        <v>#REF!</v>
      </c>
      <c r="E926" s="14" t="e">
        <f>SUMIF(#REF!,A926,#REF!)</f>
        <v>#REF!</v>
      </c>
      <c r="F926" s="14" t="e">
        <f>SUMIF(#REF!,A926,#REF!)</f>
        <v>#REF!</v>
      </c>
      <c r="G926" s="14" t="e">
        <f>SUMIF(#REF!,A926,#REF!)</f>
        <v>#REF!</v>
      </c>
      <c r="H926" s="14" t="e">
        <f>SUMIF(#REF!,A926,#REF!)</f>
        <v>#REF!</v>
      </c>
      <c r="I926" s="14" t="e">
        <f>SUMIF(#REF!,A926,#REF!)</f>
        <v>#REF!</v>
      </c>
      <c r="J926" s="14" t="e">
        <f>SUMIF(#REF!,A926,#REF!)</f>
        <v>#REF!</v>
      </c>
      <c r="K926" s="14" t="e">
        <f>SUMIF(#REF!,A926,#REF!)</f>
        <v>#REF!</v>
      </c>
      <c r="L926" s="14" t="e">
        <f>SUMIF(#REF!,A926,#REF!)</f>
        <v>#REF!</v>
      </c>
      <c r="M926" s="14" t="e">
        <f>SUMIF(#REF!,A926,#REF!)</f>
        <v>#REF!</v>
      </c>
      <c r="N926" s="14" t="e">
        <f>SUMIF(#REF!,A926,#REF!)</f>
        <v>#REF!</v>
      </c>
      <c r="O926" s="17" t="e">
        <f>SUMIF(#REF!,A926,#REF!)</f>
        <v>#REF!</v>
      </c>
      <c r="P926" s="8" t="e">
        <f t="shared" si="14"/>
        <v>#REF!</v>
      </c>
    </row>
    <row r="927" spans="1:16" ht="24.95" customHeight="1" thickTop="1" thickBot="1">
      <c r="A927" s="18">
        <v>924</v>
      </c>
      <c r="B927" s="3"/>
      <c r="C927" s="6"/>
      <c r="D927" s="13" t="e">
        <f>SUMIF(#REF!,A927,#REF!)</f>
        <v>#REF!</v>
      </c>
      <c r="E927" s="14" t="e">
        <f>SUMIF(#REF!,A927,#REF!)</f>
        <v>#REF!</v>
      </c>
      <c r="F927" s="14" t="e">
        <f>SUMIF(#REF!,A927,#REF!)</f>
        <v>#REF!</v>
      </c>
      <c r="G927" s="14" t="e">
        <f>SUMIF(#REF!,A927,#REF!)</f>
        <v>#REF!</v>
      </c>
      <c r="H927" s="14" t="e">
        <f>SUMIF(#REF!,A927,#REF!)</f>
        <v>#REF!</v>
      </c>
      <c r="I927" s="14" t="e">
        <f>SUMIF(#REF!,A927,#REF!)</f>
        <v>#REF!</v>
      </c>
      <c r="J927" s="14" t="e">
        <f>SUMIF(#REF!,A927,#REF!)</f>
        <v>#REF!</v>
      </c>
      <c r="K927" s="14" t="e">
        <f>SUMIF(#REF!,A927,#REF!)</f>
        <v>#REF!</v>
      </c>
      <c r="L927" s="14" t="e">
        <f>SUMIF(#REF!,A927,#REF!)</f>
        <v>#REF!</v>
      </c>
      <c r="M927" s="14" t="e">
        <f>SUMIF(#REF!,A927,#REF!)</f>
        <v>#REF!</v>
      </c>
      <c r="N927" s="14" t="e">
        <f>SUMIF(#REF!,A927,#REF!)</f>
        <v>#REF!</v>
      </c>
      <c r="O927" s="17" t="e">
        <f>SUMIF(#REF!,A927,#REF!)</f>
        <v>#REF!</v>
      </c>
      <c r="P927" s="8" t="e">
        <f t="shared" si="14"/>
        <v>#REF!</v>
      </c>
    </row>
    <row r="928" spans="1:16" ht="24.95" customHeight="1" thickTop="1" thickBot="1">
      <c r="A928" s="18">
        <v>925</v>
      </c>
      <c r="B928" s="3"/>
      <c r="C928" s="6"/>
      <c r="D928" s="13" t="e">
        <f>SUMIF(#REF!,A928,#REF!)</f>
        <v>#REF!</v>
      </c>
      <c r="E928" s="14" t="e">
        <f>SUMIF(#REF!,A928,#REF!)</f>
        <v>#REF!</v>
      </c>
      <c r="F928" s="14" t="e">
        <f>SUMIF(#REF!,A928,#REF!)</f>
        <v>#REF!</v>
      </c>
      <c r="G928" s="14" t="e">
        <f>SUMIF(#REF!,A928,#REF!)</f>
        <v>#REF!</v>
      </c>
      <c r="H928" s="14" t="e">
        <f>SUMIF(#REF!,A928,#REF!)</f>
        <v>#REF!</v>
      </c>
      <c r="I928" s="14" t="e">
        <f>SUMIF(#REF!,A928,#REF!)</f>
        <v>#REF!</v>
      </c>
      <c r="J928" s="14" t="e">
        <f>SUMIF(#REF!,A928,#REF!)</f>
        <v>#REF!</v>
      </c>
      <c r="K928" s="14" t="e">
        <f>SUMIF(#REF!,A928,#REF!)</f>
        <v>#REF!</v>
      </c>
      <c r="L928" s="14" t="e">
        <f>SUMIF(#REF!,A928,#REF!)</f>
        <v>#REF!</v>
      </c>
      <c r="M928" s="14" t="e">
        <f>SUMIF(#REF!,A928,#REF!)</f>
        <v>#REF!</v>
      </c>
      <c r="N928" s="14" t="e">
        <f>SUMIF(#REF!,A928,#REF!)</f>
        <v>#REF!</v>
      </c>
      <c r="O928" s="17" t="e">
        <f>SUMIF(#REF!,A928,#REF!)</f>
        <v>#REF!</v>
      </c>
      <c r="P928" s="8" t="e">
        <f t="shared" si="14"/>
        <v>#REF!</v>
      </c>
    </row>
    <row r="929" spans="1:16" ht="24.95" customHeight="1" thickTop="1" thickBot="1">
      <c r="A929" s="18">
        <v>926</v>
      </c>
      <c r="B929" s="3"/>
      <c r="C929" s="6"/>
      <c r="D929" s="13" t="e">
        <f>SUMIF(#REF!,A929,#REF!)</f>
        <v>#REF!</v>
      </c>
      <c r="E929" s="14" t="e">
        <f>SUMIF(#REF!,A929,#REF!)</f>
        <v>#REF!</v>
      </c>
      <c r="F929" s="14" t="e">
        <f>SUMIF(#REF!,A929,#REF!)</f>
        <v>#REF!</v>
      </c>
      <c r="G929" s="14" t="e">
        <f>SUMIF(#REF!,A929,#REF!)</f>
        <v>#REF!</v>
      </c>
      <c r="H929" s="14" t="e">
        <f>SUMIF(#REF!,A929,#REF!)</f>
        <v>#REF!</v>
      </c>
      <c r="I929" s="14" t="e">
        <f>SUMIF(#REF!,A929,#REF!)</f>
        <v>#REF!</v>
      </c>
      <c r="J929" s="14" t="e">
        <f>SUMIF(#REF!,A929,#REF!)</f>
        <v>#REF!</v>
      </c>
      <c r="K929" s="14" t="e">
        <f>SUMIF(#REF!,A929,#REF!)</f>
        <v>#REF!</v>
      </c>
      <c r="L929" s="14" t="e">
        <f>SUMIF(#REF!,A929,#REF!)</f>
        <v>#REF!</v>
      </c>
      <c r="M929" s="14" t="e">
        <f>SUMIF(#REF!,A929,#REF!)</f>
        <v>#REF!</v>
      </c>
      <c r="N929" s="14" t="e">
        <f>SUMIF(#REF!,A929,#REF!)</f>
        <v>#REF!</v>
      </c>
      <c r="O929" s="17" t="e">
        <f>SUMIF(#REF!,A929,#REF!)</f>
        <v>#REF!</v>
      </c>
      <c r="P929" s="8" t="e">
        <f t="shared" si="14"/>
        <v>#REF!</v>
      </c>
    </row>
    <row r="930" spans="1:16" ht="24.95" customHeight="1" thickTop="1" thickBot="1">
      <c r="A930" s="18">
        <v>927</v>
      </c>
      <c r="B930" s="3"/>
      <c r="C930" s="6"/>
      <c r="D930" s="13" t="e">
        <f>SUMIF(#REF!,A930,#REF!)</f>
        <v>#REF!</v>
      </c>
      <c r="E930" s="14" t="e">
        <f>SUMIF(#REF!,A930,#REF!)</f>
        <v>#REF!</v>
      </c>
      <c r="F930" s="14" t="e">
        <f>SUMIF(#REF!,A930,#REF!)</f>
        <v>#REF!</v>
      </c>
      <c r="G930" s="14" t="e">
        <f>SUMIF(#REF!,A930,#REF!)</f>
        <v>#REF!</v>
      </c>
      <c r="H930" s="14" t="e">
        <f>SUMIF(#REF!,A930,#REF!)</f>
        <v>#REF!</v>
      </c>
      <c r="I930" s="14" t="e">
        <f>SUMIF(#REF!,A930,#REF!)</f>
        <v>#REF!</v>
      </c>
      <c r="J930" s="14" t="e">
        <f>SUMIF(#REF!,A930,#REF!)</f>
        <v>#REF!</v>
      </c>
      <c r="K930" s="14" t="e">
        <f>SUMIF(#REF!,A930,#REF!)</f>
        <v>#REF!</v>
      </c>
      <c r="L930" s="14" t="e">
        <f>SUMIF(#REF!,A930,#REF!)</f>
        <v>#REF!</v>
      </c>
      <c r="M930" s="14" t="e">
        <f>SUMIF(#REF!,A930,#REF!)</f>
        <v>#REF!</v>
      </c>
      <c r="N930" s="14" t="e">
        <f>SUMIF(#REF!,A930,#REF!)</f>
        <v>#REF!</v>
      </c>
      <c r="O930" s="17" t="e">
        <f>SUMIF(#REF!,A930,#REF!)</f>
        <v>#REF!</v>
      </c>
      <c r="P930" s="8" t="e">
        <f t="shared" si="14"/>
        <v>#REF!</v>
      </c>
    </row>
    <row r="931" spans="1:16" ht="24.95" customHeight="1" thickTop="1" thickBot="1">
      <c r="A931" s="18">
        <v>928</v>
      </c>
      <c r="B931" s="3"/>
      <c r="C931" s="6"/>
      <c r="D931" s="13" t="e">
        <f>SUMIF(#REF!,A931,#REF!)</f>
        <v>#REF!</v>
      </c>
      <c r="E931" s="14" t="e">
        <f>SUMIF(#REF!,A931,#REF!)</f>
        <v>#REF!</v>
      </c>
      <c r="F931" s="14" t="e">
        <f>SUMIF(#REF!,A931,#REF!)</f>
        <v>#REF!</v>
      </c>
      <c r="G931" s="14" t="e">
        <f>SUMIF(#REF!,A931,#REF!)</f>
        <v>#REF!</v>
      </c>
      <c r="H931" s="14" t="e">
        <f>SUMIF(#REF!,A931,#REF!)</f>
        <v>#REF!</v>
      </c>
      <c r="I931" s="14" t="e">
        <f>SUMIF(#REF!,A931,#REF!)</f>
        <v>#REF!</v>
      </c>
      <c r="J931" s="14" t="e">
        <f>SUMIF(#REF!,A931,#REF!)</f>
        <v>#REF!</v>
      </c>
      <c r="K931" s="14" t="e">
        <f>SUMIF(#REF!,A931,#REF!)</f>
        <v>#REF!</v>
      </c>
      <c r="L931" s="14" t="e">
        <f>SUMIF(#REF!,A931,#REF!)</f>
        <v>#REF!</v>
      </c>
      <c r="M931" s="14" t="e">
        <f>SUMIF(#REF!,A931,#REF!)</f>
        <v>#REF!</v>
      </c>
      <c r="N931" s="14" t="e">
        <f>SUMIF(#REF!,A931,#REF!)</f>
        <v>#REF!</v>
      </c>
      <c r="O931" s="17" t="e">
        <f>SUMIF(#REF!,A931,#REF!)</f>
        <v>#REF!</v>
      </c>
      <c r="P931" s="8" t="e">
        <f t="shared" si="14"/>
        <v>#REF!</v>
      </c>
    </row>
    <row r="932" spans="1:16" ht="24.95" customHeight="1" thickTop="1" thickBot="1">
      <c r="A932" s="18">
        <v>929</v>
      </c>
      <c r="B932" s="3"/>
      <c r="C932" s="6"/>
      <c r="D932" s="13" t="e">
        <f>SUMIF(#REF!,A932,#REF!)</f>
        <v>#REF!</v>
      </c>
      <c r="E932" s="14" t="e">
        <f>SUMIF(#REF!,A932,#REF!)</f>
        <v>#REF!</v>
      </c>
      <c r="F932" s="14" t="e">
        <f>SUMIF(#REF!,A932,#REF!)</f>
        <v>#REF!</v>
      </c>
      <c r="G932" s="14" t="e">
        <f>SUMIF(#REF!,A932,#REF!)</f>
        <v>#REF!</v>
      </c>
      <c r="H932" s="14" t="e">
        <f>SUMIF(#REF!,A932,#REF!)</f>
        <v>#REF!</v>
      </c>
      <c r="I932" s="14" t="e">
        <f>SUMIF(#REF!,A932,#REF!)</f>
        <v>#REF!</v>
      </c>
      <c r="J932" s="14" t="e">
        <f>SUMIF(#REF!,A932,#REF!)</f>
        <v>#REF!</v>
      </c>
      <c r="K932" s="14" t="e">
        <f>SUMIF(#REF!,A932,#REF!)</f>
        <v>#REF!</v>
      </c>
      <c r="L932" s="14" t="e">
        <f>SUMIF(#REF!,A932,#REF!)</f>
        <v>#REF!</v>
      </c>
      <c r="M932" s="14" t="e">
        <f>SUMIF(#REF!,A932,#REF!)</f>
        <v>#REF!</v>
      </c>
      <c r="N932" s="14" t="e">
        <f>SUMIF(#REF!,A932,#REF!)</f>
        <v>#REF!</v>
      </c>
      <c r="O932" s="17" t="e">
        <f>SUMIF(#REF!,A932,#REF!)</f>
        <v>#REF!</v>
      </c>
      <c r="P932" s="8" t="e">
        <f t="shared" si="14"/>
        <v>#REF!</v>
      </c>
    </row>
    <row r="933" spans="1:16" ht="24.95" customHeight="1" thickTop="1" thickBot="1">
      <c r="A933" s="18">
        <v>930</v>
      </c>
      <c r="B933" s="3"/>
      <c r="C933" s="6"/>
      <c r="D933" s="13" t="e">
        <f>SUMIF(#REF!,A933,#REF!)</f>
        <v>#REF!</v>
      </c>
      <c r="E933" s="14" t="e">
        <f>SUMIF(#REF!,A933,#REF!)</f>
        <v>#REF!</v>
      </c>
      <c r="F933" s="14" t="e">
        <f>SUMIF(#REF!,A933,#REF!)</f>
        <v>#REF!</v>
      </c>
      <c r="G933" s="14" t="e">
        <f>SUMIF(#REF!,A933,#REF!)</f>
        <v>#REF!</v>
      </c>
      <c r="H933" s="14" t="e">
        <f>SUMIF(#REF!,A933,#REF!)</f>
        <v>#REF!</v>
      </c>
      <c r="I933" s="14" t="e">
        <f>SUMIF(#REF!,A933,#REF!)</f>
        <v>#REF!</v>
      </c>
      <c r="J933" s="14" t="e">
        <f>SUMIF(#REF!,A933,#REF!)</f>
        <v>#REF!</v>
      </c>
      <c r="K933" s="14" t="e">
        <f>SUMIF(#REF!,A933,#REF!)</f>
        <v>#REF!</v>
      </c>
      <c r="L933" s="14" t="e">
        <f>SUMIF(#REF!,A933,#REF!)</f>
        <v>#REF!</v>
      </c>
      <c r="M933" s="14" t="e">
        <f>SUMIF(#REF!,A933,#REF!)</f>
        <v>#REF!</v>
      </c>
      <c r="N933" s="14" t="e">
        <f>SUMIF(#REF!,A933,#REF!)</f>
        <v>#REF!</v>
      </c>
      <c r="O933" s="17" t="e">
        <f>SUMIF(#REF!,A933,#REF!)</f>
        <v>#REF!</v>
      </c>
      <c r="P933" s="8" t="e">
        <f t="shared" si="14"/>
        <v>#REF!</v>
      </c>
    </row>
    <row r="934" spans="1:16" ht="24.95" customHeight="1" thickTop="1" thickBot="1">
      <c r="A934" s="18">
        <v>931</v>
      </c>
      <c r="B934" s="3"/>
      <c r="C934" s="6"/>
      <c r="D934" s="13" t="e">
        <f>SUMIF(#REF!,A934,#REF!)</f>
        <v>#REF!</v>
      </c>
      <c r="E934" s="14" t="e">
        <f>SUMIF(#REF!,A934,#REF!)</f>
        <v>#REF!</v>
      </c>
      <c r="F934" s="14" t="e">
        <f>SUMIF(#REF!,A934,#REF!)</f>
        <v>#REF!</v>
      </c>
      <c r="G934" s="14" t="e">
        <f>SUMIF(#REF!,A934,#REF!)</f>
        <v>#REF!</v>
      </c>
      <c r="H934" s="14" t="e">
        <f>SUMIF(#REF!,A934,#REF!)</f>
        <v>#REF!</v>
      </c>
      <c r="I934" s="14" t="e">
        <f>SUMIF(#REF!,A934,#REF!)</f>
        <v>#REF!</v>
      </c>
      <c r="J934" s="14" t="e">
        <f>SUMIF(#REF!,A934,#REF!)</f>
        <v>#REF!</v>
      </c>
      <c r="K934" s="14" t="e">
        <f>SUMIF(#REF!,A934,#REF!)</f>
        <v>#REF!</v>
      </c>
      <c r="L934" s="14" t="e">
        <f>SUMIF(#REF!,A934,#REF!)</f>
        <v>#REF!</v>
      </c>
      <c r="M934" s="14" t="e">
        <f>SUMIF(#REF!,A934,#REF!)</f>
        <v>#REF!</v>
      </c>
      <c r="N934" s="14" t="e">
        <f>SUMIF(#REF!,A934,#REF!)</f>
        <v>#REF!</v>
      </c>
      <c r="O934" s="17" t="e">
        <f>SUMIF(#REF!,A934,#REF!)</f>
        <v>#REF!</v>
      </c>
      <c r="P934" s="8" t="e">
        <f t="shared" si="14"/>
        <v>#REF!</v>
      </c>
    </row>
    <row r="935" spans="1:16" ht="24.95" customHeight="1" thickTop="1" thickBot="1">
      <c r="A935" s="18">
        <v>932</v>
      </c>
      <c r="B935" s="3"/>
      <c r="C935" s="6"/>
      <c r="D935" s="13" t="e">
        <f>SUMIF(#REF!,A935,#REF!)</f>
        <v>#REF!</v>
      </c>
      <c r="E935" s="14" t="e">
        <f>SUMIF(#REF!,A935,#REF!)</f>
        <v>#REF!</v>
      </c>
      <c r="F935" s="14" t="e">
        <f>SUMIF(#REF!,A935,#REF!)</f>
        <v>#REF!</v>
      </c>
      <c r="G935" s="14" t="e">
        <f>SUMIF(#REF!,A935,#REF!)</f>
        <v>#REF!</v>
      </c>
      <c r="H935" s="14" t="e">
        <f>SUMIF(#REF!,A935,#REF!)</f>
        <v>#REF!</v>
      </c>
      <c r="I935" s="14" t="e">
        <f>SUMIF(#REF!,A935,#REF!)</f>
        <v>#REF!</v>
      </c>
      <c r="J935" s="14" t="e">
        <f>SUMIF(#REF!,A935,#REF!)</f>
        <v>#REF!</v>
      </c>
      <c r="K935" s="14" t="e">
        <f>SUMIF(#REF!,A935,#REF!)</f>
        <v>#REF!</v>
      </c>
      <c r="L935" s="14" t="e">
        <f>SUMIF(#REF!,A935,#REF!)</f>
        <v>#REF!</v>
      </c>
      <c r="M935" s="14" t="e">
        <f>SUMIF(#REF!,A935,#REF!)</f>
        <v>#REF!</v>
      </c>
      <c r="N935" s="14" t="e">
        <f>SUMIF(#REF!,A935,#REF!)</f>
        <v>#REF!</v>
      </c>
      <c r="O935" s="17" t="e">
        <f>SUMIF(#REF!,A935,#REF!)</f>
        <v>#REF!</v>
      </c>
      <c r="P935" s="8" t="e">
        <f t="shared" si="14"/>
        <v>#REF!</v>
      </c>
    </row>
    <row r="936" spans="1:16" ht="24.95" customHeight="1" thickTop="1" thickBot="1">
      <c r="A936" s="18">
        <v>933</v>
      </c>
      <c r="B936" s="3"/>
      <c r="C936" s="6"/>
      <c r="D936" s="13" t="e">
        <f>SUMIF(#REF!,A936,#REF!)</f>
        <v>#REF!</v>
      </c>
      <c r="E936" s="14" t="e">
        <f>SUMIF(#REF!,A936,#REF!)</f>
        <v>#REF!</v>
      </c>
      <c r="F936" s="14" t="e">
        <f>SUMIF(#REF!,A936,#REF!)</f>
        <v>#REF!</v>
      </c>
      <c r="G936" s="14" t="e">
        <f>SUMIF(#REF!,A936,#REF!)</f>
        <v>#REF!</v>
      </c>
      <c r="H936" s="14" t="e">
        <f>SUMIF(#REF!,A936,#REF!)</f>
        <v>#REF!</v>
      </c>
      <c r="I936" s="14" t="e">
        <f>SUMIF(#REF!,A936,#REF!)</f>
        <v>#REF!</v>
      </c>
      <c r="J936" s="14" t="e">
        <f>SUMIF(#REF!,A936,#REF!)</f>
        <v>#REF!</v>
      </c>
      <c r="K936" s="14" t="e">
        <f>SUMIF(#REF!,A936,#REF!)</f>
        <v>#REF!</v>
      </c>
      <c r="L936" s="14" t="e">
        <f>SUMIF(#REF!,A936,#REF!)</f>
        <v>#REF!</v>
      </c>
      <c r="M936" s="14" t="e">
        <f>SUMIF(#REF!,A936,#REF!)</f>
        <v>#REF!</v>
      </c>
      <c r="N936" s="14" t="e">
        <f>SUMIF(#REF!,A936,#REF!)</f>
        <v>#REF!</v>
      </c>
      <c r="O936" s="17" t="e">
        <f>SUMIF(#REF!,A936,#REF!)</f>
        <v>#REF!</v>
      </c>
      <c r="P936" s="8" t="e">
        <f t="shared" si="14"/>
        <v>#REF!</v>
      </c>
    </row>
    <row r="937" spans="1:16" ht="24.95" customHeight="1" thickTop="1" thickBot="1">
      <c r="A937" s="18">
        <v>934</v>
      </c>
      <c r="B937" s="3"/>
      <c r="C937" s="6"/>
      <c r="D937" s="13" t="e">
        <f>SUMIF(#REF!,A937,#REF!)</f>
        <v>#REF!</v>
      </c>
      <c r="E937" s="14" t="e">
        <f>SUMIF(#REF!,A937,#REF!)</f>
        <v>#REF!</v>
      </c>
      <c r="F937" s="14" t="e">
        <f>SUMIF(#REF!,A937,#REF!)</f>
        <v>#REF!</v>
      </c>
      <c r="G937" s="14" t="e">
        <f>SUMIF(#REF!,A937,#REF!)</f>
        <v>#REF!</v>
      </c>
      <c r="H937" s="14" t="e">
        <f>SUMIF(#REF!,A937,#REF!)</f>
        <v>#REF!</v>
      </c>
      <c r="I937" s="14" t="e">
        <f>SUMIF(#REF!,A937,#REF!)</f>
        <v>#REF!</v>
      </c>
      <c r="J937" s="14" t="e">
        <f>SUMIF(#REF!,A937,#REF!)</f>
        <v>#REF!</v>
      </c>
      <c r="K937" s="14" t="e">
        <f>SUMIF(#REF!,A937,#REF!)</f>
        <v>#REF!</v>
      </c>
      <c r="L937" s="14" t="e">
        <f>SUMIF(#REF!,A937,#REF!)</f>
        <v>#REF!</v>
      </c>
      <c r="M937" s="14" t="e">
        <f>SUMIF(#REF!,A937,#REF!)</f>
        <v>#REF!</v>
      </c>
      <c r="N937" s="14" t="e">
        <f>SUMIF(#REF!,A937,#REF!)</f>
        <v>#REF!</v>
      </c>
      <c r="O937" s="17" t="e">
        <f>SUMIF(#REF!,A937,#REF!)</f>
        <v>#REF!</v>
      </c>
      <c r="P937" s="8" t="e">
        <f t="shared" si="14"/>
        <v>#REF!</v>
      </c>
    </row>
    <row r="938" spans="1:16" ht="24.95" customHeight="1" thickTop="1" thickBot="1">
      <c r="A938" s="18">
        <v>935</v>
      </c>
      <c r="B938" s="3"/>
      <c r="C938" s="6"/>
      <c r="D938" s="13" t="e">
        <f>SUMIF(#REF!,A938,#REF!)</f>
        <v>#REF!</v>
      </c>
      <c r="E938" s="14" t="e">
        <f>SUMIF(#REF!,A938,#REF!)</f>
        <v>#REF!</v>
      </c>
      <c r="F938" s="14" t="e">
        <f>SUMIF(#REF!,A938,#REF!)</f>
        <v>#REF!</v>
      </c>
      <c r="G938" s="14" t="e">
        <f>SUMIF(#REF!,A938,#REF!)</f>
        <v>#REF!</v>
      </c>
      <c r="H938" s="14" t="e">
        <f>SUMIF(#REF!,A938,#REF!)</f>
        <v>#REF!</v>
      </c>
      <c r="I938" s="14" t="e">
        <f>SUMIF(#REF!,A938,#REF!)</f>
        <v>#REF!</v>
      </c>
      <c r="J938" s="14" t="e">
        <f>SUMIF(#REF!,A938,#REF!)</f>
        <v>#REF!</v>
      </c>
      <c r="K938" s="14" t="e">
        <f>SUMIF(#REF!,A938,#REF!)</f>
        <v>#REF!</v>
      </c>
      <c r="L938" s="14" t="e">
        <f>SUMIF(#REF!,A938,#REF!)</f>
        <v>#REF!</v>
      </c>
      <c r="M938" s="14" t="e">
        <f>SUMIF(#REF!,A938,#REF!)</f>
        <v>#REF!</v>
      </c>
      <c r="N938" s="14" t="e">
        <f>SUMIF(#REF!,A938,#REF!)</f>
        <v>#REF!</v>
      </c>
      <c r="O938" s="17" t="e">
        <f>SUMIF(#REF!,A938,#REF!)</f>
        <v>#REF!</v>
      </c>
      <c r="P938" s="8" t="e">
        <f t="shared" si="14"/>
        <v>#REF!</v>
      </c>
    </row>
    <row r="939" spans="1:16" ht="24.95" customHeight="1" thickTop="1" thickBot="1">
      <c r="A939" s="18">
        <v>936</v>
      </c>
      <c r="B939" s="3"/>
      <c r="C939" s="6"/>
      <c r="D939" s="13" t="e">
        <f>SUMIF(#REF!,A939,#REF!)</f>
        <v>#REF!</v>
      </c>
      <c r="E939" s="14" t="e">
        <f>SUMIF(#REF!,A939,#REF!)</f>
        <v>#REF!</v>
      </c>
      <c r="F939" s="14" t="e">
        <f>SUMIF(#REF!,A939,#REF!)</f>
        <v>#REF!</v>
      </c>
      <c r="G939" s="14" t="e">
        <f>SUMIF(#REF!,A939,#REF!)</f>
        <v>#REF!</v>
      </c>
      <c r="H939" s="14" t="e">
        <f>SUMIF(#REF!,A939,#REF!)</f>
        <v>#REF!</v>
      </c>
      <c r="I939" s="14" t="e">
        <f>SUMIF(#REF!,A939,#REF!)</f>
        <v>#REF!</v>
      </c>
      <c r="J939" s="14" t="e">
        <f>SUMIF(#REF!,A939,#REF!)</f>
        <v>#REF!</v>
      </c>
      <c r="K939" s="14" t="e">
        <f>SUMIF(#REF!,A939,#REF!)</f>
        <v>#REF!</v>
      </c>
      <c r="L939" s="14" t="e">
        <f>SUMIF(#REF!,A939,#REF!)</f>
        <v>#REF!</v>
      </c>
      <c r="M939" s="14" t="e">
        <f>SUMIF(#REF!,A939,#REF!)</f>
        <v>#REF!</v>
      </c>
      <c r="N939" s="14" t="e">
        <f>SUMIF(#REF!,A939,#REF!)</f>
        <v>#REF!</v>
      </c>
      <c r="O939" s="17" t="e">
        <f>SUMIF(#REF!,A939,#REF!)</f>
        <v>#REF!</v>
      </c>
      <c r="P939" s="8" t="e">
        <f t="shared" si="14"/>
        <v>#REF!</v>
      </c>
    </row>
    <row r="940" spans="1:16" ht="24.95" customHeight="1" thickTop="1" thickBot="1">
      <c r="A940" s="18">
        <v>937</v>
      </c>
      <c r="B940" s="3"/>
      <c r="C940" s="6"/>
      <c r="D940" s="13" t="e">
        <f>SUMIF(#REF!,A940,#REF!)</f>
        <v>#REF!</v>
      </c>
      <c r="E940" s="14" t="e">
        <f>SUMIF(#REF!,A940,#REF!)</f>
        <v>#REF!</v>
      </c>
      <c r="F940" s="14" t="e">
        <f>SUMIF(#REF!,A940,#REF!)</f>
        <v>#REF!</v>
      </c>
      <c r="G940" s="14" t="e">
        <f>SUMIF(#REF!,A940,#REF!)</f>
        <v>#REF!</v>
      </c>
      <c r="H940" s="14" t="e">
        <f>SUMIF(#REF!,A940,#REF!)</f>
        <v>#REF!</v>
      </c>
      <c r="I940" s="14" t="e">
        <f>SUMIF(#REF!,A940,#REF!)</f>
        <v>#REF!</v>
      </c>
      <c r="J940" s="14" t="e">
        <f>SUMIF(#REF!,A940,#REF!)</f>
        <v>#REF!</v>
      </c>
      <c r="K940" s="14" t="e">
        <f>SUMIF(#REF!,A940,#REF!)</f>
        <v>#REF!</v>
      </c>
      <c r="L940" s="14" t="e">
        <f>SUMIF(#REF!,A940,#REF!)</f>
        <v>#REF!</v>
      </c>
      <c r="M940" s="14" t="e">
        <f>SUMIF(#REF!,A940,#REF!)</f>
        <v>#REF!</v>
      </c>
      <c r="N940" s="14" t="e">
        <f>SUMIF(#REF!,A940,#REF!)</f>
        <v>#REF!</v>
      </c>
      <c r="O940" s="17" t="e">
        <f>SUMIF(#REF!,A940,#REF!)</f>
        <v>#REF!</v>
      </c>
      <c r="P940" s="8" t="e">
        <f t="shared" si="14"/>
        <v>#REF!</v>
      </c>
    </row>
    <row r="941" spans="1:16" ht="24.95" customHeight="1" thickTop="1" thickBot="1">
      <c r="A941" s="18">
        <v>938</v>
      </c>
      <c r="B941" s="3"/>
      <c r="C941" s="6"/>
      <c r="D941" s="13" t="e">
        <f>SUMIF(#REF!,A941,#REF!)</f>
        <v>#REF!</v>
      </c>
      <c r="E941" s="14" t="e">
        <f>SUMIF(#REF!,A941,#REF!)</f>
        <v>#REF!</v>
      </c>
      <c r="F941" s="14" t="e">
        <f>SUMIF(#REF!,A941,#REF!)</f>
        <v>#REF!</v>
      </c>
      <c r="G941" s="14" t="e">
        <f>SUMIF(#REF!,A941,#REF!)</f>
        <v>#REF!</v>
      </c>
      <c r="H941" s="14" t="e">
        <f>SUMIF(#REF!,A941,#REF!)</f>
        <v>#REF!</v>
      </c>
      <c r="I941" s="14" t="e">
        <f>SUMIF(#REF!,A941,#REF!)</f>
        <v>#REF!</v>
      </c>
      <c r="J941" s="14" t="e">
        <f>SUMIF(#REF!,A941,#REF!)</f>
        <v>#REF!</v>
      </c>
      <c r="K941" s="14" t="e">
        <f>SUMIF(#REF!,A941,#REF!)</f>
        <v>#REF!</v>
      </c>
      <c r="L941" s="14" t="e">
        <f>SUMIF(#REF!,A941,#REF!)</f>
        <v>#REF!</v>
      </c>
      <c r="M941" s="14" t="e">
        <f>SUMIF(#REF!,A941,#REF!)</f>
        <v>#REF!</v>
      </c>
      <c r="N941" s="14" t="e">
        <f>SUMIF(#REF!,A941,#REF!)</f>
        <v>#REF!</v>
      </c>
      <c r="O941" s="17" t="e">
        <f>SUMIF(#REF!,A941,#REF!)</f>
        <v>#REF!</v>
      </c>
      <c r="P941" s="8" t="e">
        <f t="shared" si="14"/>
        <v>#REF!</v>
      </c>
    </row>
    <row r="942" spans="1:16" ht="24.95" customHeight="1" thickTop="1" thickBot="1">
      <c r="A942" s="18">
        <v>939</v>
      </c>
      <c r="B942" s="3"/>
      <c r="C942" s="6"/>
      <c r="D942" s="13" t="e">
        <f>SUMIF(#REF!,A942,#REF!)</f>
        <v>#REF!</v>
      </c>
      <c r="E942" s="14" t="e">
        <f>SUMIF(#REF!,A942,#REF!)</f>
        <v>#REF!</v>
      </c>
      <c r="F942" s="14" t="e">
        <f>SUMIF(#REF!,A942,#REF!)</f>
        <v>#REF!</v>
      </c>
      <c r="G942" s="14" t="e">
        <f>SUMIF(#REF!,A942,#REF!)</f>
        <v>#REF!</v>
      </c>
      <c r="H942" s="14" t="e">
        <f>SUMIF(#REF!,A942,#REF!)</f>
        <v>#REF!</v>
      </c>
      <c r="I942" s="14" t="e">
        <f>SUMIF(#REF!,A942,#REF!)</f>
        <v>#REF!</v>
      </c>
      <c r="J942" s="14" t="e">
        <f>SUMIF(#REF!,A942,#REF!)</f>
        <v>#REF!</v>
      </c>
      <c r="K942" s="14" t="e">
        <f>SUMIF(#REF!,A942,#REF!)</f>
        <v>#REF!</v>
      </c>
      <c r="L942" s="14" t="e">
        <f>SUMIF(#REF!,A942,#REF!)</f>
        <v>#REF!</v>
      </c>
      <c r="M942" s="14" t="e">
        <f>SUMIF(#REF!,A942,#REF!)</f>
        <v>#REF!</v>
      </c>
      <c r="N942" s="14" t="e">
        <f>SUMIF(#REF!,A942,#REF!)</f>
        <v>#REF!</v>
      </c>
      <c r="O942" s="17" t="e">
        <f>SUMIF(#REF!,A942,#REF!)</f>
        <v>#REF!</v>
      </c>
      <c r="P942" s="8" t="e">
        <f t="shared" si="14"/>
        <v>#REF!</v>
      </c>
    </row>
    <row r="943" spans="1:16" ht="24.95" customHeight="1" thickTop="1" thickBot="1">
      <c r="A943" s="18">
        <v>940</v>
      </c>
      <c r="B943" s="3"/>
      <c r="C943" s="6"/>
      <c r="D943" s="13" t="e">
        <f>SUMIF(#REF!,A943,#REF!)</f>
        <v>#REF!</v>
      </c>
      <c r="E943" s="14" t="e">
        <f>SUMIF(#REF!,A943,#REF!)</f>
        <v>#REF!</v>
      </c>
      <c r="F943" s="14" t="e">
        <f>SUMIF(#REF!,A943,#REF!)</f>
        <v>#REF!</v>
      </c>
      <c r="G943" s="14" t="e">
        <f>SUMIF(#REF!,A943,#REF!)</f>
        <v>#REF!</v>
      </c>
      <c r="H943" s="14" t="e">
        <f>SUMIF(#REF!,A943,#REF!)</f>
        <v>#REF!</v>
      </c>
      <c r="I943" s="14" t="e">
        <f>SUMIF(#REF!,A943,#REF!)</f>
        <v>#REF!</v>
      </c>
      <c r="J943" s="14" t="e">
        <f>SUMIF(#REF!,A943,#REF!)</f>
        <v>#REF!</v>
      </c>
      <c r="K943" s="14" t="e">
        <f>SUMIF(#REF!,A943,#REF!)</f>
        <v>#REF!</v>
      </c>
      <c r="L943" s="14" t="e">
        <f>SUMIF(#REF!,A943,#REF!)</f>
        <v>#REF!</v>
      </c>
      <c r="M943" s="14" t="e">
        <f>SUMIF(#REF!,A943,#REF!)</f>
        <v>#REF!</v>
      </c>
      <c r="N943" s="14" t="e">
        <f>SUMIF(#REF!,A943,#REF!)</f>
        <v>#REF!</v>
      </c>
      <c r="O943" s="17" t="e">
        <f>SUMIF(#REF!,A943,#REF!)</f>
        <v>#REF!</v>
      </c>
      <c r="P943" s="8" t="e">
        <f t="shared" si="14"/>
        <v>#REF!</v>
      </c>
    </row>
    <row r="944" spans="1:16" ht="24.95" customHeight="1" thickTop="1" thickBot="1">
      <c r="A944" s="18">
        <v>941</v>
      </c>
      <c r="B944" s="3"/>
      <c r="C944" s="6"/>
      <c r="D944" s="13" t="e">
        <f>SUMIF(#REF!,A944,#REF!)</f>
        <v>#REF!</v>
      </c>
      <c r="E944" s="14" t="e">
        <f>SUMIF(#REF!,A944,#REF!)</f>
        <v>#REF!</v>
      </c>
      <c r="F944" s="14" t="e">
        <f>SUMIF(#REF!,A944,#REF!)</f>
        <v>#REF!</v>
      </c>
      <c r="G944" s="14" t="e">
        <f>SUMIF(#REF!,A944,#REF!)</f>
        <v>#REF!</v>
      </c>
      <c r="H944" s="14" t="e">
        <f>SUMIF(#REF!,A944,#REF!)</f>
        <v>#REF!</v>
      </c>
      <c r="I944" s="14" t="e">
        <f>SUMIF(#REF!,A944,#REF!)</f>
        <v>#REF!</v>
      </c>
      <c r="J944" s="14" t="e">
        <f>SUMIF(#REF!,A944,#REF!)</f>
        <v>#REF!</v>
      </c>
      <c r="K944" s="14" t="e">
        <f>SUMIF(#REF!,A944,#REF!)</f>
        <v>#REF!</v>
      </c>
      <c r="L944" s="14" t="e">
        <f>SUMIF(#REF!,A944,#REF!)</f>
        <v>#REF!</v>
      </c>
      <c r="M944" s="14" t="e">
        <f>SUMIF(#REF!,A944,#REF!)</f>
        <v>#REF!</v>
      </c>
      <c r="N944" s="14" t="e">
        <f>SUMIF(#REF!,A944,#REF!)</f>
        <v>#REF!</v>
      </c>
      <c r="O944" s="17" t="e">
        <f>SUMIF(#REF!,A944,#REF!)</f>
        <v>#REF!</v>
      </c>
      <c r="P944" s="8" t="e">
        <f t="shared" si="14"/>
        <v>#REF!</v>
      </c>
    </row>
    <row r="945" spans="1:16" ht="24.95" customHeight="1" thickTop="1" thickBot="1">
      <c r="A945" s="18">
        <v>942</v>
      </c>
      <c r="B945" s="3"/>
      <c r="C945" s="6"/>
      <c r="D945" s="13" t="e">
        <f>SUMIF(#REF!,A945,#REF!)</f>
        <v>#REF!</v>
      </c>
      <c r="E945" s="14" t="e">
        <f>SUMIF(#REF!,A945,#REF!)</f>
        <v>#REF!</v>
      </c>
      <c r="F945" s="14" t="e">
        <f>SUMIF(#REF!,A945,#REF!)</f>
        <v>#REF!</v>
      </c>
      <c r="G945" s="14" t="e">
        <f>SUMIF(#REF!,A945,#REF!)</f>
        <v>#REF!</v>
      </c>
      <c r="H945" s="14" t="e">
        <f>SUMIF(#REF!,A945,#REF!)</f>
        <v>#REF!</v>
      </c>
      <c r="I945" s="14" t="e">
        <f>SUMIF(#REF!,A945,#REF!)</f>
        <v>#REF!</v>
      </c>
      <c r="J945" s="14" t="e">
        <f>SUMIF(#REF!,A945,#REF!)</f>
        <v>#REF!</v>
      </c>
      <c r="K945" s="14" t="e">
        <f>SUMIF(#REF!,A945,#REF!)</f>
        <v>#REF!</v>
      </c>
      <c r="L945" s="14" t="e">
        <f>SUMIF(#REF!,A945,#REF!)</f>
        <v>#REF!</v>
      </c>
      <c r="M945" s="14" t="e">
        <f>SUMIF(#REF!,A945,#REF!)</f>
        <v>#REF!</v>
      </c>
      <c r="N945" s="14" t="e">
        <f>SUMIF(#REF!,A945,#REF!)</f>
        <v>#REF!</v>
      </c>
      <c r="O945" s="17" t="e">
        <f>SUMIF(#REF!,A945,#REF!)</f>
        <v>#REF!</v>
      </c>
      <c r="P945" s="8" t="e">
        <f t="shared" si="14"/>
        <v>#REF!</v>
      </c>
    </row>
    <row r="946" spans="1:16" ht="24.95" customHeight="1" thickTop="1" thickBot="1">
      <c r="A946" s="18">
        <v>943</v>
      </c>
      <c r="B946" s="3"/>
      <c r="C946" s="6"/>
      <c r="D946" s="13" t="e">
        <f>SUMIF(#REF!,A946,#REF!)</f>
        <v>#REF!</v>
      </c>
      <c r="E946" s="14" t="e">
        <f>SUMIF(#REF!,A946,#REF!)</f>
        <v>#REF!</v>
      </c>
      <c r="F946" s="14" t="e">
        <f>SUMIF(#REF!,A946,#REF!)</f>
        <v>#REF!</v>
      </c>
      <c r="G946" s="14" t="e">
        <f>SUMIF(#REF!,A946,#REF!)</f>
        <v>#REF!</v>
      </c>
      <c r="H946" s="14" t="e">
        <f>SUMIF(#REF!,A946,#REF!)</f>
        <v>#REF!</v>
      </c>
      <c r="I946" s="14" t="e">
        <f>SUMIF(#REF!,A946,#REF!)</f>
        <v>#REF!</v>
      </c>
      <c r="J946" s="14" t="e">
        <f>SUMIF(#REF!,A946,#REF!)</f>
        <v>#REF!</v>
      </c>
      <c r="K946" s="14" t="e">
        <f>SUMIF(#REF!,A946,#REF!)</f>
        <v>#REF!</v>
      </c>
      <c r="L946" s="14" t="e">
        <f>SUMIF(#REF!,A946,#REF!)</f>
        <v>#REF!</v>
      </c>
      <c r="M946" s="14" t="e">
        <f>SUMIF(#REF!,A946,#REF!)</f>
        <v>#REF!</v>
      </c>
      <c r="N946" s="14" t="e">
        <f>SUMIF(#REF!,A946,#REF!)</f>
        <v>#REF!</v>
      </c>
      <c r="O946" s="17" t="e">
        <f>SUMIF(#REF!,A946,#REF!)</f>
        <v>#REF!</v>
      </c>
      <c r="P946" s="8" t="e">
        <f t="shared" si="14"/>
        <v>#REF!</v>
      </c>
    </row>
    <row r="947" spans="1:16" ht="24.95" customHeight="1" thickTop="1" thickBot="1">
      <c r="A947" s="18">
        <v>944</v>
      </c>
      <c r="B947" s="3"/>
      <c r="C947" s="6"/>
      <c r="D947" s="13" t="e">
        <f>SUMIF(#REF!,A947,#REF!)</f>
        <v>#REF!</v>
      </c>
      <c r="E947" s="14" t="e">
        <f>SUMIF(#REF!,A947,#REF!)</f>
        <v>#REF!</v>
      </c>
      <c r="F947" s="14" t="e">
        <f>SUMIF(#REF!,A947,#REF!)</f>
        <v>#REF!</v>
      </c>
      <c r="G947" s="14" t="e">
        <f>SUMIF(#REF!,A947,#REF!)</f>
        <v>#REF!</v>
      </c>
      <c r="H947" s="14" t="e">
        <f>SUMIF(#REF!,A947,#REF!)</f>
        <v>#REF!</v>
      </c>
      <c r="I947" s="14" t="e">
        <f>SUMIF(#REF!,A947,#REF!)</f>
        <v>#REF!</v>
      </c>
      <c r="J947" s="14" t="e">
        <f>SUMIF(#REF!,A947,#REF!)</f>
        <v>#REF!</v>
      </c>
      <c r="K947" s="14" t="e">
        <f>SUMIF(#REF!,A947,#REF!)</f>
        <v>#REF!</v>
      </c>
      <c r="L947" s="14" t="e">
        <f>SUMIF(#REF!,A947,#REF!)</f>
        <v>#REF!</v>
      </c>
      <c r="M947" s="14" t="e">
        <f>SUMIF(#REF!,A947,#REF!)</f>
        <v>#REF!</v>
      </c>
      <c r="N947" s="14" t="e">
        <f>SUMIF(#REF!,A947,#REF!)</f>
        <v>#REF!</v>
      </c>
      <c r="O947" s="17" t="e">
        <f>SUMIF(#REF!,A947,#REF!)</f>
        <v>#REF!</v>
      </c>
      <c r="P947" s="8" t="e">
        <f t="shared" si="14"/>
        <v>#REF!</v>
      </c>
    </row>
    <row r="948" spans="1:16" ht="24.95" customHeight="1" thickTop="1" thickBot="1">
      <c r="A948" s="18">
        <v>945</v>
      </c>
      <c r="B948" s="3"/>
      <c r="C948" s="6"/>
      <c r="D948" s="13" t="e">
        <f>SUMIF(#REF!,A948,#REF!)</f>
        <v>#REF!</v>
      </c>
      <c r="E948" s="14" t="e">
        <f>SUMIF(#REF!,A948,#REF!)</f>
        <v>#REF!</v>
      </c>
      <c r="F948" s="14" t="e">
        <f>SUMIF(#REF!,A948,#REF!)</f>
        <v>#REF!</v>
      </c>
      <c r="G948" s="14" t="e">
        <f>SUMIF(#REF!,A948,#REF!)</f>
        <v>#REF!</v>
      </c>
      <c r="H948" s="14" t="e">
        <f>SUMIF(#REF!,A948,#REF!)</f>
        <v>#REF!</v>
      </c>
      <c r="I948" s="14" t="e">
        <f>SUMIF(#REF!,A948,#REF!)</f>
        <v>#REF!</v>
      </c>
      <c r="J948" s="14" t="e">
        <f>SUMIF(#REF!,A948,#REF!)</f>
        <v>#REF!</v>
      </c>
      <c r="K948" s="14" t="e">
        <f>SUMIF(#REF!,A948,#REF!)</f>
        <v>#REF!</v>
      </c>
      <c r="L948" s="14" t="e">
        <f>SUMIF(#REF!,A948,#REF!)</f>
        <v>#REF!</v>
      </c>
      <c r="M948" s="14" t="e">
        <f>SUMIF(#REF!,A948,#REF!)</f>
        <v>#REF!</v>
      </c>
      <c r="N948" s="14" t="e">
        <f>SUMIF(#REF!,A948,#REF!)</f>
        <v>#REF!</v>
      </c>
      <c r="O948" s="17" t="e">
        <f>SUMIF(#REF!,A948,#REF!)</f>
        <v>#REF!</v>
      </c>
      <c r="P948" s="8" t="e">
        <f t="shared" si="14"/>
        <v>#REF!</v>
      </c>
    </row>
    <row r="949" spans="1:16" ht="24.95" customHeight="1" thickTop="1" thickBot="1">
      <c r="A949" s="18">
        <v>946</v>
      </c>
      <c r="B949" s="3"/>
      <c r="C949" s="6"/>
      <c r="D949" s="13" t="e">
        <f>SUMIF(#REF!,A949,#REF!)</f>
        <v>#REF!</v>
      </c>
      <c r="E949" s="14" t="e">
        <f>SUMIF(#REF!,A949,#REF!)</f>
        <v>#REF!</v>
      </c>
      <c r="F949" s="14" t="e">
        <f>SUMIF(#REF!,A949,#REF!)</f>
        <v>#REF!</v>
      </c>
      <c r="G949" s="14" t="e">
        <f>SUMIF(#REF!,A949,#REF!)</f>
        <v>#REF!</v>
      </c>
      <c r="H949" s="14" t="e">
        <f>SUMIF(#REF!,A949,#REF!)</f>
        <v>#REF!</v>
      </c>
      <c r="I949" s="14" t="e">
        <f>SUMIF(#REF!,A949,#REF!)</f>
        <v>#REF!</v>
      </c>
      <c r="J949" s="14" t="e">
        <f>SUMIF(#REF!,A949,#REF!)</f>
        <v>#REF!</v>
      </c>
      <c r="K949" s="14" t="e">
        <f>SUMIF(#REF!,A949,#REF!)</f>
        <v>#REF!</v>
      </c>
      <c r="L949" s="14" t="e">
        <f>SUMIF(#REF!,A949,#REF!)</f>
        <v>#REF!</v>
      </c>
      <c r="M949" s="14" t="e">
        <f>SUMIF(#REF!,A949,#REF!)</f>
        <v>#REF!</v>
      </c>
      <c r="N949" s="14" t="e">
        <f>SUMIF(#REF!,A949,#REF!)</f>
        <v>#REF!</v>
      </c>
      <c r="O949" s="17" t="e">
        <f>SUMIF(#REF!,A949,#REF!)</f>
        <v>#REF!</v>
      </c>
      <c r="P949" s="8" t="e">
        <f t="shared" si="14"/>
        <v>#REF!</v>
      </c>
    </row>
    <row r="950" spans="1:16" ht="24.95" customHeight="1" thickTop="1" thickBot="1">
      <c r="A950" s="18">
        <v>947</v>
      </c>
      <c r="B950" s="3"/>
      <c r="C950" s="6"/>
      <c r="D950" s="13" t="e">
        <f>SUMIF(#REF!,A950,#REF!)</f>
        <v>#REF!</v>
      </c>
      <c r="E950" s="14" t="e">
        <f>SUMIF(#REF!,A950,#REF!)</f>
        <v>#REF!</v>
      </c>
      <c r="F950" s="14" t="e">
        <f>SUMIF(#REF!,A950,#REF!)</f>
        <v>#REF!</v>
      </c>
      <c r="G950" s="14" t="e">
        <f>SUMIF(#REF!,A950,#REF!)</f>
        <v>#REF!</v>
      </c>
      <c r="H950" s="14" t="e">
        <f>SUMIF(#REF!,A950,#REF!)</f>
        <v>#REF!</v>
      </c>
      <c r="I950" s="14" t="e">
        <f>SUMIF(#REF!,A950,#REF!)</f>
        <v>#REF!</v>
      </c>
      <c r="J950" s="14" t="e">
        <f>SUMIF(#REF!,A950,#REF!)</f>
        <v>#REF!</v>
      </c>
      <c r="K950" s="14" t="e">
        <f>SUMIF(#REF!,A950,#REF!)</f>
        <v>#REF!</v>
      </c>
      <c r="L950" s="14" t="e">
        <f>SUMIF(#REF!,A950,#REF!)</f>
        <v>#REF!</v>
      </c>
      <c r="M950" s="14" t="e">
        <f>SUMIF(#REF!,A950,#REF!)</f>
        <v>#REF!</v>
      </c>
      <c r="N950" s="14" t="e">
        <f>SUMIF(#REF!,A950,#REF!)</f>
        <v>#REF!</v>
      </c>
      <c r="O950" s="17" t="e">
        <f>SUMIF(#REF!,A950,#REF!)</f>
        <v>#REF!</v>
      </c>
      <c r="P950" s="8" t="e">
        <f t="shared" si="14"/>
        <v>#REF!</v>
      </c>
    </row>
    <row r="951" spans="1:16" ht="24.95" customHeight="1" thickTop="1" thickBot="1">
      <c r="A951" s="18">
        <v>948</v>
      </c>
      <c r="B951" s="3"/>
      <c r="C951" s="6"/>
      <c r="D951" s="13" t="e">
        <f>SUMIF(#REF!,A951,#REF!)</f>
        <v>#REF!</v>
      </c>
      <c r="E951" s="14" t="e">
        <f>SUMIF(#REF!,A951,#REF!)</f>
        <v>#REF!</v>
      </c>
      <c r="F951" s="14" t="e">
        <f>SUMIF(#REF!,A951,#REF!)</f>
        <v>#REF!</v>
      </c>
      <c r="G951" s="14" t="e">
        <f>SUMIF(#REF!,A951,#REF!)</f>
        <v>#REF!</v>
      </c>
      <c r="H951" s="14" t="e">
        <f>SUMIF(#REF!,A951,#REF!)</f>
        <v>#REF!</v>
      </c>
      <c r="I951" s="14" t="e">
        <f>SUMIF(#REF!,A951,#REF!)</f>
        <v>#REF!</v>
      </c>
      <c r="J951" s="14" t="e">
        <f>SUMIF(#REF!,A951,#REF!)</f>
        <v>#REF!</v>
      </c>
      <c r="K951" s="14" t="e">
        <f>SUMIF(#REF!,A951,#REF!)</f>
        <v>#REF!</v>
      </c>
      <c r="L951" s="14" t="e">
        <f>SUMIF(#REF!,A951,#REF!)</f>
        <v>#REF!</v>
      </c>
      <c r="M951" s="14" t="e">
        <f>SUMIF(#REF!,A951,#REF!)</f>
        <v>#REF!</v>
      </c>
      <c r="N951" s="14" t="e">
        <f>SUMIF(#REF!,A951,#REF!)</f>
        <v>#REF!</v>
      </c>
      <c r="O951" s="17" t="e">
        <f>SUMIF(#REF!,A951,#REF!)</f>
        <v>#REF!</v>
      </c>
      <c r="P951" s="8" t="e">
        <f t="shared" si="14"/>
        <v>#REF!</v>
      </c>
    </row>
    <row r="952" spans="1:16" ht="24.95" customHeight="1" thickTop="1" thickBot="1">
      <c r="A952" s="18">
        <v>949</v>
      </c>
      <c r="B952" s="3"/>
      <c r="C952" s="6"/>
      <c r="D952" s="13" t="e">
        <f>SUMIF(#REF!,A952,#REF!)</f>
        <v>#REF!</v>
      </c>
      <c r="E952" s="14" t="e">
        <f>SUMIF(#REF!,A952,#REF!)</f>
        <v>#REF!</v>
      </c>
      <c r="F952" s="14" t="e">
        <f>SUMIF(#REF!,A952,#REF!)</f>
        <v>#REF!</v>
      </c>
      <c r="G952" s="14" t="e">
        <f>SUMIF(#REF!,A952,#REF!)</f>
        <v>#REF!</v>
      </c>
      <c r="H952" s="14" t="e">
        <f>SUMIF(#REF!,A952,#REF!)</f>
        <v>#REF!</v>
      </c>
      <c r="I952" s="14" t="e">
        <f>SUMIF(#REF!,A952,#REF!)</f>
        <v>#REF!</v>
      </c>
      <c r="J952" s="14" t="e">
        <f>SUMIF(#REF!,A952,#REF!)</f>
        <v>#REF!</v>
      </c>
      <c r="K952" s="14" t="e">
        <f>SUMIF(#REF!,A952,#REF!)</f>
        <v>#REF!</v>
      </c>
      <c r="L952" s="14" t="e">
        <f>SUMIF(#REF!,A952,#REF!)</f>
        <v>#REF!</v>
      </c>
      <c r="M952" s="14" t="e">
        <f>SUMIF(#REF!,A952,#REF!)</f>
        <v>#REF!</v>
      </c>
      <c r="N952" s="14" t="e">
        <f>SUMIF(#REF!,A952,#REF!)</f>
        <v>#REF!</v>
      </c>
      <c r="O952" s="17" t="e">
        <f>SUMIF(#REF!,A952,#REF!)</f>
        <v>#REF!</v>
      </c>
      <c r="P952" s="8" t="e">
        <f t="shared" si="14"/>
        <v>#REF!</v>
      </c>
    </row>
    <row r="953" spans="1:16" ht="24.95" customHeight="1" thickTop="1" thickBot="1">
      <c r="A953" s="18">
        <v>950</v>
      </c>
      <c r="B953" s="3"/>
      <c r="C953" s="6"/>
      <c r="D953" s="13" t="e">
        <f>SUMIF(#REF!,A953,#REF!)</f>
        <v>#REF!</v>
      </c>
      <c r="E953" s="14" t="e">
        <f>SUMIF(#REF!,A953,#REF!)</f>
        <v>#REF!</v>
      </c>
      <c r="F953" s="14" t="e">
        <f>SUMIF(#REF!,A953,#REF!)</f>
        <v>#REF!</v>
      </c>
      <c r="G953" s="14" t="e">
        <f>SUMIF(#REF!,A953,#REF!)</f>
        <v>#REF!</v>
      </c>
      <c r="H953" s="14" t="e">
        <f>SUMIF(#REF!,A953,#REF!)</f>
        <v>#REF!</v>
      </c>
      <c r="I953" s="14" t="e">
        <f>SUMIF(#REF!,A953,#REF!)</f>
        <v>#REF!</v>
      </c>
      <c r="J953" s="14" t="e">
        <f>SUMIF(#REF!,A953,#REF!)</f>
        <v>#REF!</v>
      </c>
      <c r="K953" s="14" t="e">
        <f>SUMIF(#REF!,A953,#REF!)</f>
        <v>#REF!</v>
      </c>
      <c r="L953" s="14" t="e">
        <f>SUMIF(#REF!,A953,#REF!)</f>
        <v>#REF!</v>
      </c>
      <c r="M953" s="14" t="e">
        <f>SUMIF(#REF!,A953,#REF!)</f>
        <v>#REF!</v>
      </c>
      <c r="N953" s="14" t="e">
        <f>SUMIF(#REF!,A953,#REF!)</f>
        <v>#REF!</v>
      </c>
      <c r="O953" s="17" t="e">
        <f>SUMIF(#REF!,A953,#REF!)</f>
        <v>#REF!</v>
      </c>
      <c r="P953" s="8" t="e">
        <f t="shared" si="14"/>
        <v>#REF!</v>
      </c>
    </row>
    <row r="954" spans="1:16" ht="24.95" customHeight="1" thickTop="1" thickBot="1">
      <c r="A954" s="18">
        <v>951</v>
      </c>
      <c r="B954" s="3"/>
      <c r="C954" s="6"/>
      <c r="D954" s="13" t="e">
        <f>SUMIF(#REF!,A954,#REF!)</f>
        <v>#REF!</v>
      </c>
      <c r="E954" s="14" t="e">
        <f>SUMIF(#REF!,A954,#REF!)</f>
        <v>#REF!</v>
      </c>
      <c r="F954" s="14" t="e">
        <f>SUMIF(#REF!,A954,#REF!)</f>
        <v>#REF!</v>
      </c>
      <c r="G954" s="14" t="e">
        <f>SUMIF(#REF!,A954,#REF!)</f>
        <v>#REF!</v>
      </c>
      <c r="H954" s="14" t="e">
        <f>SUMIF(#REF!,A954,#REF!)</f>
        <v>#REF!</v>
      </c>
      <c r="I954" s="14" t="e">
        <f>SUMIF(#REF!,A954,#REF!)</f>
        <v>#REF!</v>
      </c>
      <c r="J954" s="14" t="e">
        <f>SUMIF(#REF!,A954,#REF!)</f>
        <v>#REF!</v>
      </c>
      <c r="K954" s="14" t="e">
        <f>SUMIF(#REF!,A954,#REF!)</f>
        <v>#REF!</v>
      </c>
      <c r="L954" s="14" t="e">
        <f>SUMIF(#REF!,A954,#REF!)</f>
        <v>#REF!</v>
      </c>
      <c r="M954" s="14" t="e">
        <f>SUMIF(#REF!,A954,#REF!)</f>
        <v>#REF!</v>
      </c>
      <c r="N954" s="14" t="e">
        <f>SUMIF(#REF!,A954,#REF!)</f>
        <v>#REF!</v>
      </c>
      <c r="O954" s="17" t="e">
        <f>SUMIF(#REF!,A954,#REF!)</f>
        <v>#REF!</v>
      </c>
      <c r="P954" s="8" t="e">
        <f t="shared" si="14"/>
        <v>#REF!</v>
      </c>
    </row>
    <row r="955" spans="1:16" ht="24.95" customHeight="1" thickTop="1" thickBot="1">
      <c r="A955" s="18">
        <v>952</v>
      </c>
      <c r="B955" s="3"/>
      <c r="C955" s="6"/>
      <c r="D955" s="13" t="e">
        <f>SUMIF(#REF!,A955,#REF!)</f>
        <v>#REF!</v>
      </c>
      <c r="E955" s="14" t="e">
        <f>SUMIF(#REF!,A955,#REF!)</f>
        <v>#REF!</v>
      </c>
      <c r="F955" s="14" t="e">
        <f>SUMIF(#REF!,A955,#REF!)</f>
        <v>#REF!</v>
      </c>
      <c r="G955" s="14" t="e">
        <f>SUMIF(#REF!,A955,#REF!)</f>
        <v>#REF!</v>
      </c>
      <c r="H955" s="14" t="e">
        <f>SUMIF(#REF!,A955,#REF!)</f>
        <v>#REF!</v>
      </c>
      <c r="I955" s="14" t="e">
        <f>SUMIF(#REF!,A955,#REF!)</f>
        <v>#REF!</v>
      </c>
      <c r="J955" s="14" t="e">
        <f>SUMIF(#REF!,A955,#REF!)</f>
        <v>#REF!</v>
      </c>
      <c r="K955" s="14" t="e">
        <f>SUMIF(#REF!,A955,#REF!)</f>
        <v>#REF!</v>
      </c>
      <c r="L955" s="14" t="e">
        <f>SUMIF(#REF!,A955,#REF!)</f>
        <v>#REF!</v>
      </c>
      <c r="M955" s="14" t="e">
        <f>SUMIF(#REF!,A955,#REF!)</f>
        <v>#REF!</v>
      </c>
      <c r="N955" s="14" t="e">
        <f>SUMIF(#REF!,A955,#REF!)</f>
        <v>#REF!</v>
      </c>
      <c r="O955" s="17" t="e">
        <f>SUMIF(#REF!,A955,#REF!)</f>
        <v>#REF!</v>
      </c>
      <c r="P955" s="8" t="e">
        <f t="shared" si="14"/>
        <v>#REF!</v>
      </c>
    </row>
    <row r="956" spans="1:16" ht="24.95" customHeight="1" thickTop="1" thickBot="1">
      <c r="A956" s="18">
        <v>953</v>
      </c>
      <c r="B956" s="3"/>
      <c r="C956" s="6"/>
      <c r="D956" s="13" t="e">
        <f>SUMIF(#REF!,A956,#REF!)</f>
        <v>#REF!</v>
      </c>
      <c r="E956" s="14" t="e">
        <f>SUMIF(#REF!,A956,#REF!)</f>
        <v>#REF!</v>
      </c>
      <c r="F956" s="14" t="e">
        <f>SUMIF(#REF!,A956,#REF!)</f>
        <v>#REF!</v>
      </c>
      <c r="G956" s="14" t="e">
        <f>SUMIF(#REF!,A956,#REF!)</f>
        <v>#REF!</v>
      </c>
      <c r="H956" s="14" t="e">
        <f>SUMIF(#REF!,A956,#REF!)</f>
        <v>#REF!</v>
      </c>
      <c r="I956" s="14" t="e">
        <f>SUMIF(#REF!,A956,#REF!)</f>
        <v>#REF!</v>
      </c>
      <c r="J956" s="14" t="e">
        <f>SUMIF(#REF!,A956,#REF!)</f>
        <v>#REF!</v>
      </c>
      <c r="K956" s="14" t="e">
        <f>SUMIF(#REF!,A956,#REF!)</f>
        <v>#REF!</v>
      </c>
      <c r="L956" s="14" t="e">
        <f>SUMIF(#REF!,A956,#REF!)</f>
        <v>#REF!</v>
      </c>
      <c r="M956" s="14" t="e">
        <f>SUMIF(#REF!,A956,#REF!)</f>
        <v>#REF!</v>
      </c>
      <c r="N956" s="14" t="e">
        <f>SUMIF(#REF!,A956,#REF!)</f>
        <v>#REF!</v>
      </c>
      <c r="O956" s="17" t="e">
        <f>SUMIF(#REF!,A956,#REF!)</f>
        <v>#REF!</v>
      </c>
      <c r="P956" s="8" t="e">
        <f t="shared" si="14"/>
        <v>#REF!</v>
      </c>
    </row>
    <row r="957" spans="1:16" ht="24.95" customHeight="1" thickTop="1" thickBot="1">
      <c r="A957" s="18">
        <v>954</v>
      </c>
      <c r="B957" s="3"/>
      <c r="C957" s="6"/>
      <c r="D957" s="13" t="e">
        <f>SUMIF(#REF!,A957,#REF!)</f>
        <v>#REF!</v>
      </c>
      <c r="E957" s="14" t="e">
        <f>SUMIF(#REF!,A957,#REF!)</f>
        <v>#REF!</v>
      </c>
      <c r="F957" s="14" t="e">
        <f>SUMIF(#REF!,A957,#REF!)</f>
        <v>#REF!</v>
      </c>
      <c r="G957" s="14" t="e">
        <f>SUMIF(#REF!,A957,#REF!)</f>
        <v>#REF!</v>
      </c>
      <c r="H957" s="14" t="e">
        <f>SUMIF(#REF!,A957,#REF!)</f>
        <v>#REF!</v>
      </c>
      <c r="I957" s="14" t="e">
        <f>SUMIF(#REF!,A957,#REF!)</f>
        <v>#REF!</v>
      </c>
      <c r="J957" s="14" t="e">
        <f>SUMIF(#REF!,A957,#REF!)</f>
        <v>#REF!</v>
      </c>
      <c r="K957" s="14" t="e">
        <f>SUMIF(#REF!,A957,#REF!)</f>
        <v>#REF!</v>
      </c>
      <c r="L957" s="14" t="e">
        <f>SUMIF(#REF!,A957,#REF!)</f>
        <v>#REF!</v>
      </c>
      <c r="M957" s="14" t="e">
        <f>SUMIF(#REF!,A957,#REF!)</f>
        <v>#REF!</v>
      </c>
      <c r="N957" s="14" t="e">
        <f>SUMIF(#REF!,A957,#REF!)</f>
        <v>#REF!</v>
      </c>
      <c r="O957" s="17" t="e">
        <f>SUMIF(#REF!,A957,#REF!)</f>
        <v>#REF!</v>
      </c>
      <c r="P957" s="8" t="e">
        <f t="shared" si="14"/>
        <v>#REF!</v>
      </c>
    </row>
    <row r="958" spans="1:16" ht="24.95" customHeight="1" thickTop="1" thickBot="1">
      <c r="A958" s="18">
        <v>955</v>
      </c>
      <c r="B958" s="3"/>
      <c r="C958" s="6"/>
      <c r="D958" s="13" t="e">
        <f>SUMIF(#REF!,A958,#REF!)</f>
        <v>#REF!</v>
      </c>
      <c r="E958" s="14" t="e">
        <f>SUMIF(#REF!,A958,#REF!)</f>
        <v>#REF!</v>
      </c>
      <c r="F958" s="14" t="e">
        <f>SUMIF(#REF!,A958,#REF!)</f>
        <v>#REF!</v>
      </c>
      <c r="G958" s="14" t="e">
        <f>SUMIF(#REF!,A958,#REF!)</f>
        <v>#REF!</v>
      </c>
      <c r="H958" s="14" t="e">
        <f>SUMIF(#REF!,A958,#REF!)</f>
        <v>#REF!</v>
      </c>
      <c r="I958" s="14" t="e">
        <f>SUMIF(#REF!,A958,#REF!)</f>
        <v>#REF!</v>
      </c>
      <c r="J958" s="14" t="e">
        <f>SUMIF(#REF!,A958,#REF!)</f>
        <v>#REF!</v>
      </c>
      <c r="K958" s="14" t="e">
        <f>SUMIF(#REF!,A958,#REF!)</f>
        <v>#REF!</v>
      </c>
      <c r="L958" s="14" t="e">
        <f>SUMIF(#REF!,A958,#REF!)</f>
        <v>#REF!</v>
      </c>
      <c r="M958" s="14" t="e">
        <f>SUMIF(#REF!,A958,#REF!)</f>
        <v>#REF!</v>
      </c>
      <c r="N958" s="14" t="e">
        <f>SUMIF(#REF!,A958,#REF!)</f>
        <v>#REF!</v>
      </c>
      <c r="O958" s="17" t="e">
        <f>SUMIF(#REF!,A958,#REF!)</f>
        <v>#REF!</v>
      </c>
      <c r="P958" s="8" t="e">
        <f t="shared" si="14"/>
        <v>#REF!</v>
      </c>
    </row>
    <row r="959" spans="1:16" ht="24.95" customHeight="1" thickTop="1" thickBot="1">
      <c r="A959" s="18">
        <v>956</v>
      </c>
      <c r="B959" s="3"/>
      <c r="C959" s="6"/>
      <c r="D959" s="13" t="e">
        <f>SUMIF(#REF!,A959,#REF!)</f>
        <v>#REF!</v>
      </c>
      <c r="E959" s="14" t="e">
        <f>SUMIF(#REF!,A959,#REF!)</f>
        <v>#REF!</v>
      </c>
      <c r="F959" s="14" t="e">
        <f>SUMIF(#REF!,A959,#REF!)</f>
        <v>#REF!</v>
      </c>
      <c r="G959" s="14" t="e">
        <f>SUMIF(#REF!,A959,#REF!)</f>
        <v>#REF!</v>
      </c>
      <c r="H959" s="14" t="e">
        <f>SUMIF(#REF!,A959,#REF!)</f>
        <v>#REF!</v>
      </c>
      <c r="I959" s="14" t="e">
        <f>SUMIF(#REF!,A959,#REF!)</f>
        <v>#REF!</v>
      </c>
      <c r="J959" s="14" t="e">
        <f>SUMIF(#REF!,A959,#REF!)</f>
        <v>#REF!</v>
      </c>
      <c r="K959" s="14" t="e">
        <f>SUMIF(#REF!,A959,#REF!)</f>
        <v>#REF!</v>
      </c>
      <c r="L959" s="14" t="e">
        <f>SUMIF(#REF!,A959,#REF!)</f>
        <v>#REF!</v>
      </c>
      <c r="M959" s="14" t="e">
        <f>SUMIF(#REF!,A959,#REF!)</f>
        <v>#REF!</v>
      </c>
      <c r="N959" s="14" t="e">
        <f>SUMIF(#REF!,A959,#REF!)</f>
        <v>#REF!</v>
      </c>
      <c r="O959" s="17" t="e">
        <f>SUMIF(#REF!,A959,#REF!)</f>
        <v>#REF!</v>
      </c>
      <c r="P959" s="8" t="e">
        <f t="shared" si="14"/>
        <v>#REF!</v>
      </c>
    </row>
    <row r="960" spans="1:16" ht="24.95" customHeight="1" thickTop="1" thickBot="1">
      <c r="A960" s="18">
        <v>957</v>
      </c>
      <c r="B960" s="3"/>
      <c r="C960" s="6"/>
      <c r="D960" s="13" t="e">
        <f>SUMIF(#REF!,A960,#REF!)</f>
        <v>#REF!</v>
      </c>
      <c r="E960" s="14" t="e">
        <f>SUMIF(#REF!,A960,#REF!)</f>
        <v>#REF!</v>
      </c>
      <c r="F960" s="14" t="e">
        <f>SUMIF(#REF!,A960,#REF!)</f>
        <v>#REF!</v>
      </c>
      <c r="G960" s="14" t="e">
        <f>SUMIF(#REF!,A960,#REF!)</f>
        <v>#REF!</v>
      </c>
      <c r="H960" s="14" t="e">
        <f>SUMIF(#REF!,A960,#REF!)</f>
        <v>#REF!</v>
      </c>
      <c r="I960" s="14" t="e">
        <f>SUMIF(#REF!,A960,#REF!)</f>
        <v>#REF!</v>
      </c>
      <c r="J960" s="14" t="e">
        <f>SUMIF(#REF!,A960,#REF!)</f>
        <v>#REF!</v>
      </c>
      <c r="K960" s="14" t="e">
        <f>SUMIF(#REF!,A960,#REF!)</f>
        <v>#REF!</v>
      </c>
      <c r="L960" s="14" t="e">
        <f>SUMIF(#REF!,A960,#REF!)</f>
        <v>#REF!</v>
      </c>
      <c r="M960" s="14" t="e">
        <f>SUMIF(#REF!,A960,#REF!)</f>
        <v>#REF!</v>
      </c>
      <c r="N960" s="14" t="e">
        <f>SUMIF(#REF!,A960,#REF!)</f>
        <v>#REF!</v>
      </c>
      <c r="O960" s="17" t="e">
        <f>SUMIF(#REF!,A960,#REF!)</f>
        <v>#REF!</v>
      </c>
      <c r="P960" s="8" t="e">
        <f t="shared" si="14"/>
        <v>#REF!</v>
      </c>
    </row>
    <row r="961" spans="1:16" ht="24.95" customHeight="1" thickTop="1" thickBot="1">
      <c r="A961" s="18">
        <v>958</v>
      </c>
      <c r="B961" s="3"/>
      <c r="C961" s="6"/>
      <c r="D961" s="13" t="e">
        <f>SUMIF(#REF!,A961,#REF!)</f>
        <v>#REF!</v>
      </c>
      <c r="E961" s="14" t="e">
        <f>SUMIF(#REF!,A961,#REF!)</f>
        <v>#REF!</v>
      </c>
      <c r="F961" s="14" t="e">
        <f>SUMIF(#REF!,A961,#REF!)</f>
        <v>#REF!</v>
      </c>
      <c r="G961" s="14" t="e">
        <f>SUMIF(#REF!,A961,#REF!)</f>
        <v>#REF!</v>
      </c>
      <c r="H961" s="14" t="e">
        <f>SUMIF(#REF!,A961,#REF!)</f>
        <v>#REF!</v>
      </c>
      <c r="I961" s="14" t="e">
        <f>SUMIF(#REF!,A961,#REF!)</f>
        <v>#REF!</v>
      </c>
      <c r="J961" s="14" t="e">
        <f>SUMIF(#REF!,A961,#REF!)</f>
        <v>#REF!</v>
      </c>
      <c r="K961" s="14" t="e">
        <f>SUMIF(#REF!,A961,#REF!)</f>
        <v>#REF!</v>
      </c>
      <c r="L961" s="14" t="e">
        <f>SUMIF(#REF!,A961,#REF!)</f>
        <v>#REF!</v>
      </c>
      <c r="M961" s="14" t="e">
        <f>SUMIF(#REF!,A961,#REF!)</f>
        <v>#REF!</v>
      </c>
      <c r="N961" s="14" t="e">
        <f>SUMIF(#REF!,A961,#REF!)</f>
        <v>#REF!</v>
      </c>
      <c r="O961" s="17" t="e">
        <f>SUMIF(#REF!,A961,#REF!)</f>
        <v>#REF!</v>
      </c>
      <c r="P961" s="8" t="e">
        <f t="shared" si="14"/>
        <v>#REF!</v>
      </c>
    </row>
    <row r="962" spans="1:16" ht="24.95" customHeight="1" thickTop="1" thickBot="1">
      <c r="A962" s="18">
        <v>959</v>
      </c>
      <c r="B962" s="3"/>
      <c r="C962" s="6"/>
      <c r="D962" s="13" t="e">
        <f>SUMIF(#REF!,A962,#REF!)</f>
        <v>#REF!</v>
      </c>
      <c r="E962" s="14" t="e">
        <f>SUMIF(#REF!,A962,#REF!)</f>
        <v>#REF!</v>
      </c>
      <c r="F962" s="14" t="e">
        <f>SUMIF(#REF!,A962,#REF!)</f>
        <v>#REF!</v>
      </c>
      <c r="G962" s="14" t="e">
        <f>SUMIF(#REF!,A962,#REF!)</f>
        <v>#REF!</v>
      </c>
      <c r="H962" s="14" t="e">
        <f>SUMIF(#REF!,A962,#REF!)</f>
        <v>#REF!</v>
      </c>
      <c r="I962" s="14" t="e">
        <f>SUMIF(#REF!,A962,#REF!)</f>
        <v>#REF!</v>
      </c>
      <c r="J962" s="14" t="e">
        <f>SUMIF(#REF!,A962,#REF!)</f>
        <v>#REF!</v>
      </c>
      <c r="K962" s="14" t="e">
        <f>SUMIF(#REF!,A962,#REF!)</f>
        <v>#REF!</v>
      </c>
      <c r="L962" s="14" t="e">
        <f>SUMIF(#REF!,A962,#REF!)</f>
        <v>#REF!</v>
      </c>
      <c r="M962" s="14" t="e">
        <f>SUMIF(#REF!,A962,#REF!)</f>
        <v>#REF!</v>
      </c>
      <c r="N962" s="14" t="e">
        <f>SUMIF(#REF!,A962,#REF!)</f>
        <v>#REF!</v>
      </c>
      <c r="O962" s="17" t="e">
        <f>SUMIF(#REF!,A962,#REF!)</f>
        <v>#REF!</v>
      </c>
      <c r="P962" s="8" t="e">
        <f t="shared" si="14"/>
        <v>#REF!</v>
      </c>
    </row>
    <row r="963" spans="1:16" ht="24.95" customHeight="1" thickTop="1" thickBot="1">
      <c r="A963" s="18">
        <v>960</v>
      </c>
      <c r="B963" s="3"/>
      <c r="C963" s="6"/>
      <c r="D963" s="13" t="e">
        <f>SUMIF(#REF!,A963,#REF!)</f>
        <v>#REF!</v>
      </c>
      <c r="E963" s="14" t="e">
        <f>SUMIF(#REF!,A963,#REF!)</f>
        <v>#REF!</v>
      </c>
      <c r="F963" s="14" t="e">
        <f>SUMIF(#REF!,A963,#REF!)</f>
        <v>#REF!</v>
      </c>
      <c r="G963" s="14" t="e">
        <f>SUMIF(#REF!,A963,#REF!)</f>
        <v>#REF!</v>
      </c>
      <c r="H963" s="14" t="e">
        <f>SUMIF(#REF!,A963,#REF!)</f>
        <v>#REF!</v>
      </c>
      <c r="I963" s="14" t="e">
        <f>SUMIF(#REF!,A963,#REF!)</f>
        <v>#REF!</v>
      </c>
      <c r="J963" s="14" t="e">
        <f>SUMIF(#REF!,A963,#REF!)</f>
        <v>#REF!</v>
      </c>
      <c r="K963" s="14" t="e">
        <f>SUMIF(#REF!,A963,#REF!)</f>
        <v>#REF!</v>
      </c>
      <c r="L963" s="14" t="e">
        <f>SUMIF(#REF!,A963,#REF!)</f>
        <v>#REF!</v>
      </c>
      <c r="M963" s="14" t="e">
        <f>SUMIF(#REF!,A963,#REF!)</f>
        <v>#REF!</v>
      </c>
      <c r="N963" s="14" t="e">
        <f>SUMIF(#REF!,A963,#REF!)</f>
        <v>#REF!</v>
      </c>
      <c r="O963" s="17" t="e">
        <f>SUMIF(#REF!,A963,#REF!)</f>
        <v>#REF!</v>
      </c>
      <c r="P963" s="8" t="e">
        <f t="shared" si="14"/>
        <v>#REF!</v>
      </c>
    </row>
    <row r="964" spans="1:16" ht="24.95" customHeight="1" thickTop="1" thickBot="1">
      <c r="A964" s="18">
        <v>961</v>
      </c>
      <c r="B964" s="3"/>
      <c r="C964" s="6"/>
      <c r="D964" s="13" t="e">
        <f>SUMIF(#REF!,A964,#REF!)</f>
        <v>#REF!</v>
      </c>
      <c r="E964" s="14" t="e">
        <f>SUMIF(#REF!,A964,#REF!)</f>
        <v>#REF!</v>
      </c>
      <c r="F964" s="14" t="e">
        <f>SUMIF(#REF!,A964,#REF!)</f>
        <v>#REF!</v>
      </c>
      <c r="G964" s="14" t="e">
        <f>SUMIF(#REF!,A964,#REF!)</f>
        <v>#REF!</v>
      </c>
      <c r="H964" s="14" t="e">
        <f>SUMIF(#REF!,A964,#REF!)</f>
        <v>#REF!</v>
      </c>
      <c r="I964" s="14" t="e">
        <f>SUMIF(#REF!,A964,#REF!)</f>
        <v>#REF!</v>
      </c>
      <c r="J964" s="14" t="e">
        <f>SUMIF(#REF!,A964,#REF!)</f>
        <v>#REF!</v>
      </c>
      <c r="K964" s="14" t="e">
        <f>SUMIF(#REF!,A964,#REF!)</f>
        <v>#REF!</v>
      </c>
      <c r="L964" s="14" t="e">
        <f>SUMIF(#REF!,A964,#REF!)</f>
        <v>#REF!</v>
      </c>
      <c r="M964" s="14" t="e">
        <f>SUMIF(#REF!,A964,#REF!)</f>
        <v>#REF!</v>
      </c>
      <c r="N964" s="14" t="e">
        <f>SUMIF(#REF!,A964,#REF!)</f>
        <v>#REF!</v>
      </c>
      <c r="O964" s="17" t="e">
        <f>SUMIF(#REF!,A964,#REF!)</f>
        <v>#REF!</v>
      </c>
      <c r="P964" s="8" t="e">
        <f t="shared" si="14"/>
        <v>#REF!</v>
      </c>
    </row>
    <row r="965" spans="1:16" ht="24.95" customHeight="1" thickTop="1" thickBot="1">
      <c r="A965" s="18">
        <v>962</v>
      </c>
      <c r="B965" s="3"/>
      <c r="C965" s="6"/>
      <c r="D965" s="13" t="e">
        <f>SUMIF(#REF!,A965,#REF!)</f>
        <v>#REF!</v>
      </c>
      <c r="E965" s="14" t="e">
        <f>SUMIF(#REF!,A965,#REF!)</f>
        <v>#REF!</v>
      </c>
      <c r="F965" s="14" t="e">
        <f>SUMIF(#REF!,A965,#REF!)</f>
        <v>#REF!</v>
      </c>
      <c r="G965" s="14" t="e">
        <f>SUMIF(#REF!,A965,#REF!)</f>
        <v>#REF!</v>
      </c>
      <c r="H965" s="14" t="e">
        <f>SUMIF(#REF!,A965,#REF!)</f>
        <v>#REF!</v>
      </c>
      <c r="I965" s="14" t="e">
        <f>SUMIF(#REF!,A965,#REF!)</f>
        <v>#REF!</v>
      </c>
      <c r="J965" s="14" t="e">
        <f>SUMIF(#REF!,A965,#REF!)</f>
        <v>#REF!</v>
      </c>
      <c r="K965" s="14" t="e">
        <f>SUMIF(#REF!,A965,#REF!)</f>
        <v>#REF!</v>
      </c>
      <c r="L965" s="14" t="e">
        <f>SUMIF(#REF!,A965,#REF!)</f>
        <v>#REF!</v>
      </c>
      <c r="M965" s="14" t="e">
        <f>SUMIF(#REF!,A965,#REF!)</f>
        <v>#REF!</v>
      </c>
      <c r="N965" s="14" t="e">
        <f>SUMIF(#REF!,A965,#REF!)</f>
        <v>#REF!</v>
      </c>
      <c r="O965" s="17" t="e">
        <f>SUMIF(#REF!,A965,#REF!)</f>
        <v>#REF!</v>
      </c>
      <c r="P965" s="8" t="e">
        <f t="shared" ref="P965:P1003" si="15">SUM(D965:O965)</f>
        <v>#REF!</v>
      </c>
    </row>
    <row r="966" spans="1:16" ht="24.95" customHeight="1" thickTop="1" thickBot="1">
      <c r="A966" s="18">
        <v>963</v>
      </c>
      <c r="B966" s="3"/>
      <c r="C966" s="6"/>
      <c r="D966" s="13" t="e">
        <f>SUMIF(#REF!,A966,#REF!)</f>
        <v>#REF!</v>
      </c>
      <c r="E966" s="14" t="e">
        <f>SUMIF(#REF!,A966,#REF!)</f>
        <v>#REF!</v>
      </c>
      <c r="F966" s="14" t="e">
        <f>SUMIF(#REF!,A966,#REF!)</f>
        <v>#REF!</v>
      </c>
      <c r="G966" s="14" t="e">
        <f>SUMIF(#REF!,A966,#REF!)</f>
        <v>#REF!</v>
      </c>
      <c r="H966" s="14" t="e">
        <f>SUMIF(#REF!,A966,#REF!)</f>
        <v>#REF!</v>
      </c>
      <c r="I966" s="14" t="e">
        <f>SUMIF(#REF!,A966,#REF!)</f>
        <v>#REF!</v>
      </c>
      <c r="J966" s="14" t="e">
        <f>SUMIF(#REF!,A966,#REF!)</f>
        <v>#REF!</v>
      </c>
      <c r="K966" s="14" t="e">
        <f>SUMIF(#REF!,A966,#REF!)</f>
        <v>#REF!</v>
      </c>
      <c r="L966" s="14" t="e">
        <f>SUMIF(#REF!,A966,#REF!)</f>
        <v>#REF!</v>
      </c>
      <c r="M966" s="14" t="e">
        <f>SUMIF(#REF!,A966,#REF!)</f>
        <v>#REF!</v>
      </c>
      <c r="N966" s="14" t="e">
        <f>SUMIF(#REF!,A966,#REF!)</f>
        <v>#REF!</v>
      </c>
      <c r="O966" s="17" t="e">
        <f>SUMIF(#REF!,A966,#REF!)</f>
        <v>#REF!</v>
      </c>
      <c r="P966" s="8" t="e">
        <f t="shared" si="15"/>
        <v>#REF!</v>
      </c>
    </row>
    <row r="967" spans="1:16" ht="24.95" customHeight="1" thickTop="1" thickBot="1">
      <c r="A967" s="18">
        <v>964</v>
      </c>
      <c r="B967" s="3"/>
      <c r="C967" s="6"/>
      <c r="D967" s="13" t="e">
        <f>SUMIF(#REF!,A967,#REF!)</f>
        <v>#REF!</v>
      </c>
      <c r="E967" s="14" t="e">
        <f>SUMIF(#REF!,A967,#REF!)</f>
        <v>#REF!</v>
      </c>
      <c r="F967" s="14" t="e">
        <f>SUMIF(#REF!,A967,#REF!)</f>
        <v>#REF!</v>
      </c>
      <c r="G967" s="14" t="e">
        <f>SUMIF(#REF!,A967,#REF!)</f>
        <v>#REF!</v>
      </c>
      <c r="H967" s="14" t="e">
        <f>SUMIF(#REF!,A967,#REF!)</f>
        <v>#REF!</v>
      </c>
      <c r="I967" s="14" t="e">
        <f>SUMIF(#REF!,A967,#REF!)</f>
        <v>#REF!</v>
      </c>
      <c r="J967" s="14" t="e">
        <f>SUMIF(#REF!,A967,#REF!)</f>
        <v>#REF!</v>
      </c>
      <c r="K967" s="14" t="e">
        <f>SUMIF(#REF!,A967,#REF!)</f>
        <v>#REF!</v>
      </c>
      <c r="L967" s="14" t="e">
        <f>SUMIF(#REF!,A967,#REF!)</f>
        <v>#REF!</v>
      </c>
      <c r="M967" s="14" t="e">
        <f>SUMIF(#REF!,A967,#REF!)</f>
        <v>#REF!</v>
      </c>
      <c r="N967" s="14" t="e">
        <f>SUMIF(#REF!,A967,#REF!)</f>
        <v>#REF!</v>
      </c>
      <c r="O967" s="17" t="e">
        <f>SUMIF(#REF!,A967,#REF!)</f>
        <v>#REF!</v>
      </c>
      <c r="P967" s="8" t="e">
        <f t="shared" si="15"/>
        <v>#REF!</v>
      </c>
    </row>
    <row r="968" spans="1:16" ht="24.95" customHeight="1" thickTop="1" thickBot="1">
      <c r="A968" s="18">
        <v>965</v>
      </c>
      <c r="B968" s="3"/>
      <c r="C968" s="6"/>
      <c r="D968" s="13" t="e">
        <f>SUMIF(#REF!,A968,#REF!)</f>
        <v>#REF!</v>
      </c>
      <c r="E968" s="14" t="e">
        <f>SUMIF(#REF!,A968,#REF!)</f>
        <v>#REF!</v>
      </c>
      <c r="F968" s="14" t="e">
        <f>SUMIF(#REF!,A968,#REF!)</f>
        <v>#REF!</v>
      </c>
      <c r="G968" s="14" t="e">
        <f>SUMIF(#REF!,A968,#REF!)</f>
        <v>#REF!</v>
      </c>
      <c r="H968" s="14" t="e">
        <f>SUMIF(#REF!,A968,#REF!)</f>
        <v>#REF!</v>
      </c>
      <c r="I968" s="14" t="e">
        <f>SUMIF(#REF!,A968,#REF!)</f>
        <v>#REF!</v>
      </c>
      <c r="J968" s="14" t="e">
        <f>SUMIF(#REF!,A968,#REF!)</f>
        <v>#REF!</v>
      </c>
      <c r="K968" s="14" t="e">
        <f>SUMIF(#REF!,A968,#REF!)</f>
        <v>#REF!</v>
      </c>
      <c r="L968" s="14" t="e">
        <f>SUMIF(#REF!,A968,#REF!)</f>
        <v>#REF!</v>
      </c>
      <c r="M968" s="14" t="e">
        <f>SUMIF(#REF!,A968,#REF!)</f>
        <v>#REF!</v>
      </c>
      <c r="N968" s="14" t="e">
        <f>SUMIF(#REF!,A968,#REF!)</f>
        <v>#REF!</v>
      </c>
      <c r="O968" s="17" t="e">
        <f>SUMIF(#REF!,A968,#REF!)</f>
        <v>#REF!</v>
      </c>
      <c r="P968" s="8" t="e">
        <f t="shared" si="15"/>
        <v>#REF!</v>
      </c>
    </row>
    <row r="969" spans="1:16" ht="24.95" customHeight="1" thickTop="1" thickBot="1">
      <c r="A969" s="18">
        <v>966</v>
      </c>
      <c r="B969" s="3"/>
      <c r="C969" s="6"/>
      <c r="D969" s="13" t="e">
        <f>SUMIF(#REF!,A969,#REF!)</f>
        <v>#REF!</v>
      </c>
      <c r="E969" s="14" t="e">
        <f>SUMIF(#REF!,A969,#REF!)</f>
        <v>#REF!</v>
      </c>
      <c r="F969" s="14" t="e">
        <f>SUMIF(#REF!,A969,#REF!)</f>
        <v>#REF!</v>
      </c>
      <c r="G969" s="14" t="e">
        <f>SUMIF(#REF!,A969,#REF!)</f>
        <v>#REF!</v>
      </c>
      <c r="H969" s="14" t="e">
        <f>SUMIF(#REF!,A969,#REF!)</f>
        <v>#REF!</v>
      </c>
      <c r="I969" s="14" t="e">
        <f>SUMIF(#REF!,A969,#REF!)</f>
        <v>#REF!</v>
      </c>
      <c r="J969" s="14" t="e">
        <f>SUMIF(#REF!,A969,#REF!)</f>
        <v>#REF!</v>
      </c>
      <c r="K969" s="14" t="e">
        <f>SUMIF(#REF!,A969,#REF!)</f>
        <v>#REF!</v>
      </c>
      <c r="L969" s="14" t="e">
        <f>SUMIF(#REF!,A969,#REF!)</f>
        <v>#REF!</v>
      </c>
      <c r="M969" s="14" t="e">
        <f>SUMIF(#REF!,A969,#REF!)</f>
        <v>#REF!</v>
      </c>
      <c r="N969" s="14" t="e">
        <f>SUMIF(#REF!,A969,#REF!)</f>
        <v>#REF!</v>
      </c>
      <c r="O969" s="17" t="e">
        <f>SUMIF(#REF!,A969,#REF!)</f>
        <v>#REF!</v>
      </c>
      <c r="P969" s="8" t="e">
        <f t="shared" si="15"/>
        <v>#REF!</v>
      </c>
    </row>
    <row r="970" spans="1:16" ht="24.95" customHeight="1" thickTop="1" thickBot="1">
      <c r="A970" s="18">
        <v>967</v>
      </c>
      <c r="B970" s="3"/>
      <c r="C970" s="6"/>
      <c r="D970" s="13" t="e">
        <f>SUMIF(#REF!,A970,#REF!)</f>
        <v>#REF!</v>
      </c>
      <c r="E970" s="14" t="e">
        <f>SUMIF(#REF!,A970,#REF!)</f>
        <v>#REF!</v>
      </c>
      <c r="F970" s="14" t="e">
        <f>SUMIF(#REF!,A970,#REF!)</f>
        <v>#REF!</v>
      </c>
      <c r="G970" s="14" t="e">
        <f>SUMIF(#REF!,A970,#REF!)</f>
        <v>#REF!</v>
      </c>
      <c r="H970" s="14" t="e">
        <f>SUMIF(#REF!,A970,#REF!)</f>
        <v>#REF!</v>
      </c>
      <c r="I970" s="14" t="e">
        <f>SUMIF(#REF!,A970,#REF!)</f>
        <v>#REF!</v>
      </c>
      <c r="J970" s="14" t="e">
        <f>SUMIF(#REF!,A970,#REF!)</f>
        <v>#REF!</v>
      </c>
      <c r="K970" s="14" t="e">
        <f>SUMIF(#REF!,A970,#REF!)</f>
        <v>#REF!</v>
      </c>
      <c r="L970" s="14" t="e">
        <f>SUMIF(#REF!,A970,#REF!)</f>
        <v>#REF!</v>
      </c>
      <c r="M970" s="14" t="e">
        <f>SUMIF(#REF!,A970,#REF!)</f>
        <v>#REF!</v>
      </c>
      <c r="N970" s="14" t="e">
        <f>SUMIF(#REF!,A970,#REF!)</f>
        <v>#REF!</v>
      </c>
      <c r="O970" s="17" t="e">
        <f>SUMIF(#REF!,A970,#REF!)</f>
        <v>#REF!</v>
      </c>
      <c r="P970" s="8" t="e">
        <f t="shared" si="15"/>
        <v>#REF!</v>
      </c>
    </row>
    <row r="971" spans="1:16" ht="24.95" customHeight="1" thickTop="1" thickBot="1">
      <c r="A971" s="18">
        <v>968</v>
      </c>
      <c r="B971" s="3"/>
      <c r="C971" s="6"/>
      <c r="D971" s="13" t="e">
        <f>SUMIF(#REF!,A971,#REF!)</f>
        <v>#REF!</v>
      </c>
      <c r="E971" s="14" t="e">
        <f>SUMIF(#REF!,A971,#REF!)</f>
        <v>#REF!</v>
      </c>
      <c r="F971" s="14" t="e">
        <f>SUMIF(#REF!,A971,#REF!)</f>
        <v>#REF!</v>
      </c>
      <c r="G971" s="14" t="e">
        <f>SUMIF(#REF!,A971,#REF!)</f>
        <v>#REF!</v>
      </c>
      <c r="H971" s="14" t="e">
        <f>SUMIF(#REF!,A971,#REF!)</f>
        <v>#REF!</v>
      </c>
      <c r="I971" s="14" t="e">
        <f>SUMIF(#REF!,A971,#REF!)</f>
        <v>#REF!</v>
      </c>
      <c r="J971" s="14" t="e">
        <f>SUMIF(#REF!,A971,#REF!)</f>
        <v>#REF!</v>
      </c>
      <c r="K971" s="14" t="e">
        <f>SUMIF(#REF!,A971,#REF!)</f>
        <v>#REF!</v>
      </c>
      <c r="L971" s="14" t="e">
        <f>SUMIF(#REF!,A971,#REF!)</f>
        <v>#REF!</v>
      </c>
      <c r="M971" s="14" t="e">
        <f>SUMIF(#REF!,A971,#REF!)</f>
        <v>#REF!</v>
      </c>
      <c r="N971" s="14" t="e">
        <f>SUMIF(#REF!,A971,#REF!)</f>
        <v>#REF!</v>
      </c>
      <c r="O971" s="17" t="e">
        <f>SUMIF(#REF!,A971,#REF!)</f>
        <v>#REF!</v>
      </c>
      <c r="P971" s="8" t="e">
        <f t="shared" si="15"/>
        <v>#REF!</v>
      </c>
    </row>
    <row r="972" spans="1:16" ht="24.95" customHeight="1" thickTop="1" thickBot="1">
      <c r="A972" s="18">
        <v>969</v>
      </c>
      <c r="B972" s="3"/>
      <c r="C972" s="6"/>
      <c r="D972" s="13" t="e">
        <f>SUMIF(#REF!,A972,#REF!)</f>
        <v>#REF!</v>
      </c>
      <c r="E972" s="14" t="e">
        <f>SUMIF(#REF!,A972,#REF!)</f>
        <v>#REF!</v>
      </c>
      <c r="F972" s="14" t="e">
        <f>SUMIF(#REF!,A972,#REF!)</f>
        <v>#REF!</v>
      </c>
      <c r="G972" s="14" t="e">
        <f>SUMIF(#REF!,A972,#REF!)</f>
        <v>#REF!</v>
      </c>
      <c r="H972" s="14" t="e">
        <f>SUMIF(#REF!,A972,#REF!)</f>
        <v>#REF!</v>
      </c>
      <c r="I972" s="14" t="e">
        <f>SUMIF(#REF!,A972,#REF!)</f>
        <v>#REF!</v>
      </c>
      <c r="J972" s="14" t="e">
        <f>SUMIF(#REF!,A972,#REF!)</f>
        <v>#REF!</v>
      </c>
      <c r="K972" s="14" t="e">
        <f>SUMIF(#REF!,A972,#REF!)</f>
        <v>#REF!</v>
      </c>
      <c r="L972" s="14" t="e">
        <f>SUMIF(#REF!,A972,#REF!)</f>
        <v>#REF!</v>
      </c>
      <c r="M972" s="14" t="e">
        <f>SUMIF(#REF!,A972,#REF!)</f>
        <v>#REF!</v>
      </c>
      <c r="N972" s="14" t="e">
        <f>SUMIF(#REF!,A972,#REF!)</f>
        <v>#REF!</v>
      </c>
      <c r="O972" s="17" t="e">
        <f>SUMIF(#REF!,A972,#REF!)</f>
        <v>#REF!</v>
      </c>
      <c r="P972" s="8" t="e">
        <f t="shared" si="15"/>
        <v>#REF!</v>
      </c>
    </row>
    <row r="973" spans="1:16" ht="24.95" customHeight="1" thickTop="1" thickBot="1">
      <c r="A973" s="18">
        <v>970</v>
      </c>
      <c r="B973" s="3"/>
      <c r="C973" s="6"/>
      <c r="D973" s="13" t="e">
        <f>SUMIF(#REF!,A973,#REF!)</f>
        <v>#REF!</v>
      </c>
      <c r="E973" s="14" t="e">
        <f>SUMIF(#REF!,A973,#REF!)</f>
        <v>#REF!</v>
      </c>
      <c r="F973" s="14" t="e">
        <f>SUMIF(#REF!,A973,#REF!)</f>
        <v>#REF!</v>
      </c>
      <c r="G973" s="14" t="e">
        <f>SUMIF(#REF!,A973,#REF!)</f>
        <v>#REF!</v>
      </c>
      <c r="H973" s="14" t="e">
        <f>SUMIF(#REF!,A973,#REF!)</f>
        <v>#REF!</v>
      </c>
      <c r="I973" s="14" t="e">
        <f>SUMIF(#REF!,A973,#REF!)</f>
        <v>#REF!</v>
      </c>
      <c r="J973" s="14" t="e">
        <f>SUMIF(#REF!,A973,#REF!)</f>
        <v>#REF!</v>
      </c>
      <c r="K973" s="14" t="e">
        <f>SUMIF(#REF!,A973,#REF!)</f>
        <v>#REF!</v>
      </c>
      <c r="L973" s="14" t="e">
        <f>SUMIF(#REF!,A973,#REF!)</f>
        <v>#REF!</v>
      </c>
      <c r="M973" s="14" t="e">
        <f>SUMIF(#REF!,A973,#REF!)</f>
        <v>#REF!</v>
      </c>
      <c r="N973" s="14" t="e">
        <f>SUMIF(#REF!,A973,#REF!)</f>
        <v>#REF!</v>
      </c>
      <c r="O973" s="17" t="e">
        <f>SUMIF(#REF!,A973,#REF!)</f>
        <v>#REF!</v>
      </c>
      <c r="P973" s="8" t="e">
        <f t="shared" si="15"/>
        <v>#REF!</v>
      </c>
    </row>
    <row r="974" spans="1:16" ht="24.95" customHeight="1" thickTop="1" thickBot="1">
      <c r="A974" s="18">
        <v>971</v>
      </c>
      <c r="B974" s="3"/>
      <c r="C974" s="6"/>
      <c r="D974" s="13" t="e">
        <f>SUMIF(#REF!,A974,#REF!)</f>
        <v>#REF!</v>
      </c>
      <c r="E974" s="14" t="e">
        <f>SUMIF(#REF!,A974,#REF!)</f>
        <v>#REF!</v>
      </c>
      <c r="F974" s="14" t="e">
        <f>SUMIF(#REF!,A974,#REF!)</f>
        <v>#REF!</v>
      </c>
      <c r="G974" s="14" t="e">
        <f>SUMIF(#REF!,A974,#REF!)</f>
        <v>#REF!</v>
      </c>
      <c r="H974" s="14" t="e">
        <f>SUMIF(#REF!,A974,#REF!)</f>
        <v>#REF!</v>
      </c>
      <c r="I974" s="14" t="e">
        <f>SUMIF(#REF!,A974,#REF!)</f>
        <v>#REF!</v>
      </c>
      <c r="J974" s="14" t="e">
        <f>SUMIF(#REF!,A974,#REF!)</f>
        <v>#REF!</v>
      </c>
      <c r="K974" s="14" t="e">
        <f>SUMIF(#REF!,A974,#REF!)</f>
        <v>#REF!</v>
      </c>
      <c r="L974" s="14" t="e">
        <f>SUMIF(#REF!,A974,#REF!)</f>
        <v>#REF!</v>
      </c>
      <c r="M974" s="14" t="e">
        <f>SUMIF(#REF!,A974,#REF!)</f>
        <v>#REF!</v>
      </c>
      <c r="N974" s="14" t="e">
        <f>SUMIF(#REF!,A974,#REF!)</f>
        <v>#REF!</v>
      </c>
      <c r="O974" s="17" t="e">
        <f>SUMIF(#REF!,A974,#REF!)</f>
        <v>#REF!</v>
      </c>
      <c r="P974" s="8" t="e">
        <f t="shared" si="15"/>
        <v>#REF!</v>
      </c>
    </row>
    <row r="975" spans="1:16" ht="24.95" customHeight="1" thickTop="1" thickBot="1">
      <c r="A975" s="18">
        <v>972</v>
      </c>
      <c r="B975" s="3"/>
      <c r="C975" s="6"/>
      <c r="D975" s="13" t="e">
        <f>SUMIF(#REF!,A975,#REF!)</f>
        <v>#REF!</v>
      </c>
      <c r="E975" s="14" t="e">
        <f>SUMIF(#REF!,A975,#REF!)</f>
        <v>#REF!</v>
      </c>
      <c r="F975" s="14" t="e">
        <f>SUMIF(#REF!,A975,#REF!)</f>
        <v>#REF!</v>
      </c>
      <c r="G975" s="14" t="e">
        <f>SUMIF(#REF!,A975,#REF!)</f>
        <v>#REF!</v>
      </c>
      <c r="H975" s="14" t="e">
        <f>SUMIF(#REF!,A975,#REF!)</f>
        <v>#REF!</v>
      </c>
      <c r="I975" s="14" t="e">
        <f>SUMIF(#REF!,A975,#REF!)</f>
        <v>#REF!</v>
      </c>
      <c r="J975" s="14" t="e">
        <f>SUMIF(#REF!,A975,#REF!)</f>
        <v>#REF!</v>
      </c>
      <c r="K975" s="14" t="e">
        <f>SUMIF(#REF!,A975,#REF!)</f>
        <v>#REF!</v>
      </c>
      <c r="L975" s="14" t="e">
        <f>SUMIF(#REF!,A975,#REF!)</f>
        <v>#REF!</v>
      </c>
      <c r="M975" s="14" t="e">
        <f>SUMIF(#REF!,A975,#REF!)</f>
        <v>#REF!</v>
      </c>
      <c r="N975" s="14" t="e">
        <f>SUMIF(#REF!,A975,#REF!)</f>
        <v>#REF!</v>
      </c>
      <c r="O975" s="17" t="e">
        <f>SUMIF(#REF!,A975,#REF!)</f>
        <v>#REF!</v>
      </c>
      <c r="P975" s="8" t="e">
        <f t="shared" si="15"/>
        <v>#REF!</v>
      </c>
    </row>
    <row r="976" spans="1:16" ht="24.95" customHeight="1" thickTop="1" thickBot="1">
      <c r="A976" s="18">
        <v>973</v>
      </c>
      <c r="B976" s="3"/>
      <c r="C976" s="6"/>
      <c r="D976" s="13" t="e">
        <f>SUMIF(#REF!,A976,#REF!)</f>
        <v>#REF!</v>
      </c>
      <c r="E976" s="14" t="e">
        <f>SUMIF(#REF!,A976,#REF!)</f>
        <v>#REF!</v>
      </c>
      <c r="F976" s="14" t="e">
        <f>SUMIF(#REF!,A976,#REF!)</f>
        <v>#REF!</v>
      </c>
      <c r="G976" s="14" t="e">
        <f>SUMIF(#REF!,A976,#REF!)</f>
        <v>#REF!</v>
      </c>
      <c r="H976" s="14" t="e">
        <f>SUMIF(#REF!,A976,#REF!)</f>
        <v>#REF!</v>
      </c>
      <c r="I976" s="14" t="e">
        <f>SUMIF(#REF!,A976,#REF!)</f>
        <v>#REF!</v>
      </c>
      <c r="J976" s="14" t="e">
        <f>SUMIF(#REF!,A976,#REF!)</f>
        <v>#REF!</v>
      </c>
      <c r="K976" s="14" t="e">
        <f>SUMIF(#REF!,A976,#REF!)</f>
        <v>#REF!</v>
      </c>
      <c r="L976" s="14" t="e">
        <f>SUMIF(#REF!,A976,#REF!)</f>
        <v>#REF!</v>
      </c>
      <c r="M976" s="14" t="e">
        <f>SUMIF(#REF!,A976,#REF!)</f>
        <v>#REF!</v>
      </c>
      <c r="N976" s="14" t="e">
        <f>SUMIF(#REF!,A976,#REF!)</f>
        <v>#REF!</v>
      </c>
      <c r="O976" s="17" t="e">
        <f>SUMIF(#REF!,A976,#REF!)</f>
        <v>#REF!</v>
      </c>
      <c r="P976" s="8" t="e">
        <f t="shared" si="15"/>
        <v>#REF!</v>
      </c>
    </row>
    <row r="977" spans="1:16" ht="24.95" customHeight="1" thickTop="1" thickBot="1">
      <c r="A977" s="18">
        <v>974</v>
      </c>
      <c r="B977" s="3"/>
      <c r="C977" s="6"/>
      <c r="D977" s="13" t="e">
        <f>SUMIF(#REF!,A977,#REF!)</f>
        <v>#REF!</v>
      </c>
      <c r="E977" s="14" t="e">
        <f>SUMIF(#REF!,A977,#REF!)</f>
        <v>#REF!</v>
      </c>
      <c r="F977" s="14" t="e">
        <f>SUMIF(#REF!,A977,#REF!)</f>
        <v>#REF!</v>
      </c>
      <c r="G977" s="14" t="e">
        <f>SUMIF(#REF!,A977,#REF!)</f>
        <v>#REF!</v>
      </c>
      <c r="H977" s="14" t="e">
        <f>SUMIF(#REF!,A977,#REF!)</f>
        <v>#REF!</v>
      </c>
      <c r="I977" s="14" t="e">
        <f>SUMIF(#REF!,A977,#REF!)</f>
        <v>#REF!</v>
      </c>
      <c r="J977" s="14" t="e">
        <f>SUMIF(#REF!,A977,#REF!)</f>
        <v>#REF!</v>
      </c>
      <c r="K977" s="14" t="e">
        <f>SUMIF(#REF!,A977,#REF!)</f>
        <v>#REF!</v>
      </c>
      <c r="L977" s="14" t="e">
        <f>SUMIF(#REF!,A977,#REF!)</f>
        <v>#REF!</v>
      </c>
      <c r="M977" s="14" t="e">
        <f>SUMIF(#REF!,A977,#REF!)</f>
        <v>#REF!</v>
      </c>
      <c r="N977" s="14" t="e">
        <f>SUMIF(#REF!,A977,#REF!)</f>
        <v>#REF!</v>
      </c>
      <c r="O977" s="17" t="e">
        <f>SUMIF(#REF!,A977,#REF!)</f>
        <v>#REF!</v>
      </c>
      <c r="P977" s="8" t="e">
        <f t="shared" si="15"/>
        <v>#REF!</v>
      </c>
    </row>
    <row r="978" spans="1:16" ht="24.95" customHeight="1" thickTop="1" thickBot="1">
      <c r="A978" s="18">
        <v>975</v>
      </c>
      <c r="B978" s="3"/>
      <c r="C978" s="6"/>
      <c r="D978" s="13" t="e">
        <f>SUMIF(#REF!,A978,#REF!)</f>
        <v>#REF!</v>
      </c>
      <c r="E978" s="14" t="e">
        <f>SUMIF(#REF!,A978,#REF!)</f>
        <v>#REF!</v>
      </c>
      <c r="F978" s="14" t="e">
        <f>SUMIF(#REF!,A978,#REF!)</f>
        <v>#REF!</v>
      </c>
      <c r="G978" s="14" t="e">
        <f>SUMIF(#REF!,A978,#REF!)</f>
        <v>#REF!</v>
      </c>
      <c r="H978" s="14" t="e">
        <f>SUMIF(#REF!,A978,#REF!)</f>
        <v>#REF!</v>
      </c>
      <c r="I978" s="14" t="e">
        <f>SUMIF(#REF!,A978,#REF!)</f>
        <v>#REF!</v>
      </c>
      <c r="J978" s="14" t="e">
        <f>SUMIF(#REF!,A978,#REF!)</f>
        <v>#REF!</v>
      </c>
      <c r="K978" s="14" t="e">
        <f>SUMIF(#REF!,A978,#REF!)</f>
        <v>#REF!</v>
      </c>
      <c r="L978" s="14" t="e">
        <f>SUMIF(#REF!,A978,#REF!)</f>
        <v>#REF!</v>
      </c>
      <c r="M978" s="14" t="e">
        <f>SUMIF(#REF!,A978,#REF!)</f>
        <v>#REF!</v>
      </c>
      <c r="N978" s="14" t="e">
        <f>SUMIF(#REF!,A978,#REF!)</f>
        <v>#REF!</v>
      </c>
      <c r="O978" s="17" t="e">
        <f>SUMIF(#REF!,A978,#REF!)</f>
        <v>#REF!</v>
      </c>
      <c r="P978" s="8" t="e">
        <f t="shared" si="15"/>
        <v>#REF!</v>
      </c>
    </row>
    <row r="979" spans="1:16" ht="24.95" customHeight="1" thickTop="1" thickBot="1">
      <c r="A979" s="18">
        <v>976</v>
      </c>
      <c r="B979" s="3"/>
      <c r="C979" s="6"/>
      <c r="D979" s="13" t="e">
        <f>SUMIF(#REF!,A979,#REF!)</f>
        <v>#REF!</v>
      </c>
      <c r="E979" s="14" t="e">
        <f>SUMIF(#REF!,A979,#REF!)</f>
        <v>#REF!</v>
      </c>
      <c r="F979" s="14" t="e">
        <f>SUMIF(#REF!,A979,#REF!)</f>
        <v>#REF!</v>
      </c>
      <c r="G979" s="14" t="e">
        <f>SUMIF(#REF!,A979,#REF!)</f>
        <v>#REF!</v>
      </c>
      <c r="H979" s="14" t="e">
        <f>SUMIF(#REF!,A979,#REF!)</f>
        <v>#REF!</v>
      </c>
      <c r="I979" s="14" t="e">
        <f>SUMIF(#REF!,A979,#REF!)</f>
        <v>#REF!</v>
      </c>
      <c r="J979" s="14" t="e">
        <f>SUMIF(#REF!,A979,#REF!)</f>
        <v>#REF!</v>
      </c>
      <c r="K979" s="14" t="e">
        <f>SUMIF(#REF!,A979,#REF!)</f>
        <v>#REF!</v>
      </c>
      <c r="L979" s="14" t="e">
        <f>SUMIF(#REF!,A979,#REF!)</f>
        <v>#REF!</v>
      </c>
      <c r="M979" s="14" t="e">
        <f>SUMIF(#REF!,A979,#REF!)</f>
        <v>#REF!</v>
      </c>
      <c r="N979" s="14" t="e">
        <f>SUMIF(#REF!,A979,#REF!)</f>
        <v>#REF!</v>
      </c>
      <c r="O979" s="17" t="e">
        <f>SUMIF(#REF!,A979,#REF!)</f>
        <v>#REF!</v>
      </c>
      <c r="P979" s="8" t="e">
        <f t="shared" si="15"/>
        <v>#REF!</v>
      </c>
    </row>
    <row r="980" spans="1:16" ht="24.95" customHeight="1" thickTop="1" thickBot="1">
      <c r="A980" s="18">
        <v>977</v>
      </c>
      <c r="B980" s="3"/>
      <c r="C980" s="6"/>
      <c r="D980" s="13" t="e">
        <f>SUMIF(#REF!,A980,#REF!)</f>
        <v>#REF!</v>
      </c>
      <c r="E980" s="14" t="e">
        <f>SUMIF(#REF!,A980,#REF!)</f>
        <v>#REF!</v>
      </c>
      <c r="F980" s="14" t="e">
        <f>SUMIF(#REF!,A980,#REF!)</f>
        <v>#REF!</v>
      </c>
      <c r="G980" s="14" t="e">
        <f>SUMIF(#REF!,A980,#REF!)</f>
        <v>#REF!</v>
      </c>
      <c r="H980" s="14" t="e">
        <f>SUMIF(#REF!,A980,#REF!)</f>
        <v>#REF!</v>
      </c>
      <c r="I980" s="14" t="e">
        <f>SUMIF(#REF!,A980,#REF!)</f>
        <v>#REF!</v>
      </c>
      <c r="J980" s="14" t="e">
        <f>SUMIF(#REF!,A980,#REF!)</f>
        <v>#REF!</v>
      </c>
      <c r="K980" s="14" t="e">
        <f>SUMIF(#REF!,A980,#REF!)</f>
        <v>#REF!</v>
      </c>
      <c r="L980" s="14" t="e">
        <f>SUMIF(#REF!,A980,#REF!)</f>
        <v>#REF!</v>
      </c>
      <c r="M980" s="14" t="e">
        <f>SUMIF(#REF!,A980,#REF!)</f>
        <v>#REF!</v>
      </c>
      <c r="N980" s="14" t="e">
        <f>SUMIF(#REF!,A980,#REF!)</f>
        <v>#REF!</v>
      </c>
      <c r="O980" s="17" t="e">
        <f>SUMIF(#REF!,A980,#REF!)</f>
        <v>#REF!</v>
      </c>
      <c r="P980" s="8" t="e">
        <f t="shared" si="15"/>
        <v>#REF!</v>
      </c>
    </row>
    <row r="981" spans="1:16" ht="24.95" customHeight="1" thickTop="1" thickBot="1">
      <c r="A981" s="18">
        <v>978</v>
      </c>
      <c r="B981" s="3"/>
      <c r="C981" s="6"/>
      <c r="D981" s="13" t="e">
        <f>SUMIF(#REF!,A981,#REF!)</f>
        <v>#REF!</v>
      </c>
      <c r="E981" s="14" t="e">
        <f>SUMIF(#REF!,A981,#REF!)</f>
        <v>#REF!</v>
      </c>
      <c r="F981" s="14" t="e">
        <f>SUMIF(#REF!,A981,#REF!)</f>
        <v>#REF!</v>
      </c>
      <c r="G981" s="14" t="e">
        <f>SUMIF(#REF!,A981,#REF!)</f>
        <v>#REF!</v>
      </c>
      <c r="H981" s="14" t="e">
        <f>SUMIF(#REF!,A981,#REF!)</f>
        <v>#REF!</v>
      </c>
      <c r="I981" s="14" t="e">
        <f>SUMIF(#REF!,A981,#REF!)</f>
        <v>#REF!</v>
      </c>
      <c r="J981" s="14" t="e">
        <f>SUMIF(#REF!,A981,#REF!)</f>
        <v>#REF!</v>
      </c>
      <c r="K981" s="14" t="e">
        <f>SUMIF(#REF!,A981,#REF!)</f>
        <v>#REF!</v>
      </c>
      <c r="L981" s="14" t="e">
        <f>SUMIF(#REF!,A981,#REF!)</f>
        <v>#REF!</v>
      </c>
      <c r="M981" s="14" t="e">
        <f>SUMIF(#REF!,A981,#REF!)</f>
        <v>#REF!</v>
      </c>
      <c r="N981" s="14" t="e">
        <f>SUMIF(#REF!,A981,#REF!)</f>
        <v>#REF!</v>
      </c>
      <c r="O981" s="17" t="e">
        <f>SUMIF(#REF!,A981,#REF!)</f>
        <v>#REF!</v>
      </c>
      <c r="P981" s="8" t="e">
        <f t="shared" si="15"/>
        <v>#REF!</v>
      </c>
    </row>
    <row r="982" spans="1:16" ht="24.95" customHeight="1" thickTop="1" thickBot="1">
      <c r="A982" s="18">
        <v>979</v>
      </c>
      <c r="B982" s="3"/>
      <c r="C982" s="6"/>
      <c r="D982" s="13" t="e">
        <f>SUMIF(#REF!,A982,#REF!)</f>
        <v>#REF!</v>
      </c>
      <c r="E982" s="14" t="e">
        <f>SUMIF(#REF!,A982,#REF!)</f>
        <v>#REF!</v>
      </c>
      <c r="F982" s="14" t="e">
        <f>SUMIF(#REF!,A982,#REF!)</f>
        <v>#REF!</v>
      </c>
      <c r="G982" s="14" t="e">
        <f>SUMIF(#REF!,A982,#REF!)</f>
        <v>#REF!</v>
      </c>
      <c r="H982" s="14" t="e">
        <f>SUMIF(#REF!,A982,#REF!)</f>
        <v>#REF!</v>
      </c>
      <c r="I982" s="14" t="e">
        <f>SUMIF(#REF!,A982,#REF!)</f>
        <v>#REF!</v>
      </c>
      <c r="J982" s="14" t="e">
        <f>SUMIF(#REF!,A982,#REF!)</f>
        <v>#REF!</v>
      </c>
      <c r="K982" s="14" t="e">
        <f>SUMIF(#REF!,A982,#REF!)</f>
        <v>#REF!</v>
      </c>
      <c r="L982" s="14" t="e">
        <f>SUMIF(#REF!,A982,#REF!)</f>
        <v>#REF!</v>
      </c>
      <c r="M982" s="14" t="e">
        <f>SUMIF(#REF!,A982,#REF!)</f>
        <v>#REF!</v>
      </c>
      <c r="N982" s="14" t="e">
        <f>SUMIF(#REF!,A982,#REF!)</f>
        <v>#REF!</v>
      </c>
      <c r="O982" s="17" t="e">
        <f>SUMIF(#REF!,A982,#REF!)</f>
        <v>#REF!</v>
      </c>
      <c r="P982" s="8" t="e">
        <f t="shared" si="15"/>
        <v>#REF!</v>
      </c>
    </row>
    <row r="983" spans="1:16" ht="24.95" customHeight="1" thickTop="1" thickBot="1">
      <c r="A983" s="18">
        <v>980</v>
      </c>
      <c r="B983" s="3"/>
      <c r="C983" s="6"/>
      <c r="D983" s="13" t="e">
        <f>SUMIF(#REF!,A983,#REF!)</f>
        <v>#REF!</v>
      </c>
      <c r="E983" s="14" t="e">
        <f>SUMIF(#REF!,A983,#REF!)</f>
        <v>#REF!</v>
      </c>
      <c r="F983" s="14" t="e">
        <f>SUMIF(#REF!,A983,#REF!)</f>
        <v>#REF!</v>
      </c>
      <c r="G983" s="14" t="e">
        <f>SUMIF(#REF!,A983,#REF!)</f>
        <v>#REF!</v>
      </c>
      <c r="H983" s="14" t="e">
        <f>SUMIF(#REF!,A983,#REF!)</f>
        <v>#REF!</v>
      </c>
      <c r="I983" s="14" t="e">
        <f>SUMIF(#REF!,A983,#REF!)</f>
        <v>#REF!</v>
      </c>
      <c r="J983" s="14" t="e">
        <f>SUMIF(#REF!,A983,#REF!)</f>
        <v>#REF!</v>
      </c>
      <c r="K983" s="14" t="e">
        <f>SUMIF(#REF!,A983,#REF!)</f>
        <v>#REF!</v>
      </c>
      <c r="L983" s="14" t="e">
        <f>SUMIF(#REF!,A983,#REF!)</f>
        <v>#REF!</v>
      </c>
      <c r="M983" s="14" t="e">
        <f>SUMIF(#REF!,A983,#REF!)</f>
        <v>#REF!</v>
      </c>
      <c r="N983" s="14" t="e">
        <f>SUMIF(#REF!,A983,#REF!)</f>
        <v>#REF!</v>
      </c>
      <c r="O983" s="17" t="e">
        <f>SUMIF(#REF!,A983,#REF!)</f>
        <v>#REF!</v>
      </c>
      <c r="P983" s="8" t="e">
        <f t="shared" si="15"/>
        <v>#REF!</v>
      </c>
    </row>
    <row r="984" spans="1:16" ht="24.95" customHeight="1" thickTop="1" thickBot="1">
      <c r="A984" s="18">
        <v>981</v>
      </c>
      <c r="B984" s="3"/>
      <c r="C984" s="6"/>
      <c r="D984" s="13" t="e">
        <f>SUMIF(#REF!,A984,#REF!)</f>
        <v>#REF!</v>
      </c>
      <c r="E984" s="14" t="e">
        <f>SUMIF(#REF!,A984,#REF!)</f>
        <v>#REF!</v>
      </c>
      <c r="F984" s="14" t="e">
        <f>SUMIF(#REF!,A984,#REF!)</f>
        <v>#REF!</v>
      </c>
      <c r="G984" s="14" t="e">
        <f>SUMIF(#REF!,A984,#REF!)</f>
        <v>#REF!</v>
      </c>
      <c r="H984" s="14" t="e">
        <f>SUMIF(#REF!,A984,#REF!)</f>
        <v>#REF!</v>
      </c>
      <c r="I984" s="14" t="e">
        <f>SUMIF(#REF!,A984,#REF!)</f>
        <v>#REF!</v>
      </c>
      <c r="J984" s="14" t="e">
        <f>SUMIF(#REF!,A984,#REF!)</f>
        <v>#REF!</v>
      </c>
      <c r="K984" s="14" t="e">
        <f>SUMIF(#REF!,A984,#REF!)</f>
        <v>#REF!</v>
      </c>
      <c r="L984" s="14" t="e">
        <f>SUMIF(#REF!,A984,#REF!)</f>
        <v>#REF!</v>
      </c>
      <c r="M984" s="14" t="e">
        <f>SUMIF(#REF!,A984,#REF!)</f>
        <v>#REF!</v>
      </c>
      <c r="N984" s="14" t="e">
        <f>SUMIF(#REF!,A984,#REF!)</f>
        <v>#REF!</v>
      </c>
      <c r="O984" s="17" t="e">
        <f>SUMIF(#REF!,A984,#REF!)</f>
        <v>#REF!</v>
      </c>
      <c r="P984" s="8" t="e">
        <f t="shared" si="15"/>
        <v>#REF!</v>
      </c>
    </row>
    <row r="985" spans="1:16" ht="24.95" customHeight="1" thickTop="1" thickBot="1">
      <c r="A985" s="18">
        <v>982</v>
      </c>
      <c r="B985" s="3"/>
      <c r="C985" s="6"/>
      <c r="D985" s="13" t="e">
        <f>SUMIF(#REF!,A985,#REF!)</f>
        <v>#REF!</v>
      </c>
      <c r="E985" s="14" t="e">
        <f>SUMIF(#REF!,A985,#REF!)</f>
        <v>#REF!</v>
      </c>
      <c r="F985" s="14" t="e">
        <f>SUMIF(#REF!,A985,#REF!)</f>
        <v>#REF!</v>
      </c>
      <c r="G985" s="14" t="e">
        <f>SUMIF(#REF!,A985,#REF!)</f>
        <v>#REF!</v>
      </c>
      <c r="H985" s="14" t="e">
        <f>SUMIF(#REF!,A985,#REF!)</f>
        <v>#REF!</v>
      </c>
      <c r="I985" s="14" t="e">
        <f>SUMIF(#REF!,A985,#REF!)</f>
        <v>#REF!</v>
      </c>
      <c r="J985" s="14" t="e">
        <f>SUMIF(#REF!,A985,#REF!)</f>
        <v>#REF!</v>
      </c>
      <c r="K985" s="14" t="e">
        <f>SUMIF(#REF!,A985,#REF!)</f>
        <v>#REF!</v>
      </c>
      <c r="L985" s="14" t="e">
        <f>SUMIF(#REF!,A985,#REF!)</f>
        <v>#REF!</v>
      </c>
      <c r="M985" s="14" t="e">
        <f>SUMIF(#REF!,A985,#REF!)</f>
        <v>#REF!</v>
      </c>
      <c r="N985" s="14" t="e">
        <f>SUMIF(#REF!,A985,#REF!)</f>
        <v>#REF!</v>
      </c>
      <c r="O985" s="17" t="e">
        <f>SUMIF(#REF!,A985,#REF!)</f>
        <v>#REF!</v>
      </c>
      <c r="P985" s="8" t="e">
        <f t="shared" si="15"/>
        <v>#REF!</v>
      </c>
    </row>
    <row r="986" spans="1:16" ht="24.95" customHeight="1" thickTop="1" thickBot="1">
      <c r="A986" s="18">
        <v>983</v>
      </c>
      <c r="B986" s="3"/>
      <c r="C986" s="6"/>
      <c r="D986" s="13" t="e">
        <f>SUMIF(#REF!,A986,#REF!)</f>
        <v>#REF!</v>
      </c>
      <c r="E986" s="14" t="e">
        <f>SUMIF(#REF!,A986,#REF!)</f>
        <v>#REF!</v>
      </c>
      <c r="F986" s="14" t="e">
        <f>SUMIF(#REF!,A986,#REF!)</f>
        <v>#REF!</v>
      </c>
      <c r="G986" s="14" t="e">
        <f>SUMIF(#REF!,A986,#REF!)</f>
        <v>#REF!</v>
      </c>
      <c r="H986" s="14" t="e">
        <f>SUMIF(#REF!,A986,#REF!)</f>
        <v>#REF!</v>
      </c>
      <c r="I986" s="14" t="e">
        <f>SUMIF(#REF!,A986,#REF!)</f>
        <v>#REF!</v>
      </c>
      <c r="J986" s="14" t="e">
        <f>SUMIF(#REF!,A986,#REF!)</f>
        <v>#REF!</v>
      </c>
      <c r="K986" s="14" t="e">
        <f>SUMIF(#REF!,A986,#REF!)</f>
        <v>#REF!</v>
      </c>
      <c r="L986" s="14" t="e">
        <f>SUMIF(#REF!,A986,#REF!)</f>
        <v>#REF!</v>
      </c>
      <c r="M986" s="14" t="e">
        <f>SUMIF(#REF!,A986,#REF!)</f>
        <v>#REF!</v>
      </c>
      <c r="N986" s="14" t="e">
        <f>SUMIF(#REF!,A986,#REF!)</f>
        <v>#REF!</v>
      </c>
      <c r="O986" s="17" t="e">
        <f>SUMIF(#REF!,A986,#REF!)</f>
        <v>#REF!</v>
      </c>
      <c r="P986" s="8" t="e">
        <f t="shared" si="15"/>
        <v>#REF!</v>
      </c>
    </row>
    <row r="987" spans="1:16" ht="24.95" customHeight="1" thickTop="1" thickBot="1">
      <c r="A987" s="18">
        <v>984</v>
      </c>
      <c r="B987" s="3"/>
      <c r="C987" s="6"/>
      <c r="D987" s="13" t="e">
        <f>SUMIF(#REF!,A987,#REF!)</f>
        <v>#REF!</v>
      </c>
      <c r="E987" s="14" t="e">
        <f>SUMIF(#REF!,A987,#REF!)</f>
        <v>#REF!</v>
      </c>
      <c r="F987" s="14" t="e">
        <f>SUMIF(#REF!,A987,#REF!)</f>
        <v>#REF!</v>
      </c>
      <c r="G987" s="14" t="e">
        <f>SUMIF(#REF!,A987,#REF!)</f>
        <v>#REF!</v>
      </c>
      <c r="H987" s="14" t="e">
        <f>SUMIF(#REF!,A987,#REF!)</f>
        <v>#REF!</v>
      </c>
      <c r="I987" s="14" t="e">
        <f>SUMIF(#REF!,A987,#REF!)</f>
        <v>#REF!</v>
      </c>
      <c r="J987" s="14" t="e">
        <f>SUMIF(#REF!,A987,#REF!)</f>
        <v>#REF!</v>
      </c>
      <c r="K987" s="14" t="e">
        <f>SUMIF(#REF!,A987,#REF!)</f>
        <v>#REF!</v>
      </c>
      <c r="L987" s="14" t="e">
        <f>SUMIF(#REF!,A987,#REF!)</f>
        <v>#REF!</v>
      </c>
      <c r="M987" s="14" t="e">
        <f>SUMIF(#REF!,A987,#REF!)</f>
        <v>#REF!</v>
      </c>
      <c r="N987" s="14" t="e">
        <f>SUMIF(#REF!,A987,#REF!)</f>
        <v>#REF!</v>
      </c>
      <c r="O987" s="17" t="e">
        <f>SUMIF(#REF!,A987,#REF!)</f>
        <v>#REF!</v>
      </c>
      <c r="P987" s="8" t="e">
        <f t="shared" si="15"/>
        <v>#REF!</v>
      </c>
    </row>
    <row r="988" spans="1:16" ht="24.95" customHeight="1" thickTop="1" thickBot="1">
      <c r="A988" s="18">
        <v>985</v>
      </c>
      <c r="B988" s="3"/>
      <c r="C988" s="6"/>
      <c r="D988" s="13" t="e">
        <f>SUMIF(#REF!,A988,#REF!)</f>
        <v>#REF!</v>
      </c>
      <c r="E988" s="14" t="e">
        <f>SUMIF(#REF!,A988,#REF!)</f>
        <v>#REF!</v>
      </c>
      <c r="F988" s="14" t="e">
        <f>SUMIF(#REF!,A988,#REF!)</f>
        <v>#REF!</v>
      </c>
      <c r="G988" s="14" t="e">
        <f>SUMIF(#REF!,A988,#REF!)</f>
        <v>#REF!</v>
      </c>
      <c r="H988" s="14" t="e">
        <f>SUMIF(#REF!,A988,#REF!)</f>
        <v>#REF!</v>
      </c>
      <c r="I988" s="14" t="e">
        <f>SUMIF(#REF!,A988,#REF!)</f>
        <v>#REF!</v>
      </c>
      <c r="J988" s="14" t="e">
        <f>SUMIF(#REF!,A988,#REF!)</f>
        <v>#REF!</v>
      </c>
      <c r="K988" s="14" t="e">
        <f>SUMIF(#REF!,A988,#REF!)</f>
        <v>#REF!</v>
      </c>
      <c r="L988" s="14" t="e">
        <f>SUMIF(#REF!,A988,#REF!)</f>
        <v>#REF!</v>
      </c>
      <c r="M988" s="14" t="e">
        <f>SUMIF(#REF!,A988,#REF!)</f>
        <v>#REF!</v>
      </c>
      <c r="N988" s="14" t="e">
        <f>SUMIF(#REF!,A988,#REF!)</f>
        <v>#REF!</v>
      </c>
      <c r="O988" s="17" t="e">
        <f>SUMIF(#REF!,A988,#REF!)</f>
        <v>#REF!</v>
      </c>
      <c r="P988" s="8" t="e">
        <f t="shared" si="15"/>
        <v>#REF!</v>
      </c>
    </row>
    <row r="989" spans="1:16" ht="24.95" customHeight="1" thickTop="1" thickBot="1">
      <c r="A989" s="18">
        <v>986</v>
      </c>
      <c r="B989" s="3"/>
      <c r="C989" s="6"/>
      <c r="D989" s="13" t="e">
        <f>SUMIF(#REF!,A989,#REF!)</f>
        <v>#REF!</v>
      </c>
      <c r="E989" s="14" t="e">
        <f>SUMIF(#REF!,A989,#REF!)</f>
        <v>#REF!</v>
      </c>
      <c r="F989" s="14" t="e">
        <f>SUMIF(#REF!,A989,#REF!)</f>
        <v>#REF!</v>
      </c>
      <c r="G989" s="14" t="e">
        <f>SUMIF(#REF!,A989,#REF!)</f>
        <v>#REF!</v>
      </c>
      <c r="H989" s="14" t="e">
        <f>SUMIF(#REF!,A989,#REF!)</f>
        <v>#REF!</v>
      </c>
      <c r="I989" s="14" t="e">
        <f>SUMIF(#REF!,A989,#REF!)</f>
        <v>#REF!</v>
      </c>
      <c r="J989" s="14" t="e">
        <f>SUMIF(#REF!,A989,#REF!)</f>
        <v>#REF!</v>
      </c>
      <c r="K989" s="14" t="e">
        <f>SUMIF(#REF!,A989,#REF!)</f>
        <v>#REF!</v>
      </c>
      <c r="L989" s="14" t="e">
        <f>SUMIF(#REF!,A989,#REF!)</f>
        <v>#REF!</v>
      </c>
      <c r="M989" s="14" t="e">
        <f>SUMIF(#REF!,A989,#REF!)</f>
        <v>#REF!</v>
      </c>
      <c r="N989" s="14" t="e">
        <f>SUMIF(#REF!,A989,#REF!)</f>
        <v>#REF!</v>
      </c>
      <c r="O989" s="17" t="e">
        <f>SUMIF(#REF!,A989,#REF!)</f>
        <v>#REF!</v>
      </c>
      <c r="P989" s="8" t="e">
        <f t="shared" si="15"/>
        <v>#REF!</v>
      </c>
    </row>
    <row r="990" spans="1:16" ht="24.95" customHeight="1" thickTop="1" thickBot="1">
      <c r="A990" s="18">
        <v>987</v>
      </c>
      <c r="B990" s="3"/>
      <c r="C990" s="6"/>
      <c r="D990" s="13" t="e">
        <f>SUMIF(#REF!,A990,#REF!)</f>
        <v>#REF!</v>
      </c>
      <c r="E990" s="14" t="e">
        <f>SUMIF(#REF!,A990,#REF!)</f>
        <v>#REF!</v>
      </c>
      <c r="F990" s="14" t="e">
        <f>SUMIF(#REF!,A990,#REF!)</f>
        <v>#REF!</v>
      </c>
      <c r="G990" s="14" t="e">
        <f>SUMIF(#REF!,A990,#REF!)</f>
        <v>#REF!</v>
      </c>
      <c r="H990" s="14" t="e">
        <f>SUMIF(#REF!,A990,#REF!)</f>
        <v>#REF!</v>
      </c>
      <c r="I990" s="14" t="e">
        <f>SUMIF(#REF!,A990,#REF!)</f>
        <v>#REF!</v>
      </c>
      <c r="J990" s="14" t="e">
        <f>SUMIF(#REF!,A990,#REF!)</f>
        <v>#REF!</v>
      </c>
      <c r="K990" s="14" t="e">
        <f>SUMIF(#REF!,A990,#REF!)</f>
        <v>#REF!</v>
      </c>
      <c r="L990" s="14" t="e">
        <f>SUMIF(#REF!,A990,#REF!)</f>
        <v>#REF!</v>
      </c>
      <c r="M990" s="14" t="e">
        <f>SUMIF(#REF!,A990,#REF!)</f>
        <v>#REF!</v>
      </c>
      <c r="N990" s="14" t="e">
        <f>SUMIF(#REF!,A990,#REF!)</f>
        <v>#REF!</v>
      </c>
      <c r="O990" s="17" t="e">
        <f>SUMIF(#REF!,A990,#REF!)</f>
        <v>#REF!</v>
      </c>
      <c r="P990" s="8" t="e">
        <f t="shared" si="15"/>
        <v>#REF!</v>
      </c>
    </row>
    <row r="991" spans="1:16" ht="24.95" customHeight="1" thickTop="1" thickBot="1">
      <c r="A991" s="18">
        <v>988</v>
      </c>
      <c r="B991" s="3"/>
      <c r="C991" s="6"/>
      <c r="D991" s="13" t="e">
        <f>SUMIF(#REF!,A991,#REF!)</f>
        <v>#REF!</v>
      </c>
      <c r="E991" s="14" t="e">
        <f>SUMIF(#REF!,A991,#REF!)</f>
        <v>#REF!</v>
      </c>
      <c r="F991" s="14" t="e">
        <f>SUMIF(#REF!,A991,#REF!)</f>
        <v>#REF!</v>
      </c>
      <c r="G991" s="14" t="e">
        <f>SUMIF(#REF!,A991,#REF!)</f>
        <v>#REF!</v>
      </c>
      <c r="H991" s="14" t="e">
        <f>SUMIF(#REF!,A991,#REF!)</f>
        <v>#REF!</v>
      </c>
      <c r="I991" s="14" t="e">
        <f>SUMIF(#REF!,A991,#REF!)</f>
        <v>#REF!</v>
      </c>
      <c r="J991" s="14" t="e">
        <f>SUMIF(#REF!,A991,#REF!)</f>
        <v>#REF!</v>
      </c>
      <c r="K991" s="14" t="e">
        <f>SUMIF(#REF!,A991,#REF!)</f>
        <v>#REF!</v>
      </c>
      <c r="L991" s="14" t="e">
        <f>SUMIF(#REF!,A991,#REF!)</f>
        <v>#REF!</v>
      </c>
      <c r="M991" s="14" t="e">
        <f>SUMIF(#REF!,A991,#REF!)</f>
        <v>#REF!</v>
      </c>
      <c r="N991" s="14" t="e">
        <f>SUMIF(#REF!,A991,#REF!)</f>
        <v>#REF!</v>
      </c>
      <c r="O991" s="17" t="e">
        <f>SUMIF(#REF!,A991,#REF!)</f>
        <v>#REF!</v>
      </c>
      <c r="P991" s="8" t="e">
        <f t="shared" si="15"/>
        <v>#REF!</v>
      </c>
    </row>
    <row r="992" spans="1:16" ht="24.95" customHeight="1" thickTop="1" thickBot="1">
      <c r="A992" s="18">
        <v>989</v>
      </c>
      <c r="B992" s="3"/>
      <c r="C992" s="6"/>
      <c r="D992" s="13" t="e">
        <f>SUMIF(#REF!,A992,#REF!)</f>
        <v>#REF!</v>
      </c>
      <c r="E992" s="14" t="e">
        <f>SUMIF(#REF!,A992,#REF!)</f>
        <v>#REF!</v>
      </c>
      <c r="F992" s="14" t="e">
        <f>SUMIF(#REF!,A992,#REF!)</f>
        <v>#REF!</v>
      </c>
      <c r="G992" s="14" t="e">
        <f>SUMIF(#REF!,A992,#REF!)</f>
        <v>#REF!</v>
      </c>
      <c r="H992" s="14" t="e">
        <f>SUMIF(#REF!,A992,#REF!)</f>
        <v>#REF!</v>
      </c>
      <c r="I992" s="14" t="e">
        <f>SUMIF(#REF!,A992,#REF!)</f>
        <v>#REF!</v>
      </c>
      <c r="J992" s="14" t="e">
        <f>SUMIF(#REF!,A992,#REF!)</f>
        <v>#REF!</v>
      </c>
      <c r="K992" s="14" t="e">
        <f>SUMIF(#REF!,A992,#REF!)</f>
        <v>#REF!</v>
      </c>
      <c r="L992" s="14" t="e">
        <f>SUMIF(#REF!,A992,#REF!)</f>
        <v>#REF!</v>
      </c>
      <c r="M992" s="14" t="e">
        <f>SUMIF(#REF!,A992,#REF!)</f>
        <v>#REF!</v>
      </c>
      <c r="N992" s="14" t="e">
        <f>SUMIF(#REF!,A992,#REF!)</f>
        <v>#REF!</v>
      </c>
      <c r="O992" s="17" t="e">
        <f>SUMIF(#REF!,A992,#REF!)</f>
        <v>#REF!</v>
      </c>
      <c r="P992" s="8" t="e">
        <f t="shared" si="15"/>
        <v>#REF!</v>
      </c>
    </row>
    <row r="993" spans="1:16" ht="24.95" customHeight="1" thickTop="1" thickBot="1">
      <c r="A993" s="18">
        <v>990</v>
      </c>
      <c r="B993" s="3"/>
      <c r="C993" s="6"/>
      <c r="D993" s="13" t="e">
        <f>SUMIF(#REF!,A993,#REF!)</f>
        <v>#REF!</v>
      </c>
      <c r="E993" s="14" t="e">
        <f>SUMIF(#REF!,A993,#REF!)</f>
        <v>#REF!</v>
      </c>
      <c r="F993" s="14" t="e">
        <f>SUMIF(#REF!,A993,#REF!)</f>
        <v>#REF!</v>
      </c>
      <c r="G993" s="14" t="e">
        <f>SUMIF(#REF!,A993,#REF!)</f>
        <v>#REF!</v>
      </c>
      <c r="H993" s="14" t="e">
        <f>SUMIF(#REF!,A993,#REF!)</f>
        <v>#REF!</v>
      </c>
      <c r="I993" s="14" t="e">
        <f>SUMIF(#REF!,A993,#REF!)</f>
        <v>#REF!</v>
      </c>
      <c r="J993" s="14" t="e">
        <f>SUMIF(#REF!,A993,#REF!)</f>
        <v>#REF!</v>
      </c>
      <c r="K993" s="14" t="e">
        <f>SUMIF(#REF!,A993,#REF!)</f>
        <v>#REF!</v>
      </c>
      <c r="L993" s="14" t="e">
        <f>SUMIF(#REF!,A993,#REF!)</f>
        <v>#REF!</v>
      </c>
      <c r="M993" s="14" t="e">
        <f>SUMIF(#REF!,A993,#REF!)</f>
        <v>#REF!</v>
      </c>
      <c r="N993" s="14" t="e">
        <f>SUMIF(#REF!,A993,#REF!)</f>
        <v>#REF!</v>
      </c>
      <c r="O993" s="17" t="e">
        <f>SUMIF(#REF!,A993,#REF!)</f>
        <v>#REF!</v>
      </c>
      <c r="P993" s="8" t="e">
        <f t="shared" si="15"/>
        <v>#REF!</v>
      </c>
    </row>
    <row r="994" spans="1:16" ht="24.95" customHeight="1" thickTop="1" thickBot="1">
      <c r="A994" s="18">
        <v>991</v>
      </c>
      <c r="B994" s="3"/>
      <c r="C994" s="6"/>
      <c r="D994" s="13" t="e">
        <f>SUMIF(#REF!,A994,#REF!)</f>
        <v>#REF!</v>
      </c>
      <c r="E994" s="14" t="e">
        <f>SUMIF(#REF!,A994,#REF!)</f>
        <v>#REF!</v>
      </c>
      <c r="F994" s="14" t="e">
        <f>SUMIF(#REF!,A994,#REF!)</f>
        <v>#REF!</v>
      </c>
      <c r="G994" s="14" t="e">
        <f>SUMIF(#REF!,A994,#REF!)</f>
        <v>#REF!</v>
      </c>
      <c r="H994" s="14" t="e">
        <f>SUMIF(#REF!,A994,#REF!)</f>
        <v>#REF!</v>
      </c>
      <c r="I994" s="14" t="e">
        <f>SUMIF(#REF!,A994,#REF!)</f>
        <v>#REF!</v>
      </c>
      <c r="J994" s="14" t="e">
        <f>SUMIF(#REF!,A994,#REF!)</f>
        <v>#REF!</v>
      </c>
      <c r="K994" s="14" t="e">
        <f>SUMIF(#REF!,A994,#REF!)</f>
        <v>#REF!</v>
      </c>
      <c r="L994" s="14" t="e">
        <f>SUMIF(#REF!,A994,#REF!)</f>
        <v>#REF!</v>
      </c>
      <c r="M994" s="14" t="e">
        <f>SUMIF(#REF!,A994,#REF!)</f>
        <v>#REF!</v>
      </c>
      <c r="N994" s="14" t="e">
        <f>SUMIF(#REF!,A994,#REF!)</f>
        <v>#REF!</v>
      </c>
      <c r="O994" s="17" t="e">
        <f>SUMIF(#REF!,A994,#REF!)</f>
        <v>#REF!</v>
      </c>
      <c r="P994" s="8" t="e">
        <f t="shared" si="15"/>
        <v>#REF!</v>
      </c>
    </row>
    <row r="995" spans="1:16" ht="24.95" customHeight="1" thickTop="1" thickBot="1">
      <c r="A995" s="18">
        <v>992</v>
      </c>
      <c r="B995" s="3"/>
      <c r="C995" s="6"/>
      <c r="D995" s="13" t="e">
        <f>SUMIF(#REF!,A995,#REF!)</f>
        <v>#REF!</v>
      </c>
      <c r="E995" s="14" t="e">
        <f>SUMIF(#REF!,A995,#REF!)</f>
        <v>#REF!</v>
      </c>
      <c r="F995" s="14" t="e">
        <f>SUMIF(#REF!,A995,#REF!)</f>
        <v>#REF!</v>
      </c>
      <c r="G995" s="14" t="e">
        <f>SUMIF(#REF!,A995,#REF!)</f>
        <v>#REF!</v>
      </c>
      <c r="H995" s="14" t="e">
        <f>SUMIF(#REF!,A995,#REF!)</f>
        <v>#REF!</v>
      </c>
      <c r="I995" s="14" t="e">
        <f>SUMIF(#REF!,A995,#REF!)</f>
        <v>#REF!</v>
      </c>
      <c r="J995" s="14" t="e">
        <f>SUMIF(#REF!,A995,#REF!)</f>
        <v>#REF!</v>
      </c>
      <c r="K995" s="14" t="e">
        <f>SUMIF(#REF!,A995,#REF!)</f>
        <v>#REF!</v>
      </c>
      <c r="L995" s="14" t="e">
        <f>SUMIF(#REF!,A995,#REF!)</f>
        <v>#REF!</v>
      </c>
      <c r="M995" s="14" t="e">
        <f>SUMIF(#REF!,A995,#REF!)</f>
        <v>#REF!</v>
      </c>
      <c r="N995" s="14" t="e">
        <f>SUMIF(#REF!,A995,#REF!)</f>
        <v>#REF!</v>
      </c>
      <c r="O995" s="17" t="e">
        <f>SUMIF(#REF!,A995,#REF!)</f>
        <v>#REF!</v>
      </c>
      <c r="P995" s="8" t="e">
        <f t="shared" si="15"/>
        <v>#REF!</v>
      </c>
    </row>
    <row r="996" spans="1:16" ht="24.95" customHeight="1" thickTop="1" thickBot="1">
      <c r="A996" s="18">
        <v>993</v>
      </c>
      <c r="B996" s="3"/>
      <c r="C996" s="6"/>
      <c r="D996" s="13" t="e">
        <f>SUMIF(#REF!,A996,#REF!)</f>
        <v>#REF!</v>
      </c>
      <c r="E996" s="14" t="e">
        <f>SUMIF(#REF!,A996,#REF!)</f>
        <v>#REF!</v>
      </c>
      <c r="F996" s="14" t="e">
        <f>SUMIF(#REF!,A996,#REF!)</f>
        <v>#REF!</v>
      </c>
      <c r="G996" s="14" t="e">
        <f>SUMIF(#REF!,A996,#REF!)</f>
        <v>#REF!</v>
      </c>
      <c r="H996" s="14" t="e">
        <f>SUMIF(#REF!,A996,#REF!)</f>
        <v>#REF!</v>
      </c>
      <c r="I996" s="14" t="e">
        <f>SUMIF(#REF!,A996,#REF!)</f>
        <v>#REF!</v>
      </c>
      <c r="J996" s="14" t="e">
        <f>SUMIF(#REF!,A996,#REF!)</f>
        <v>#REF!</v>
      </c>
      <c r="K996" s="14" t="e">
        <f>SUMIF(#REF!,A996,#REF!)</f>
        <v>#REF!</v>
      </c>
      <c r="L996" s="14" t="e">
        <f>SUMIF(#REF!,A996,#REF!)</f>
        <v>#REF!</v>
      </c>
      <c r="M996" s="14" t="e">
        <f>SUMIF(#REF!,A996,#REF!)</f>
        <v>#REF!</v>
      </c>
      <c r="N996" s="14" t="e">
        <f>SUMIF(#REF!,A996,#REF!)</f>
        <v>#REF!</v>
      </c>
      <c r="O996" s="17" t="e">
        <f>SUMIF(#REF!,A996,#REF!)</f>
        <v>#REF!</v>
      </c>
      <c r="P996" s="8" t="e">
        <f t="shared" si="15"/>
        <v>#REF!</v>
      </c>
    </row>
    <row r="997" spans="1:16" ht="24.95" customHeight="1" thickTop="1" thickBot="1">
      <c r="A997" s="18">
        <v>994</v>
      </c>
      <c r="B997" s="3"/>
      <c r="C997" s="6"/>
      <c r="D997" s="13" t="e">
        <f>SUMIF(#REF!,A997,#REF!)</f>
        <v>#REF!</v>
      </c>
      <c r="E997" s="14" t="e">
        <f>SUMIF(#REF!,A997,#REF!)</f>
        <v>#REF!</v>
      </c>
      <c r="F997" s="14" t="e">
        <f>SUMIF(#REF!,A997,#REF!)</f>
        <v>#REF!</v>
      </c>
      <c r="G997" s="14" t="e">
        <f>SUMIF(#REF!,A997,#REF!)</f>
        <v>#REF!</v>
      </c>
      <c r="H997" s="14" t="e">
        <f>SUMIF(#REF!,A997,#REF!)</f>
        <v>#REF!</v>
      </c>
      <c r="I997" s="14" t="e">
        <f>SUMIF(#REF!,A997,#REF!)</f>
        <v>#REF!</v>
      </c>
      <c r="J997" s="14" t="e">
        <f>SUMIF(#REF!,A997,#REF!)</f>
        <v>#REF!</v>
      </c>
      <c r="K997" s="14" t="e">
        <f>SUMIF(#REF!,A997,#REF!)</f>
        <v>#REF!</v>
      </c>
      <c r="L997" s="14" t="e">
        <f>SUMIF(#REF!,A997,#REF!)</f>
        <v>#REF!</v>
      </c>
      <c r="M997" s="14" t="e">
        <f>SUMIF(#REF!,A997,#REF!)</f>
        <v>#REF!</v>
      </c>
      <c r="N997" s="14" t="e">
        <f>SUMIF(#REF!,A997,#REF!)</f>
        <v>#REF!</v>
      </c>
      <c r="O997" s="17" t="e">
        <f>SUMIF(#REF!,A997,#REF!)</f>
        <v>#REF!</v>
      </c>
      <c r="P997" s="8" t="e">
        <f t="shared" si="15"/>
        <v>#REF!</v>
      </c>
    </row>
    <row r="998" spans="1:16" ht="24.95" customHeight="1" thickTop="1" thickBot="1">
      <c r="A998" s="18">
        <v>995</v>
      </c>
      <c r="B998" s="3"/>
      <c r="C998" s="6"/>
      <c r="D998" s="13" t="e">
        <f>SUMIF(#REF!,A998,#REF!)</f>
        <v>#REF!</v>
      </c>
      <c r="E998" s="14" t="e">
        <f>SUMIF(#REF!,A998,#REF!)</f>
        <v>#REF!</v>
      </c>
      <c r="F998" s="14" t="e">
        <f>SUMIF(#REF!,A998,#REF!)</f>
        <v>#REF!</v>
      </c>
      <c r="G998" s="14" t="e">
        <f>SUMIF(#REF!,A998,#REF!)</f>
        <v>#REF!</v>
      </c>
      <c r="H998" s="14" t="e">
        <f>SUMIF(#REF!,A998,#REF!)</f>
        <v>#REF!</v>
      </c>
      <c r="I998" s="14" t="e">
        <f>SUMIF(#REF!,A998,#REF!)</f>
        <v>#REF!</v>
      </c>
      <c r="J998" s="14" t="e">
        <f>SUMIF(#REF!,A998,#REF!)</f>
        <v>#REF!</v>
      </c>
      <c r="K998" s="14" t="e">
        <f>SUMIF(#REF!,A998,#REF!)</f>
        <v>#REF!</v>
      </c>
      <c r="L998" s="14" t="e">
        <f>SUMIF(#REF!,A998,#REF!)</f>
        <v>#REF!</v>
      </c>
      <c r="M998" s="14" t="e">
        <f>SUMIF(#REF!,A998,#REF!)</f>
        <v>#REF!</v>
      </c>
      <c r="N998" s="14" t="e">
        <f>SUMIF(#REF!,A998,#REF!)</f>
        <v>#REF!</v>
      </c>
      <c r="O998" s="17" t="e">
        <f>SUMIF(#REF!,A998,#REF!)</f>
        <v>#REF!</v>
      </c>
      <c r="P998" s="8" t="e">
        <f t="shared" si="15"/>
        <v>#REF!</v>
      </c>
    </row>
    <row r="999" spans="1:16" ht="24.95" customHeight="1" thickTop="1" thickBot="1">
      <c r="A999" s="18">
        <v>996</v>
      </c>
      <c r="B999" s="3"/>
      <c r="C999" s="6"/>
      <c r="D999" s="13" t="e">
        <f>SUMIF(#REF!,A999,#REF!)</f>
        <v>#REF!</v>
      </c>
      <c r="E999" s="14" t="e">
        <f>SUMIF(#REF!,A999,#REF!)</f>
        <v>#REF!</v>
      </c>
      <c r="F999" s="14" t="e">
        <f>SUMIF(#REF!,A999,#REF!)</f>
        <v>#REF!</v>
      </c>
      <c r="G999" s="14" t="e">
        <f>SUMIF(#REF!,A999,#REF!)</f>
        <v>#REF!</v>
      </c>
      <c r="H999" s="14" t="e">
        <f>SUMIF(#REF!,A999,#REF!)</f>
        <v>#REF!</v>
      </c>
      <c r="I999" s="14" t="e">
        <f>SUMIF(#REF!,A999,#REF!)</f>
        <v>#REF!</v>
      </c>
      <c r="J999" s="14" t="e">
        <f>SUMIF(#REF!,A999,#REF!)</f>
        <v>#REF!</v>
      </c>
      <c r="K999" s="14" t="e">
        <f>SUMIF(#REF!,A999,#REF!)</f>
        <v>#REF!</v>
      </c>
      <c r="L999" s="14" t="e">
        <f>SUMIF(#REF!,A999,#REF!)</f>
        <v>#REF!</v>
      </c>
      <c r="M999" s="14" t="e">
        <f>SUMIF(#REF!,A999,#REF!)</f>
        <v>#REF!</v>
      </c>
      <c r="N999" s="14" t="e">
        <f>SUMIF(#REF!,A999,#REF!)</f>
        <v>#REF!</v>
      </c>
      <c r="O999" s="17" t="e">
        <f>SUMIF(#REF!,A999,#REF!)</f>
        <v>#REF!</v>
      </c>
      <c r="P999" s="8" t="e">
        <f t="shared" si="15"/>
        <v>#REF!</v>
      </c>
    </row>
    <row r="1000" spans="1:16" ht="24.95" customHeight="1" thickTop="1" thickBot="1">
      <c r="A1000" s="18">
        <v>997</v>
      </c>
      <c r="B1000" s="3"/>
      <c r="C1000" s="6"/>
      <c r="D1000" s="13" t="e">
        <f>SUMIF(#REF!,A1000,#REF!)</f>
        <v>#REF!</v>
      </c>
      <c r="E1000" s="14" t="e">
        <f>SUMIF(#REF!,A1000,#REF!)</f>
        <v>#REF!</v>
      </c>
      <c r="F1000" s="14" t="e">
        <f>SUMIF(#REF!,A1000,#REF!)</f>
        <v>#REF!</v>
      </c>
      <c r="G1000" s="14" t="e">
        <f>SUMIF(#REF!,A1000,#REF!)</f>
        <v>#REF!</v>
      </c>
      <c r="H1000" s="14" t="e">
        <f>SUMIF(#REF!,A1000,#REF!)</f>
        <v>#REF!</v>
      </c>
      <c r="I1000" s="14" t="e">
        <f>SUMIF(#REF!,A1000,#REF!)</f>
        <v>#REF!</v>
      </c>
      <c r="J1000" s="14" t="e">
        <f>SUMIF(#REF!,A1000,#REF!)</f>
        <v>#REF!</v>
      </c>
      <c r="K1000" s="14" t="e">
        <f>SUMIF(#REF!,A1000,#REF!)</f>
        <v>#REF!</v>
      </c>
      <c r="L1000" s="14" t="e">
        <f>SUMIF(#REF!,A1000,#REF!)</f>
        <v>#REF!</v>
      </c>
      <c r="M1000" s="14" t="e">
        <f>SUMIF(#REF!,A1000,#REF!)</f>
        <v>#REF!</v>
      </c>
      <c r="N1000" s="14" t="e">
        <f>SUMIF(#REF!,A1000,#REF!)</f>
        <v>#REF!</v>
      </c>
      <c r="O1000" s="17" t="e">
        <f>SUMIF(#REF!,A1000,#REF!)</f>
        <v>#REF!</v>
      </c>
      <c r="P1000" s="8" t="e">
        <f t="shared" si="15"/>
        <v>#REF!</v>
      </c>
    </row>
    <row r="1001" spans="1:16" ht="24.95" customHeight="1" thickTop="1" thickBot="1">
      <c r="A1001" s="18">
        <v>998</v>
      </c>
      <c r="B1001" s="3"/>
      <c r="C1001" s="6"/>
      <c r="D1001" s="13" t="e">
        <f>SUMIF(#REF!,A1001,#REF!)</f>
        <v>#REF!</v>
      </c>
      <c r="E1001" s="14" t="e">
        <f>SUMIF(#REF!,A1001,#REF!)</f>
        <v>#REF!</v>
      </c>
      <c r="F1001" s="14" t="e">
        <f>SUMIF(#REF!,A1001,#REF!)</f>
        <v>#REF!</v>
      </c>
      <c r="G1001" s="14" t="e">
        <f>SUMIF(#REF!,A1001,#REF!)</f>
        <v>#REF!</v>
      </c>
      <c r="H1001" s="14" t="e">
        <f>SUMIF(#REF!,A1001,#REF!)</f>
        <v>#REF!</v>
      </c>
      <c r="I1001" s="14" t="e">
        <f>SUMIF(#REF!,A1001,#REF!)</f>
        <v>#REF!</v>
      </c>
      <c r="J1001" s="14" t="e">
        <f>SUMIF(#REF!,A1001,#REF!)</f>
        <v>#REF!</v>
      </c>
      <c r="K1001" s="14" t="e">
        <f>SUMIF(#REF!,A1001,#REF!)</f>
        <v>#REF!</v>
      </c>
      <c r="L1001" s="14" t="e">
        <f>SUMIF(#REF!,A1001,#REF!)</f>
        <v>#REF!</v>
      </c>
      <c r="M1001" s="14" t="e">
        <f>SUMIF(#REF!,A1001,#REF!)</f>
        <v>#REF!</v>
      </c>
      <c r="N1001" s="14" t="e">
        <f>SUMIF(#REF!,A1001,#REF!)</f>
        <v>#REF!</v>
      </c>
      <c r="O1001" s="17" t="e">
        <f>SUMIF(#REF!,A1001,#REF!)</f>
        <v>#REF!</v>
      </c>
      <c r="P1001" s="8" t="e">
        <f t="shared" si="15"/>
        <v>#REF!</v>
      </c>
    </row>
    <row r="1002" spans="1:16" ht="24.95" customHeight="1" thickTop="1" thickBot="1">
      <c r="A1002" s="18">
        <v>999</v>
      </c>
      <c r="B1002" s="3"/>
      <c r="C1002" s="6"/>
      <c r="D1002" s="13" t="e">
        <f>SUMIF(#REF!,A1002,#REF!)</f>
        <v>#REF!</v>
      </c>
      <c r="E1002" s="14" t="e">
        <f>SUMIF(#REF!,A1002,#REF!)</f>
        <v>#REF!</v>
      </c>
      <c r="F1002" s="14" t="e">
        <f>SUMIF(#REF!,A1002,#REF!)</f>
        <v>#REF!</v>
      </c>
      <c r="G1002" s="14" t="e">
        <f>SUMIF(#REF!,A1002,#REF!)</f>
        <v>#REF!</v>
      </c>
      <c r="H1002" s="14" t="e">
        <f>SUMIF(#REF!,A1002,#REF!)</f>
        <v>#REF!</v>
      </c>
      <c r="I1002" s="14" t="e">
        <f>SUMIF(#REF!,A1002,#REF!)</f>
        <v>#REF!</v>
      </c>
      <c r="J1002" s="14" t="e">
        <f>SUMIF(#REF!,A1002,#REF!)</f>
        <v>#REF!</v>
      </c>
      <c r="K1002" s="14" t="e">
        <f>SUMIF(#REF!,A1002,#REF!)</f>
        <v>#REF!</v>
      </c>
      <c r="L1002" s="14" t="e">
        <f>SUMIF(#REF!,A1002,#REF!)</f>
        <v>#REF!</v>
      </c>
      <c r="M1002" s="14" t="e">
        <f>SUMIF(#REF!,A1002,#REF!)</f>
        <v>#REF!</v>
      </c>
      <c r="N1002" s="14" t="e">
        <f>SUMIF(#REF!,A1002,#REF!)</f>
        <v>#REF!</v>
      </c>
      <c r="O1002" s="17" t="e">
        <f>SUMIF(#REF!,A1002,#REF!)</f>
        <v>#REF!</v>
      </c>
      <c r="P1002" s="8" t="e">
        <f t="shared" si="15"/>
        <v>#REF!</v>
      </c>
    </row>
    <row r="1003" spans="1:16" ht="24.95" customHeight="1" thickTop="1" thickBot="1">
      <c r="A1003" s="18">
        <v>1000</v>
      </c>
      <c r="B1003" s="3"/>
      <c r="C1003" s="6"/>
      <c r="D1003" s="13" t="e">
        <f>SUMIF(#REF!,A1003,#REF!)</f>
        <v>#REF!</v>
      </c>
      <c r="E1003" s="14" t="e">
        <f>SUMIF(#REF!,A1003,#REF!)</f>
        <v>#REF!</v>
      </c>
      <c r="F1003" s="14" t="e">
        <f>SUMIF(#REF!,A1003,#REF!)</f>
        <v>#REF!</v>
      </c>
      <c r="G1003" s="14" t="e">
        <f>SUMIF(#REF!,A1003,#REF!)</f>
        <v>#REF!</v>
      </c>
      <c r="H1003" s="14" t="e">
        <f>SUMIF(#REF!,A1003,#REF!)</f>
        <v>#REF!</v>
      </c>
      <c r="I1003" s="14" t="e">
        <f>SUMIF(#REF!,A1003,#REF!)</f>
        <v>#REF!</v>
      </c>
      <c r="J1003" s="14" t="e">
        <f>SUMIF(#REF!,A1003,#REF!)</f>
        <v>#REF!</v>
      </c>
      <c r="K1003" s="14" t="e">
        <f>SUMIF(#REF!,A1003,#REF!)</f>
        <v>#REF!</v>
      </c>
      <c r="L1003" s="14" t="e">
        <f>SUMIF(#REF!,A1003,#REF!)</f>
        <v>#REF!</v>
      </c>
      <c r="M1003" s="14" t="e">
        <f>SUMIF(#REF!,A1003,#REF!)</f>
        <v>#REF!</v>
      </c>
      <c r="N1003" s="14" t="e">
        <f>SUMIF(#REF!,A1003,#REF!)</f>
        <v>#REF!</v>
      </c>
      <c r="O1003" s="17" t="e">
        <f>SUMIF(#REF!,A1003,#REF!)</f>
        <v>#REF!</v>
      </c>
      <c r="P1003" s="8" t="e">
        <f t="shared" si="15"/>
        <v>#REF!</v>
      </c>
    </row>
    <row r="1004" spans="1:16" ht="15.75" thickTop="1">
      <c r="D1004" s="10" t="e">
        <f>SUBTOTAL(9,D4:D1003)</f>
        <v>#REF!</v>
      </c>
      <c r="E1004" s="10" t="e">
        <f t="shared" ref="E1004:O1004" si="16">SUBTOTAL(9,E4:E1003)</f>
        <v>#REF!</v>
      </c>
      <c r="F1004" s="10" t="e">
        <f t="shared" si="16"/>
        <v>#REF!</v>
      </c>
      <c r="G1004" s="10" t="e">
        <f t="shared" si="16"/>
        <v>#REF!</v>
      </c>
      <c r="H1004" s="10" t="e">
        <f t="shared" si="16"/>
        <v>#REF!</v>
      </c>
      <c r="I1004" s="10" t="e">
        <f t="shared" si="16"/>
        <v>#REF!</v>
      </c>
      <c r="J1004" s="10" t="e">
        <f t="shared" si="16"/>
        <v>#REF!</v>
      </c>
      <c r="K1004" s="10" t="e">
        <f t="shared" si="16"/>
        <v>#REF!</v>
      </c>
      <c r="L1004" s="10" t="e">
        <f t="shared" si="16"/>
        <v>#REF!</v>
      </c>
      <c r="M1004" s="10" t="e">
        <f t="shared" si="16"/>
        <v>#REF!</v>
      </c>
      <c r="N1004" s="10" t="e">
        <f t="shared" si="16"/>
        <v>#REF!</v>
      </c>
      <c r="O1004" s="10" t="e">
        <f t="shared" si="16"/>
        <v>#REF!</v>
      </c>
    </row>
  </sheetData>
  <autoFilter ref="A3:P1003"/>
  <hyperlinks>
    <hyperlink ref="D3" location="'الوارد(1)'!A1" display="يناير"/>
    <hyperlink ref="E3" location="'الوارد (2)'!A1" display="فبراير"/>
    <hyperlink ref="F3" location="'الوارد (3)'!A1" display="مارس"/>
    <hyperlink ref="G3" location="'الوارد (4)'!A1" display="أبريل"/>
    <hyperlink ref="H3" location="'الوارد (5)'!A1" display="مايو"/>
    <hyperlink ref="I3" location="'الوارد (6)'!A1" display="يونيو"/>
    <hyperlink ref="J3" location="'الوارد (7)'!A1" display="يوليو"/>
    <hyperlink ref="K3" location="'الوارد (8)'!A1" display="أغسطس"/>
    <hyperlink ref="L3" location="'الوارد (9)'!A1" display="سبتمبر"/>
    <hyperlink ref="M3" location="'الوارد (10)'!A1" display="أكتوبر"/>
    <hyperlink ref="N3" location="'الوارد (11)'!A1" display="نوفمبر"/>
    <hyperlink ref="O3" location="'الوارد (12)'!A1" display="ديسمبر"/>
    <hyperlink ref="A1" location="'يومية الوارد'!A1" display="يومية الوارد"/>
  </hyperlink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1004"/>
  <sheetViews>
    <sheetView rightToLeft="1" zoomScale="90" zoomScaleNormal="90" workbookViewId="0">
      <pane xSplit="16" ySplit="3" topLeftCell="Q995" activePane="bottomRight" state="frozen"/>
      <selection sqref="A1:B5"/>
      <selection pane="topRight" sqref="A1:B5"/>
      <selection pane="bottomLeft" sqref="A1:B5"/>
      <selection pane="bottomRight" sqref="A1:B5"/>
    </sheetView>
  </sheetViews>
  <sheetFormatPr defaultColWidth="9" defaultRowHeight="15"/>
  <cols>
    <col min="1" max="1" width="9" style="19"/>
    <col min="2" max="2" width="23.375" style="9" customWidth="1"/>
    <col min="3" max="3" width="20.875" style="9" bestFit="1" customWidth="1"/>
    <col min="4" max="7" width="11.625" style="15" bestFit="1" customWidth="1"/>
    <col min="8" max="8" width="11.125" style="15" customWidth="1"/>
    <col min="9" max="9" width="12.125" style="15" customWidth="1"/>
    <col min="10" max="10" width="11.25" style="15" customWidth="1"/>
    <col min="11" max="15" width="10.75" style="15" customWidth="1"/>
    <col min="16" max="16" width="13.625" style="15" bestFit="1" customWidth="1"/>
    <col min="17" max="16384" width="9" style="9"/>
  </cols>
  <sheetData>
    <row r="1" spans="1:16" ht="17.25" customHeight="1">
      <c r="A1" s="86"/>
      <c r="B1" s="49"/>
      <c r="C1" s="49"/>
      <c r="D1" s="85" t="s">
        <v>590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24" customHeight="1" thickBot="1">
      <c r="A2" s="86"/>
      <c r="B2" s="49"/>
      <c r="C2" s="49"/>
      <c r="D2" s="87"/>
      <c r="E2" s="87"/>
      <c r="F2" s="87"/>
      <c r="G2" s="87"/>
      <c r="H2" s="88" t="s">
        <v>587</v>
      </c>
      <c r="I2" s="88"/>
      <c r="J2" s="87"/>
      <c r="K2" s="87"/>
      <c r="L2" s="87"/>
      <c r="M2" s="87"/>
      <c r="N2" s="87"/>
      <c r="O2" s="87"/>
      <c r="P2" s="87"/>
    </row>
    <row r="3" spans="1:16" ht="44.25" customHeight="1" thickTop="1" thickBot="1">
      <c r="A3" s="89" t="s">
        <v>0</v>
      </c>
      <c r="B3" s="90" t="s">
        <v>574</v>
      </c>
      <c r="C3" s="90" t="s">
        <v>2</v>
      </c>
      <c r="D3" s="91" t="s">
        <v>562</v>
      </c>
      <c r="E3" s="91" t="s">
        <v>563</v>
      </c>
      <c r="F3" s="91" t="s">
        <v>564</v>
      </c>
      <c r="G3" s="91" t="s">
        <v>565</v>
      </c>
      <c r="H3" s="91" t="s">
        <v>566</v>
      </c>
      <c r="I3" s="91" t="s">
        <v>567</v>
      </c>
      <c r="J3" s="91" t="s">
        <v>568</v>
      </c>
      <c r="K3" s="91" t="s">
        <v>569</v>
      </c>
      <c r="L3" s="91" t="s">
        <v>570</v>
      </c>
      <c r="M3" s="91" t="s">
        <v>571</v>
      </c>
      <c r="N3" s="91" t="s">
        <v>572</v>
      </c>
      <c r="O3" s="91" t="s">
        <v>573</v>
      </c>
      <c r="P3" s="92" t="s">
        <v>5</v>
      </c>
    </row>
    <row r="4" spans="1:16" ht="24.95" customHeight="1" thickTop="1" thickBot="1">
      <c r="A4" s="93">
        <v>1</v>
      </c>
      <c r="B4" s="60" t="s">
        <v>10</v>
      </c>
      <c r="C4" s="60" t="s">
        <v>12</v>
      </c>
      <c r="D4" s="94" t="e">
        <f>SUMIF(#REF!,A4,#REF!)</f>
        <v>#REF!</v>
      </c>
      <c r="E4" s="95" t="e">
        <f>SUMIF(#REF!,A4,#REF!)</f>
        <v>#REF!</v>
      </c>
      <c r="F4" s="95" t="e">
        <f>SUMIF(#REF!,A4,#REF!)</f>
        <v>#REF!</v>
      </c>
      <c r="G4" s="95" t="e">
        <f>SUMIF(#REF!,A4,#REF!)</f>
        <v>#REF!</v>
      </c>
      <c r="H4" s="95" t="e">
        <f>SUMIF(#REF!,A4,#REF!)</f>
        <v>#REF!</v>
      </c>
      <c r="I4" s="95" t="e">
        <f>SUMIF(#REF!,A4,#REF!)</f>
        <v>#REF!</v>
      </c>
      <c r="J4" s="95" t="e">
        <f>SUMIF(#REF!,A4,#REF!)</f>
        <v>#REF!</v>
      </c>
      <c r="K4" s="95" t="e">
        <f>SUMIF(#REF!,A4,#REF!)</f>
        <v>#REF!</v>
      </c>
      <c r="L4" s="95" t="e">
        <f>SUMIF(#REF!,A4,#REF!)</f>
        <v>#REF!</v>
      </c>
      <c r="M4" s="95" t="e">
        <f>SUMIF(#REF!,A4,#REF!)</f>
        <v>#REF!</v>
      </c>
      <c r="N4" s="95" t="e">
        <f>SUMIF(#REF!,A4,#REF!)</f>
        <v>#REF!</v>
      </c>
      <c r="O4" s="96" t="e">
        <f>SUMIF(#REF!,A4,#REF!)</f>
        <v>#REF!</v>
      </c>
      <c r="P4" s="97" t="e">
        <f>SUM(D4:O4)</f>
        <v>#REF!</v>
      </c>
    </row>
    <row r="5" spans="1:16" ht="24.95" customHeight="1" thickTop="1" thickBot="1">
      <c r="A5" s="93">
        <v>2</v>
      </c>
      <c r="B5" s="60" t="s">
        <v>13</v>
      </c>
      <c r="C5" s="60" t="s">
        <v>14</v>
      </c>
      <c r="D5" s="94" t="e">
        <f>SUMIF(#REF!,A5,#REF!)</f>
        <v>#REF!</v>
      </c>
      <c r="E5" s="95" t="e">
        <f>SUMIF(#REF!,A5,#REF!)</f>
        <v>#REF!</v>
      </c>
      <c r="F5" s="95" t="e">
        <f>SUMIF(#REF!,A5,#REF!)</f>
        <v>#REF!</v>
      </c>
      <c r="G5" s="95" t="e">
        <f>SUMIF(#REF!,A5,#REF!)</f>
        <v>#REF!</v>
      </c>
      <c r="H5" s="95" t="e">
        <f>SUMIF(#REF!,A5,#REF!)</f>
        <v>#REF!</v>
      </c>
      <c r="I5" s="95" t="e">
        <f>SUMIF(#REF!,A5,#REF!)</f>
        <v>#REF!</v>
      </c>
      <c r="J5" s="95" t="e">
        <f>SUMIF(#REF!,A5,#REF!)</f>
        <v>#REF!</v>
      </c>
      <c r="K5" s="95" t="e">
        <f>SUMIF(#REF!,A5,#REF!)</f>
        <v>#REF!</v>
      </c>
      <c r="L5" s="95" t="e">
        <f>SUMIF(#REF!,A5,#REF!)</f>
        <v>#REF!</v>
      </c>
      <c r="M5" s="95" t="e">
        <f>SUMIF(#REF!,A5,#REF!)</f>
        <v>#REF!</v>
      </c>
      <c r="N5" s="95" t="e">
        <f>SUMIF(#REF!,A5,#REF!)</f>
        <v>#REF!</v>
      </c>
      <c r="O5" s="96" t="e">
        <f>SUMIF(#REF!,A5,#REF!)</f>
        <v>#REF!</v>
      </c>
      <c r="P5" s="97" t="e">
        <f t="shared" ref="P5:P68" si="0">SUM(D5:O5)</f>
        <v>#REF!</v>
      </c>
    </row>
    <row r="6" spans="1:16" ht="24.95" customHeight="1" thickTop="1" thickBot="1">
      <c r="A6" s="93">
        <v>3</v>
      </c>
      <c r="B6" s="60" t="s">
        <v>15</v>
      </c>
      <c r="C6" s="60" t="s">
        <v>17</v>
      </c>
      <c r="D6" s="94" t="e">
        <f>SUMIF(#REF!,A6,#REF!)</f>
        <v>#REF!</v>
      </c>
      <c r="E6" s="95" t="e">
        <f>SUMIF(#REF!,A6,#REF!)</f>
        <v>#REF!</v>
      </c>
      <c r="F6" s="95" t="e">
        <f>SUMIF(#REF!,A6,#REF!)</f>
        <v>#REF!</v>
      </c>
      <c r="G6" s="95" t="e">
        <f>SUMIF(#REF!,A6,#REF!)</f>
        <v>#REF!</v>
      </c>
      <c r="H6" s="95" t="e">
        <f>SUMIF(#REF!,A6,#REF!)</f>
        <v>#REF!</v>
      </c>
      <c r="I6" s="95" t="e">
        <f>SUMIF(#REF!,A6,#REF!)</f>
        <v>#REF!</v>
      </c>
      <c r="J6" s="95" t="e">
        <f>SUMIF(#REF!,A6,#REF!)</f>
        <v>#REF!</v>
      </c>
      <c r="K6" s="95" t="e">
        <f>SUMIF(#REF!,A6,#REF!)</f>
        <v>#REF!</v>
      </c>
      <c r="L6" s="95" t="e">
        <f>SUMIF(#REF!,A6,#REF!)</f>
        <v>#REF!</v>
      </c>
      <c r="M6" s="95" t="e">
        <f>SUMIF(#REF!,A6,#REF!)</f>
        <v>#REF!</v>
      </c>
      <c r="N6" s="95" t="e">
        <f>SUMIF(#REF!,A6,#REF!)</f>
        <v>#REF!</v>
      </c>
      <c r="O6" s="96" t="e">
        <f>SUMIF(#REF!,A6,#REF!)</f>
        <v>#REF!</v>
      </c>
      <c r="P6" s="97" t="e">
        <f t="shared" si="0"/>
        <v>#REF!</v>
      </c>
    </row>
    <row r="7" spans="1:16" ht="24.95" customHeight="1" thickTop="1" thickBot="1">
      <c r="A7" s="93">
        <v>4</v>
      </c>
      <c r="B7" s="60" t="s">
        <v>15</v>
      </c>
      <c r="C7" s="60" t="s">
        <v>18</v>
      </c>
      <c r="D7" s="94" t="e">
        <f>SUMIF(#REF!,A7,#REF!)</f>
        <v>#REF!</v>
      </c>
      <c r="E7" s="95" t="e">
        <f>SUMIF(#REF!,A7,#REF!)</f>
        <v>#REF!</v>
      </c>
      <c r="F7" s="95" t="e">
        <f>SUMIF(#REF!,A7,#REF!)</f>
        <v>#REF!</v>
      </c>
      <c r="G7" s="95" t="e">
        <f>SUMIF(#REF!,A7,#REF!)</f>
        <v>#REF!</v>
      </c>
      <c r="H7" s="95" t="e">
        <f>SUMIF(#REF!,A7,#REF!)</f>
        <v>#REF!</v>
      </c>
      <c r="I7" s="95" t="e">
        <f>SUMIF(#REF!,A7,#REF!)</f>
        <v>#REF!</v>
      </c>
      <c r="J7" s="95" t="e">
        <f>SUMIF(#REF!,A7,#REF!)</f>
        <v>#REF!</v>
      </c>
      <c r="K7" s="95" t="e">
        <f>SUMIF(#REF!,A7,#REF!)</f>
        <v>#REF!</v>
      </c>
      <c r="L7" s="95" t="e">
        <f>SUMIF(#REF!,A7,#REF!)</f>
        <v>#REF!</v>
      </c>
      <c r="M7" s="95" t="e">
        <f>SUMIF(#REF!,A7,#REF!)</f>
        <v>#REF!</v>
      </c>
      <c r="N7" s="95" t="e">
        <f>SUMIF(#REF!,A7,#REF!)</f>
        <v>#REF!</v>
      </c>
      <c r="O7" s="96" t="e">
        <f>SUMIF(#REF!,A7,#REF!)</f>
        <v>#REF!</v>
      </c>
      <c r="P7" s="97" t="e">
        <f t="shared" si="0"/>
        <v>#REF!</v>
      </c>
    </row>
    <row r="8" spans="1:16" ht="24.95" customHeight="1" thickTop="1" thickBot="1">
      <c r="A8" s="93">
        <v>5</v>
      </c>
      <c r="B8" s="60" t="s">
        <v>19</v>
      </c>
      <c r="C8" s="60" t="s">
        <v>20</v>
      </c>
      <c r="D8" s="94" t="e">
        <f>SUMIF(#REF!,A8,#REF!)</f>
        <v>#REF!</v>
      </c>
      <c r="E8" s="95" t="e">
        <f>SUMIF(#REF!,A8,#REF!)</f>
        <v>#REF!</v>
      </c>
      <c r="F8" s="95" t="e">
        <f>SUMIF(#REF!,A8,#REF!)</f>
        <v>#REF!</v>
      </c>
      <c r="G8" s="95" t="e">
        <f>SUMIF(#REF!,A8,#REF!)</f>
        <v>#REF!</v>
      </c>
      <c r="H8" s="95" t="e">
        <f>SUMIF(#REF!,A8,#REF!)</f>
        <v>#REF!</v>
      </c>
      <c r="I8" s="95" t="e">
        <f>SUMIF(#REF!,A8,#REF!)</f>
        <v>#REF!</v>
      </c>
      <c r="J8" s="95" t="e">
        <f>SUMIF(#REF!,A8,#REF!)</f>
        <v>#REF!</v>
      </c>
      <c r="K8" s="95" t="e">
        <f>SUMIF(#REF!,A8,#REF!)</f>
        <v>#REF!</v>
      </c>
      <c r="L8" s="95" t="e">
        <f>SUMIF(#REF!,A8,#REF!)</f>
        <v>#REF!</v>
      </c>
      <c r="M8" s="95" t="e">
        <f>SUMIF(#REF!,A8,#REF!)</f>
        <v>#REF!</v>
      </c>
      <c r="N8" s="95" t="e">
        <f>SUMIF(#REF!,A8,#REF!)</f>
        <v>#REF!</v>
      </c>
      <c r="O8" s="96" t="e">
        <f>SUMIF(#REF!,A8,#REF!)</f>
        <v>#REF!</v>
      </c>
      <c r="P8" s="97" t="e">
        <f t="shared" si="0"/>
        <v>#REF!</v>
      </c>
    </row>
    <row r="9" spans="1:16" ht="24.95" customHeight="1" thickTop="1" thickBot="1">
      <c r="A9" s="93">
        <v>6</v>
      </c>
      <c r="B9" s="60" t="s">
        <v>19</v>
      </c>
      <c r="C9" s="60" t="s">
        <v>21</v>
      </c>
      <c r="D9" s="94" t="e">
        <f>SUMIF(#REF!,A9,#REF!)</f>
        <v>#REF!</v>
      </c>
      <c r="E9" s="95" t="e">
        <f>SUMIF(#REF!,A9,#REF!)</f>
        <v>#REF!</v>
      </c>
      <c r="F9" s="95" t="e">
        <f>SUMIF(#REF!,A9,#REF!)</f>
        <v>#REF!</v>
      </c>
      <c r="G9" s="95" t="e">
        <f>SUMIF(#REF!,A9,#REF!)</f>
        <v>#REF!</v>
      </c>
      <c r="H9" s="95" t="e">
        <f>SUMIF(#REF!,A9,#REF!)</f>
        <v>#REF!</v>
      </c>
      <c r="I9" s="95" t="e">
        <f>SUMIF(#REF!,A9,#REF!)</f>
        <v>#REF!</v>
      </c>
      <c r="J9" s="95" t="e">
        <f>SUMIF(#REF!,A9,#REF!)</f>
        <v>#REF!</v>
      </c>
      <c r="K9" s="95" t="e">
        <f>SUMIF(#REF!,A9,#REF!)</f>
        <v>#REF!</v>
      </c>
      <c r="L9" s="95" t="e">
        <f>SUMIF(#REF!,A9,#REF!)</f>
        <v>#REF!</v>
      </c>
      <c r="M9" s="95" t="e">
        <f>SUMIF(#REF!,A9,#REF!)</f>
        <v>#REF!</v>
      </c>
      <c r="N9" s="95" t="e">
        <f>SUMIF(#REF!,A9,#REF!)</f>
        <v>#REF!</v>
      </c>
      <c r="O9" s="96" t="e">
        <f>SUMIF(#REF!,A9,#REF!)</f>
        <v>#REF!</v>
      </c>
      <c r="P9" s="97" t="e">
        <f t="shared" si="0"/>
        <v>#REF!</v>
      </c>
    </row>
    <row r="10" spans="1:16" ht="24.95" customHeight="1" thickTop="1" thickBot="1">
      <c r="A10" s="93">
        <v>7</v>
      </c>
      <c r="B10" s="60" t="s">
        <v>19</v>
      </c>
      <c r="C10" s="60" t="s">
        <v>22</v>
      </c>
      <c r="D10" s="94" t="e">
        <f>SUMIF(#REF!,A10,#REF!)</f>
        <v>#REF!</v>
      </c>
      <c r="E10" s="95" t="e">
        <f>SUMIF(#REF!,A10,#REF!)</f>
        <v>#REF!</v>
      </c>
      <c r="F10" s="95" t="e">
        <f>SUMIF(#REF!,A10,#REF!)</f>
        <v>#REF!</v>
      </c>
      <c r="G10" s="95" t="e">
        <f>SUMIF(#REF!,A10,#REF!)</f>
        <v>#REF!</v>
      </c>
      <c r="H10" s="95" t="e">
        <f>SUMIF(#REF!,A10,#REF!)</f>
        <v>#REF!</v>
      </c>
      <c r="I10" s="95" t="e">
        <f>SUMIF(#REF!,A10,#REF!)</f>
        <v>#REF!</v>
      </c>
      <c r="J10" s="95" t="e">
        <f>SUMIF(#REF!,A10,#REF!)</f>
        <v>#REF!</v>
      </c>
      <c r="K10" s="95" t="e">
        <f>SUMIF(#REF!,A10,#REF!)</f>
        <v>#REF!</v>
      </c>
      <c r="L10" s="95" t="e">
        <f>SUMIF(#REF!,A10,#REF!)</f>
        <v>#REF!</v>
      </c>
      <c r="M10" s="95" t="e">
        <f>SUMIF(#REF!,A10,#REF!)</f>
        <v>#REF!</v>
      </c>
      <c r="N10" s="95" t="e">
        <f>SUMIF(#REF!,A10,#REF!)</f>
        <v>#REF!</v>
      </c>
      <c r="O10" s="96" t="e">
        <f>SUMIF(#REF!,A10,#REF!)</f>
        <v>#REF!</v>
      </c>
      <c r="P10" s="97" t="e">
        <f t="shared" si="0"/>
        <v>#REF!</v>
      </c>
    </row>
    <row r="11" spans="1:16" ht="24.95" customHeight="1" thickTop="1" thickBot="1">
      <c r="A11" s="93">
        <v>8</v>
      </c>
      <c r="B11" s="60" t="s">
        <v>19</v>
      </c>
      <c r="C11" s="60" t="s">
        <v>23</v>
      </c>
      <c r="D11" s="94" t="e">
        <f>SUMIF(#REF!,A11,#REF!)</f>
        <v>#REF!</v>
      </c>
      <c r="E11" s="95" t="e">
        <f>SUMIF(#REF!,A11,#REF!)</f>
        <v>#REF!</v>
      </c>
      <c r="F11" s="95" t="e">
        <f>SUMIF(#REF!,A11,#REF!)</f>
        <v>#REF!</v>
      </c>
      <c r="G11" s="95" t="e">
        <f>SUMIF(#REF!,A11,#REF!)</f>
        <v>#REF!</v>
      </c>
      <c r="H11" s="95" t="e">
        <f>SUMIF(#REF!,A11,#REF!)</f>
        <v>#REF!</v>
      </c>
      <c r="I11" s="95" t="e">
        <f>SUMIF(#REF!,A11,#REF!)</f>
        <v>#REF!</v>
      </c>
      <c r="J11" s="95" t="e">
        <f>SUMIF(#REF!,A11,#REF!)</f>
        <v>#REF!</v>
      </c>
      <c r="K11" s="95" t="e">
        <f>SUMIF(#REF!,A11,#REF!)</f>
        <v>#REF!</v>
      </c>
      <c r="L11" s="95" t="e">
        <f>SUMIF(#REF!,A11,#REF!)</f>
        <v>#REF!</v>
      </c>
      <c r="M11" s="95" t="e">
        <f>SUMIF(#REF!,A11,#REF!)</f>
        <v>#REF!</v>
      </c>
      <c r="N11" s="95" t="e">
        <f>SUMIF(#REF!,A11,#REF!)</f>
        <v>#REF!</v>
      </c>
      <c r="O11" s="96" t="e">
        <f>SUMIF(#REF!,A11,#REF!)</f>
        <v>#REF!</v>
      </c>
      <c r="P11" s="97" t="e">
        <f t="shared" si="0"/>
        <v>#REF!</v>
      </c>
    </row>
    <row r="12" spans="1:16" ht="24.95" customHeight="1" thickTop="1" thickBot="1">
      <c r="A12" s="93">
        <v>9</v>
      </c>
      <c r="B12" s="60" t="s">
        <v>19</v>
      </c>
      <c r="C12" s="60" t="s">
        <v>24</v>
      </c>
      <c r="D12" s="94" t="e">
        <f>SUMIF(#REF!,A12,#REF!)</f>
        <v>#REF!</v>
      </c>
      <c r="E12" s="95" t="e">
        <f>SUMIF(#REF!,A12,#REF!)</f>
        <v>#REF!</v>
      </c>
      <c r="F12" s="95" t="e">
        <f>SUMIF(#REF!,A12,#REF!)</f>
        <v>#REF!</v>
      </c>
      <c r="G12" s="95" t="e">
        <f>SUMIF(#REF!,A12,#REF!)</f>
        <v>#REF!</v>
      </c>
      <c r="H12" s="95" t="e">
        <f>SUMIF(#REF!,A12,#REF!)</f>
        <v>#REF!</v>
      </c>
      <c r="I12" s="95" t="e">
        <f>SUMIF(#REF!,A12,#REF!)</f>
        <v>#REF!</v>
      </c>
      <c r="J12" s="95" t="e">
        <f>SUMIF(#REF!,A12,#REF!)</f>
        <v>#REF!</v>
      </c>
      <c r="K12" s="95" t="e">
        <f>SUMIF(#REF!,A12,#REF!)</f>
        <v>#REF!</v>
      </c>
      <c r="L12" s="95" t="e">
        <f>SUMIF(#REF!,A12,#REF!)</f>
        <v>#REF!</v>
      </c>
      <c r="M12" s="95" t="e">
        <f>SUMIF(#REF!,A12,#REF!)</f>
        <v>#REF!</v>
      </c>
      <c r="N12" s="95" t="e">
        <f>SUMIF(#REF!,A12,#REF!)</f>
        <v>#REF!</v>
      </c>
      <c r="O12" s="96" t="e">
        <f>SUMIF(#REF!,A12,#REF!)</f>
        <v>#REF!</v>
      </c>
      <c r="P12" s="97" t="e">
        <f t="shared" si="0"/>
        <v>#REF!</v>
      </c>
    </row>
    <row r="13" spans="1:16" ht="24.95" customHeight="1" thickTop="1" thickBot="1">
      <c r="A13" s="93">
        <v>10</v>
      </c>
      <c r="B13" s="60" t="s">
        <v>19</v>
      </c>
      <c r="C13" s="60" t="s">
        <v>25</v>
      </c>
      <c r="D13" s="94" t="e">
        <f>SUMIF(#REF!,A13,#REF!)</f>
        <v>#REF!</v>
      </c>
      <c r="E13" s="95" t="e">
        <f>SUMIF(#REF!,A13,#REF!)</f>
        <v>#REF!</v>
      </c>
      <c r="F13" s="95" t="e">
        <f>SUMIF(#REF!,A13,#REF!)</f>
        <v>#REF!</v>
      </c>
      <c r="G13" s="95" t="e">
        <f>SUMIF(#REF!,A13,#REF!)</f>
        <v>#REF!</v>
      </c>
      <c r="H13" s="95" t="e">
        <f>SUMIF(#REF!,A13,#REF!)</f>
        <v>#REF!</v>
      </c>
      <c r="I13" s="95" t="e">
        <f>SUMIF(#REF!,A13,#REF!)</f>
        <v>#REF!</v>
      </c>
      <c r="J13" s="95" t="e">
        <f>SUMIF(#REF!,A13,#REF!)</f>
        <v>#REF!</v>
      </c>
      <c r="K13" s="95" t="e">
        <f>SUMIF(#REF!,A13,#REF!)</f>
        <v>#REF!</v>
      </c>
      <c r="L13" s="95" t="e">
        <f>SUMIF(#REF!,A13,#REF!)</f>
        <v>#REF!</v>
      </c>
      <c r="M13" s="95" t="e">
        <f>SUMIF(#REF!,A13,#REF!)</f>
        <v>#REF!</v>
      </c>
      <c r="N13" s="95" t="e">
        <f>SUMIF(#REF!,A13,#REF!)</f>
        <v>#REF!</v>
      </c>
      <c r="O13" s="96" t="e">
        <f>SUMIF(#REF!,A13,#REF!)</f>
        <v>#REF!</v>
      </c>
      <c r="P13" s="97" t="e">
        <f t="shared" si="0"/>
        <v>#REF!</v>
      </c>
    </row>
    <row r="14" spans="1:16" ht="24.95" customHeight="1" thickTop="1" thickBot="1">
      <c r="A14" s="93">
        <v>11</v>
      </c>
      <c r="B14" s="60" t="s">
        <v>19</v>
      </c>
      <c r="C14" s="60" t="s">
        <v>26</v>
      </c>
      <c r="D14" s="94" t="e">
        <f>SUMIF(#REF!,A14,#REF!)</f>
        <v>#REF!</v>
      </c>
      <c r="E14" s="95" t="e">
        <f>SUMIF(#REF!,A14,#REF!)</f>
        <v>#REF!</v>
      </c>
      <c r="F14" s="95" t="e">
        <f>SUMIF(#REF!,A14,#REF!)</f>
        <v>#REF!</v>
      </c>
      <c r="G14" s="95" t="e">
        <f>SUMIF(#REF!,A14,#REF!)</f>
        <v>#REF!</v>
      </c>
      <c r="H14" s="95" t="e">
        <f>SUMIF(#REF!,A14,#REF!)</f>
        <v>#REF!</v>
      </c>
      <c r="I14" s="95" t="e">
        <f>SUMIF(#REF!,A14,#REF!)</f>
        <v>#REF!</v>
      </c>
      <c r="J14" s="95" t="e">
        <f>SUMIF(#REF!,A14,#REF!)</f>
        <v>#REF!</v>
      </c>
      <c r="K14" s="95" t="e">
        <f>SUMIF(#REF!,A14,#REF!)</f>
        <v>#REF!</v>
      </c>
      <c r="L14" s="95" t="e">
        <f>SUMIF(#REF!,A14,#REF!)</f>
        <v>#REF!</v>
      </c>
      <c r="M14" s="95" t="e">
        <f>SUMIF(#REF!,A14,#REF!)</f>
        <v>#REF!</v>
      </c>
      <c r="N14" s="95" t="e">
        <f>SUMIF(#REF!,A14,#REF!)</f>
        <v>#REF!</v>
      </c>
      <c r="O14" s="96" t="e">
        <f>SUMIF(#REF!,A14,#REF!)</f>
        <v>#REF!</v>
      </c>
      <c r="P14" s="97" t="e">
        <f t="shared" si="0"/>
        <v>#REF!</v>
      </c>
    </row>
    <row r="15" spans="1:16" ht="24.95" customHeight="1" thickTop="1" thickBot="1">
      <c r="A15" s="93">
        <v>12</v>
      </c>
      <c r="B15" s="60" t="s">
        <v>19</v>
      </c>
      <c r="C15" s="60" t="s">
        <v>27</v>
      </c>
      <c r="D15" s="94" t="e">
        <f>SUMIF(#REF!,A15,#REF!)</f>
        <v>#REF!</v>
      </c>
      <c r="E15" s="95" t="e">
        <f>SUMIF(#REF!,A15,#REF!)</f>
        <v>#REF!</v>
      </c>
      <c r="F15" s="95" t="e">
        <f>SUMIF(#REF!,A15,#REF!)</f>
        <v>#REF!</v>
      </c>
      <c r="G15" s="95" t="e">
        <f>SUMIF(#REF!,A15,#REF!)</f>
        <v>#REF!</v>
      </c>
      <c r="H15" s="95" t="e">
        <f>SUMIF(#REF!,A15,#REF!)</f>
        <v>#REF!</v>
      </c>
      <c r="I15" s="95" t="e">
        <f>SUMIF(#REF!,A15,#REF!)</f>
        <v>#REF!</v>
      </c>
      <c r="J15" s="95" t="e">
        <f>SUMIF(#REF!,A15,#REF!)</f>
        <v>#REF!</v>
      </c>
      <c r="K15" s="95" t="e">
        <f>SUMIF(#REF!,A15,#REF!)</f>
        <v>#REF!</v>
      </c>
      <c r="L15" s="95" t="e">
        <f>SUMIF(#REF!,A15,#REF!)</f>
        <v>#REF!</v>
      </c>
      <c r="M15" s="95" t="e">
        <f>SUMIF(#REF!,A15,#REF!)</f>
        <v>#REF!</v>
      </c>
      <c r="N15" s="95" t="e">
        <f>SUMIF(#REF!,A15,#REF!)</f>
        <v>#REF!</v>
      </c>
      <c r="O15" s="96" t="e">
        <f>SUMIF(#REF!,A15,#REF!)</f>
        <v>#REF!</v>
      </c>
      <c r="P15" s="97" t="e">
        <f t="shared" si="0"/>
        <v>#REF!</v>
      </c>
    </row>
    <row r="16" spans="1:16" ht="24.95" customHeight="1" thickTop="1" thickBot="1">
      <c r="A16" s="93">
        <v>13</v>
      </c>
      <c r="B16" s="60" t="s">
        <v>19</v>
      </c>
      <c r="C16" s="60" t="s">
        <v>28</v>
      </c>
      <c r="D16" s="94" t="e">
        <f>SUMIF(#REF!,A16,#REF!)</f>
        <v>#REF!</v>
      </c>
      <c r="E16" s="95" t="e">
        <f>SUMIF(#REF!,A16,#REF!)</f>
        <v>#REF!</v>
      </c>
      <c r="F16" s="95" t="e">
        <f>SUMIF(#REF!,A16,#REF!)</f>
        <v>#REF!</v>
      </c>
      <c r="G16" s="95" t="e">
        <f>SUMIF(#REF!,A16,#REF!)</f>
        <v>#REF!</v>
      </c>
      <c r="H16" s="95" t="e">
        <f>SUMIF(#REF!,A16,#REF!)</f>
        <v>#REF!</v>
      </c>
      <c r="I16" s="95" t="e">
        <f>SUMIF(#REF!,A16,#REF!)</f>
        <v>#REF!</v>
      </c>
      <c r="J16" s="95" t="e">
        <f>SUMIF(#REF!,A16,#REF!)</f>
        <v>#REF!</v>
      </c>
      <c r="K16" s="95" t="e">
        <f>SUMIF(#REF!,A16,#REF!)</f>
        <v>#REF!</v>
      </c>
      <c r="L16" s="95" t="e">
        <f>SUMIF(#REF!,A16,#REF!)</f>
        <v>#REF!</v>
      </c>
      <c r="M16" s="95" t="e">
        <f>SUMIF(#REF!,A16,#REF!)</f>
        <v>#REF!</v>
      </c>
      <c r="N16" s="95" t="e">
        <f>SUMIF(#REF!,A16,#REF!)</f>
        <v>#REF!</v>
      </c>
      <c r="O16" s="96" t="e">
        <f>SUMIF(#REF!,A16,#REF!)</f>
        <v>#REF!</v>
      </c>
      <c r="P16" s="97" t="e">
        <f t="shared" si="0"/>
        <v>#REF!</v>
      </c>
    </row>
    <row r="17" spans="1:16" ht="24.95" customHeight="1" thickTop="1" thickBot="1">
      <c r="A17" s="93">
        <v>14</v>
      </c>
      <c r="B17" s="60" t="s">
        <v>29</v>
      </c>
      <c r="C17" s="60" t="s">
        <v>30</v>
      </c>
      <c r="D17" s="94" t="e">
        <f>SUMIF(#REF!,A17,#REF!)</f>
        <v>#REF!</v>
      </c>
      <c r="E17" s="95" t="e">
        <f>SUMIF(#REF!,A17,#REF!)</f>
        <v>#REF!</v>
      </c>
      <c r="F17" s="95" t="e">
        <f>SUMIF(#REF!,A17,#REF!)</f>
        <v>#REF!</v>
      </c>
      <c r="G17" s="95" t="e">
        <f>SUMIF(#REF!,A17,#REF!)</f>
        <v>#REF!</v>
      </c>
      <c r="H17" s="95" t="e">
        <f>SUMIF(#REF!,A17,#REF!)</f>
        <v>#REF!</v>
      </c>
      <c r="I17" s="95" t="e">
        <f>SUMIF(#REF!,A17,#REF!)</f>
        <v>#REF!</v>
      </c>
      <c r="J17" s="95" t="e">
        <f>SUMIF(#REF!,A17,#REF!)</f>
        <v>#REF!</v>
      </c>
      <c r="K17" s="95" t="e">
        <f>SUMIF(#REF!,A17,#REF!)</f>
        <v>#REF!</v>
      </c>
      <c r="L17" s="95" t="e">
        <f>SUMIF(#REF!,A17,#REF!)</f>
        <v>#REF!</v>
      </c>
      <c r="M17" s="95" t="e">
        <f>SUMIF(#REF!,A17,#REF!)</f>
        <v>#REF!</v>
      </c>
      <c r="N17" s="95" t="e">
        <f>SUMIF(#REF!,A17,#REF!)</f>
        <v>#REF!</v>
      </c>
      <c r="O17" s="96" t="e">
        <f>SUMIF(#REF!,A17,#REF!)</f>
        <v>#REF!</v>
      </c>
      <c r="P17" s="97" t="e">
        <f t="shared" si="0"/>
        <v>#REF!</v>
      </c>
    </row>
    <row r="18" spans="1:16" ht="24.95" customHeight="1" thickTop="1" thickBot="1">
      <c r="A18" s="93">
        <v>15</v>
      </c>
      <c r="B18" s="60" t="s">
        <v>31</v>
      </c>
      <c r="C18" s="60" t="s">
        <v>32</v>
      </c>
      <c r="D18" s="94" t="e">
        <f>SUMIF(#REF!,A18,#REF!)</f>
        <v>#REF!</v>
      </c>
      <c r="E18" s="95" t="e">
        <f>SUMIF(#REF!,A18,#REF!)</f>
        <v>#REF!</v>
      </c>
      <c r="F18" s="95" t="e">
        <f>SUMIF(#REF!,A18,#REF!)</f>
        <v>#REF!</v>
      </c>
      <c r="G18" s="95" t="e">
        <f>SUMIF(#REF!,A18,#REF!)</f>
        <v>#REF!</v>
      </c>
      <c r="H18" s="95" t="e">
        <f>SUMIF(#REF!,A18,#REF!)</f>
        <v>#REF!</v>
      </c>
      <c r="I18" s="95" t="e">
        <f>SUMIF(#REF!,A18,#REF!)</f>
        <v>#REF!</v>
      </c>
      <c r="J18" s="95" t="e">
        <f>SUMIF(#REF!,A18,#REF!)</f>
        <v>#REF!</v>
      </c>
      <c r="K18" s="95" t="e">
        <f>SUMIF(#REF!,A18,#REF!)</f>
        <v>#REF!</v>
      </c>
      <c r="L18" s="95" t="e">
        <f>SUMIF(#REF!,A18,#REF!)</f>
        <v>#REF!</v>
      </c>
      <c r="M18" s="95" t="e">
        <f>SUMIF(#REF!,A18,#REF!)</f>
        <v>#REF!</v>
      </c>
      <c r="N18" s="95" t="e">
        <f>SUMIF(#REF!,A18,#REF!)</f>
        <v>#REF!</v>
      </c>
      <c r="O18" s="96" t="e">
        <f>SUMIF(#REF!,A18,#REF!)</f>
        <v>#REF!</v>
      </c>
      <c r="P18" s="97" t="e">
        <f t="shared" si="0"/>
        <v>#REF!</v>
      </c>
    </row>
    <row r="19" spans="1:16" ht="24.95" customHeight="1" thickTop="1" thickBot="1">
      <c r="A19" s="93">
        <v>16</v>
      </c>
      <c r="B19" s="60" t="s">
        <v>33</v>
      </c>
      <c r="C19" s="60" t="s">
        <v>34</v>
      </c>
      <c r="D19" s="94" t="e">
        <f>SUMIF(#REF!,A19,#REF!)</f>
        <v>#REF!</v>
      </c>
      <c r="E19" s="95" t="e">
        <f>SUMIF(#REF!,A19,#REF!)</f>
        <v>#REF!</v>
      </c>
      <c r="F19" s="95" t="e">
        <f>SUMIF(#REF!,A19,#REF!)</f>
        <v>#REF!</v>
      </c>
      <c r="G19" s="95" t="e">
        <f>SUMIF(#REF!,A19,#REF!)</f>
        <v>#REF!</v>
      </c>
      <c r="H19" s="95" t="e">
        <f>SUMIF(#REF!,A19,#REF!)</f>
        <v>#REF!</v>
      </c>
      <c r="I19" s="95" t="e">
        <f>SUMIF(#REF!,A19,#REF!)</f>
        <v>#REF!</v>
      </c>
      <c r="J19" s="95" t="e">
        <f>SUMIF(#REF!,A19,#REF!)</f>
        <v>#REF!</v>
      </c>
      <c r="K19" s="95" t="e">
        <f>SUMIF(#REF!,A19,#REF!)</f>
        <v>#REF!</v>
      </c>
      <c r="L19" s="95" t="e">
        <f>SUMIF(#REF!,A19,#REF!)</f>
        <v>#REF!</v>
      </c>
      <c r="M19" s="95" t="e">
        <f>SUMIF(#REF!,A19,#REF!)</f>
        <v>#REF!</v>
      </c>
      <c r="N19" s="95" t="e">
        <f>SUMIF(#REF!,A19,#REF!)</f>
        <v>#REF!</v>
      </c>
      <c r="O19" s="96" t="e">
        <f>SUMIF(#REF!,A19,#REF!)</f>
        <v>#REF!</v>
      </c>
      <c r="P19" s="97" t="e">
        <f t="shared" si="0"/>
        <v>#REF!</v>
      </c>
    </row>
    <row r="20" spans="1:16" ht="24.95" customHeight="1" thickTop="1" thickBot="1">
      <c r="A20" s="93">
        <v>17</v>
      </c>
      <c r="B20" s="60" t="s">
        <v>33</v>
      </c>
      <c r="C20" s="60" t="s">
        <v>35</v>
      </c>
      <c r="D20" s="94" t="e">
        <f>SUMIF(#REF!,A20,#REF!)</f>
        <v>#REF!</v>
      </c>
      <c r="E20" s="95" t="e">
        <f>SUMIF(#REF!,A20,#REF!)</f>
        <v>#REF!</v>
      </c>
      <c r="F20" s="95" t="e">
        <f>SUMIF(#REF!,A20,#REF!)</f>
        <v>#REF!</v>
      </c>
      <c r="G20" s="95" t="e">
        <f>SUMIF(#REF!,A20,#REF!)</f>
        <v>#REF!</v>
      </c>
      <c r="H20" s="95" t="e">
        <f>SUMIF(#REF!,A20,#REF!)</f>
        <v>#REF!</v>
      </c>
      <c r="I20" s="95" t="e">
        <f>SUMIF(#REF!,A20,#REF!)</f>
        <v>#REF!</v>
      </c>
      <c r="J20" s="95" t="e">
        <f>SUMIF(#REF!,A20,#REF!)</f>
        <v>#REF!</v>
      </c>
      <c r="K20" s="95" t="e">
        <f>SUMIF(#REF!,A20,#REF!)</f>
        <v>#REF!</v>
      </c>
      <c r="L20" s="95" t="e">
        <f>SUMIF(#REF!,A20,#REF!)</f>
        <v>#REF!</v>
      </c>
      <c r="M20" s="95" t="e">
        <f>SUMIF(#REF!,A20,#REF!)</f>
        <v>#REF!</v>
      </c>
      <c r="N20" s="95" t="e">
        <f>SUMIF(#REF!,A20,#REF!)</f>
        <v>#REF!</v>
      </c>
      <c r="O20" s="96" t="e">
        <f>SUMIF(#REF!,A20,#REF!)</f>
        <v>#REF!</v>
      </c>
      <c r="P20" s="97" t="e">
        <f t="shared" si="0"/>
        <v>#REF!</v>
      </c>
    </row>
    <row r="21" spans="1:16" ht="24.95" customHeight="1" thickTop="1" thickBot="1">
      <c r="A21" s="93">
        <v>18</v>
      </c>
      <c r="B21" s="60" t="s">
        <v>33</v>
      </c>
      <c r="C21" s="60" t="s">
        <v>36</v>
      </c>
      <c r="D21" s="94" t="e">
        <f>SUMIF(#REF!,A21,#REF!)</f>
        <v>#REF!</v>
      </c>
      <c r="E21" s="95" t="e">
        <f>SUMIF(#REF!,A21,#REF!)</f>
        <v>#REF!</v>
      </c>
      <c r="F21" s="95" t="e">
        <f>SUMIF(#REF!,A21,#REF!)</f>
        <v>#REF!</v>
      </c>
      <c r="G21" s="95" t="e">
        <f>SUMIF(#REF!,A21,#REF!)</f>
        <v>#REF!</v>
      </c>
      <c r="H21" s="95" t="e">
        <f>SUMIF(#REF!,A21,#REF!)</f>
        <v>#REF!</v>
      </c>
      <c r="I21" s="95" t="e">
        <f>SUMIF(#REF!,A21,#REF!)</f>
        <v>#REF!</v>
      </c>
      <c r="J21" s="95" t="e">
        <f>SUMIF(#REF!,A21,#REF!)</f>
        <v>#REF!</v>
      </c>
      <c r="K21" s="95" t="e">
        <f>SUMIF(#REF!,A21,#REF!)</f>
        <v>#REF!</v>
      </c>
      <c r="L21" s="95" t="e">
        <f>SUMIF(#REF!,A21,#REF!)</f>
        <v>#REF!</v>
      </c>
      <c r="M21" s="95" t="e">
        <f>SUMIF(#REF!,A21,#REF!)</f>
        <v>#REF!</v>
      </c>
      <c r="N21" s="95" t="e">
        <f>SUMIF(#REF!,A21,#REF!)</f>
        <v>#REF!</v>
      </c>
      <c r="O21" s="96" t="e">
        <f>SUMIF(#REF!,A21,#REF!)</f>
        <v>#REF!</v>
      </c>
      <c r="P21" s="97" t="e">
        <f t="shared" si="0"/>
        <v>#REF!</v>
      </c>
    </row>
    <row r="22" spans="1:16" ht="24.95" customHeight="1" thickTop="1" thickBot="1">
      <c r="A22" s="93">
        <v>19</v>
      </c>
      <c r="B22" s="60" t="s">
        <v>33</v>
      </c>
      <c r="C22" s="60" t="s">
        <v>37</v>
      </c>
      <c r="D22" s="94" t="e">
        <f>SUMIF(#REF!,A22,#REF!)</f>
        <v>#REF!</v>
      </c>
      <c r="E22" s="95" t="e">
        <f>SUMIF(#REF!,A22,#REF!)</f>
        <v>#REF!</v>
      </c>
      <c r="F22" s="95" t="e">
        <f>SUMIF(#REF!,A22,#REF!)</f>
        <v>#REF!</v>
      </c>
      <c r="G22" s="95" t="e">
        <f>SUMIF(#REF!,A22,#REF!)</f>
        <v>#REF!</v>
      </c>
      <c r="H22" s="95" t="e">
        <f>SUMIF(#REF!,A22,#REF!)</f>
        <v>#REF!</v>
      </c>
      <c r="I22" s="95" t="e">
        <f>SUMIF(#REF!,A22,#REF!)</f>
        <v>#REF!</v>
      </c>
      <c r="J22" s="95" t="e">
        <f>SUMIF(#REF!,A22,#REF!)</f>
        <v>#REF!</v>
      </c>
      <c r="K22" s="95" t="e">
        <f>SUMIF(#REF!,A22,#REF!)</f>
        <v>#REF!</v>
      </c>
      <c r="L22" s="95" t="e">
        <f>SUMIF(#REF!,A22,#REF!)</f>
        <v>#REF!</v>
      </c>
      <c r="M22" s="95" t="e">
        <f>SUMIF(#REF!,A22,#REF!)</f>
        <v>#REF!</v>
      </c>
      <c r="N22" s="95" t="e">
        <f>SUMIF(#REF!,A22,#REF!)</f>
        <v>#REF!</v>
      </c>
      <c r="O22" s="96" t="e">
        <f>SUMIF(#REF!,A22,#REF!)</f>
        <v>#REF!</v>
      </c>
      <c r="P22" s="97" t="e">
        <f t="shared" si="0"/>
        <v>#REF!</v>
      </c>
    </row>
    <row r="23" spans="1:16" ht="24.95" customHeight="1" thickTop="1" thickBot="1">
      <c r="A23" s="93">
        <v>20</v>
      </c>
      <c r="B23" s="60" t="s">
        <v>38</v>
      </c>
      <c r="C23" s="60" t="s">
        <v>39</v>
      </c>
      <c r="D23" s="94" t="e">
        <f>SUMIF(#REF!,A23,#REF!)</f>
        <v>#REF!</v>
      </c>
      <c r="E23" s="95" t="e">
        <f>SUMIF(#REF!,A23,#REF!)</f>
        <v>#REF!</v>
      </c>
      <c r="F23" s="95" t="e">
        <f>SUMIF(#REF!,A23,#REF!)</f>
        <v>#REF!</v>
      </c>
      <c r="G23" s="95" t="e">
        <f>SUMIF(#REF!,A23,#REF!)</f>
        <v>#REF!</v>
      </c>
      <c r="H23" s="95" t="e">
        <f>SUMIF(#REF!,A23,#REF!)</f>
        <v>#REF!</v>
      </c>
      <c r="I23" s="95" t="e">
        <f>SUMIF(#REF!,A23,#REF!)</f>
        <v>#REF!</v>
      </c>
      <c r="J23" s="95" t="e">
        <f>SUMIF(#REF!,A23,#REF!)</f>
        <v>#REF!</v>
      </c>
      <c r="K23" s="95" t="e">
        <f>SUMIF(#REF!,A23,#REF!)</f>
        <v>#REF!</v>
      </c>
      <c r="L23" s="95" t="e">
        <f>SUMIF(#REF!,A23,#REF!)</f>
        <v>#REF!</v>
      </c>
      <c r="M23" s="95" t="e">
        <f>SUMIF(#REF!,A23,#REF!)</f>
        <v>#REF!</v>
      </c>
      <c r="N23" s="95" t="e">
        <f>SUMIF(#REF!,A23,#REF!)</f>
        <v>#REF!</v>
      </c>
      <c r="O23" s="96" t="e">
        <f>SUMIF(#REF!,A23,#REF!)</f>
        <v>#REF!</v>
      </c>
      <c r="P23" s="97" t="e">
        <f t="shared" si="0"/>
        <v>#REF!</v>
      </c>
    </row>
    <row r="24" spans="1:16" ht="24.95" customHeight="1" thickTop="1" thickBot="1">
      <c r="A24" s="93">
        <v>21</v>
      </c>
      <c r="B24" s="60" t="s">
        <v>38</v>
      </c>
      <c r="C24" s="60" t="s">
        <v>40</v>
      </c>
      <c r="D24" s="94" t="e">
        <f>SUMIF(#REF!,A24,#REF!)</f>
        <v>#REF!</v>
      </c>
      <c r="E24" s="95" t="e">
        <f>SUMIF(#REF!,A24,#REF!)</f>
        <v>#REF!</v>
      </c>
      <c r="F24" s="95" t="e">
        <f>SUMIF(#REF!,A24,#REF!)</f>
        <v>#REF!</v>
      </c>
      <c r="G24" s="95" t="e">
        <f>SUMIF(#REF!,A24,#REF!)</f>
        <v>#REF!</v>
      </c>
      <c r="H24" s="95" t="e">
        <f>SUMIF(#REF!,A24,#REF!)</f>
        <v>#REF!</v>
      </c>
      <c r="I24" s="95" t="e">
        <f>SUMIF(#REF!,A24,#REF!)</f>
        <v>#REF!</v>
      </c>
      <c r="J24" s="95" t="e">
        <f>SUMIF(#REF!,A24,#REF!)</f>
        <v>#REF!</v>
      </c>
      <c r="K24" s="95" t="e">
        <f>SUMIF(#REF!,A24,#REF!)</f>
        <v>#REF!</v>
      </c>
      <c r="L24" s="95" t="e">
        <f>SUMIF(#REF!,A24,#REF!)</f>
        <v>#REF!</v>
      </c>
      <c r="M24" s="95" t="e">
        <f>SUMIF(#REF!,A24,#REF!)</f>
        <v>#REF!</v>
      </c>
      <c r="N24" s="95" t="e">
        <f>SUMIF(#REF!,A24,#REF!)</f>
        <v>#REF!</v>
      </c>
      <c r="O24" s="96" t="e">
        <f>SUMIF(#REF!,A24,#REF!)</f>
        <v>#REF!</v>
      </c>
      <c r="P24" s="97" t="e">
        <f t="shared" si="0"/>
        <v>#REF!</v>
      </c>
    </row>
    <row r="25" spans="1:16" ht="24.95" customHeight="1" thickTop="1" thickBot="1">
      <c r="A25" s="93">
        <v>22</v>
      </c>
      <c r="B25" s="60" t="s">
        <v>38</v>
      </c>
      <c r="C25" s="60" t="s">
        <v>41</v>
      </c>
      <c r="D25" s="94" t="e">
        <f>SUMIF(#REF!,A25,#REF!)</f>
        <v>#REF!</v>
      </c>
      <c r="E25" s="95" t="e">
        <f>SUMIF(#REF!,A25,#REF!)</f>
        <v>#REF!</v>
      </c>
      <c r="F25" s="95" t="e">
        <f>SUMIF(#REF!,A25,#REF!)</f>
        <v>#REF!</v>
      </c>
      <c r="G25" s="95" t="e">
        <f>SUMIF(#REF!,A25,#REF!)</f>
        <v>#REF!</v>
      </c>
      <c r="H25" s="95" t="e">
        <f>SUMIF(#REF!,A25,#REF!)</f>
        <v>#REF!</v>
      </c>
      <c r="I25" s="95" t="e">
        <f>SUMIF(#REF!,A25,#REF!)</f>
        <v>#REF!</v>
      </c>
      <c r="J25" s="95" t="e">
        <f>SUMIF(#REF!,A25,#REF!)</f>
        <v>#REF!</v>
      </c>
      <c r="K25" s="95" t="e">
        <f>SUMIF(#REF!,A25,#REF!)</f>
        <v>#REF!</v>
      </c>
      <c r="L25" s="95" t="e">
        <f>SUMIF(#REF!,A25,#REF!)</f>
        <v>#REF!</v>
      </c>
      <c r="M25" s="95" t="e">
        <f>SUMIF(#REF!,A25,#REF!)</f>
        <v>#REF!</v>
      </c>
      <c r="N25" s="95" t="e">
        <f>SUMIF(#REF!,A25,#REF!)</f>
        <v>#REF!</v>
      </c>
      <c r="O25" s="96" t="e">
        <f>SUMIF(#REF!,A25,#REF!)</f>
        <v>#REF!</v>
      </c>
      <c r="P25" s="97" t="e">
        <f t="shared" si="0"/>
        <v>#REF!</v>
      </c>
    </row>
    <row r="26" spans="1:16" ht="24.95" customHeight="1" thickTop="1" thickBot="1">
      <c r="A26" s="93">
        <v>23</v>
      </c>
      <c r="B26" s="60" t="s">
        <v>38</v>
      </c>
      <c r="C26" s="60" t="s">
        <v>42</v>
      </c>
      <c r="D26" s="94" t="e">
        <f>SUMIF(#REF!,A26,#REF!)</f>
        <v>#REF!</v>
      </c>
      <c r="E26" s="95" t="e">
        <f>SUMIF(#REF!,A26,#REF!)</f>
        <v>#REF!</v>
      </c>
      <c r="F26" s="95" t="e">
        <f>SUMIF(#REF!,A26,#REF!)</f>
        <v>#REF!</v>
      </c>
      <c r="G26" s="95" t="e">
        <f>SUMIF(#REF!,A26,#REF!)</f>
        <v>#REF!</v>
      </c>
      <c r="H26" s="95" t="e">
        <f>SUMIF(#REF!,A26,#REF!)</f>
        <v>#REF!</v>
      </c>
      <c r="I26" s="95" t="e">
        <f>SUMIF(#REF!,A26,#REF!)</f>
        <v>#REF!</v>
      </c>
      <c r="J26" s="95" t="e">
        <f>SUMIF(#REF!,A26,#REF!)</f>
        <v>#REF!</v>
      </c>
      <c r="K26" s="95" t="e">
        <f>SUMIF(#REF!,A26,#REF!)</f>
        <v>#REF!</v>
      </c>
      <c r="L26" s="95" t="e">
        <f>SUMIF(#REF!,A26,#REF!)</f>
        <v>#REF!</v>
      </c>
      <c r="M26" s="95" t="e">
        <f>SUMIF(#REF!,A26,#REF!)</f>
        <v>#REF!</v>
      </c>
      <c r="N26" s="95" t="e">
        <f>SUMIF(#REF!,A26,#REF!)</f>
        <v>#REF!</v>
      </c>
      <c r="O26" s="96" t="e">
        <f>SUMIF(#REF!,A26,#REF!)</f>
        <v>#REF!</v>
      </c>
      <c r="P26" s="97" t="e">
        <f t="shared" si="0"/>
        <v>#REF!</v>
      </c>
    </row>
    <row r="27" spans="1:16" ht="24.95" customHeight="1" thickTop="1" thickBot="1">
      <c r="A27" s="93">
        <v>24</v>
      </c>
      <c r="B27" s="60" t="s">
        <v>43</v>
      </c>
      <c r="C27" s="60" t="s">
        <v>44</v>
      </c>
      <c r="D27" s="94" t="e">
        <f>SUMIF(#REF!,A27,#REF!)</f>
        <v>#REF!</v>
      </c>
      <c r="E27" s="95" t="e">
        <f>SUMIF(#REF!,A27,#REF!)</f>
        <v>#REF!</v>
      </c>
      <c r="F27" s="95" t="e">
        <f>SUMIF(#REF!,A27,#REF!)</f>
        <v>#REF!</v>
      </c>
      <c r="G27" s="95" t="e">
        <f>SUMIF(#REF!,A27,#REF!)</f>
        <v>#REF!</v>
      </c>
      <c r="H27" s="95" t="e">
        <f>SUMIF(#REF!,A27,#REF!)</f>
        <v>#REF!</v>
      </c>
      <c r="I27" s="95" t="e">
        <f>SUMIF(#REF!,A27,#REF!)</f>
        <v>#REF!</v>
      </c>
      <c r="J27" s="95" t="e">
        <f>SUMIF(#REF!,A27,#REF!)</f>
        <v>#REF!</v>
      </c>
      <c r="K27" s="95" t="e">
        <f>SUMIF(#REF!,A27,#REF!)</f>
        <v>#REF!</v>
      </c>
      <c r="L27" s="95" t="e">
        <f>SUMIF(#REF!,A27,#REF!)</f>
        <v>#REF!</v>
      </c>
      <c r="M27" s="95" t="e">
        <f>SUMIF(#REF!,A27,#REF!)</f>
        <v>#REF!</v>
      </c>
      <c r="N27" s="95" t="e">
        <f>SUMIF(#REF!,A27,#REF!)</f>
        <v>#REF!</v>
      </c>
      <c r="O27" s="96" t="e">
        <f>SUMIF(#REF!,A27,#REF!)</f>
        <v>#REF!</v>
      </c>
      <c r="P27" s="97" t="e">
        <f t="shared" si="0"/>
        <v>#REF!</v>
      </c>
    </row>
    <row r="28" spans="1:16" ht="24.95" customHeight="1" thickTop="1" thickBot="1">
      <c r="A28" s="93">
        <v>25</v>
      </c>
      <c r="B28" s="60" t="s">
        <v>45</v>
      </c>
      <c r="C28" s="60" t="s">
        <v>46</v>
      </c>
      <c r="D28" s="94" t="e">
        <f>SUMIF(#REF!,A28,#REF!)</f>
        <v>#REF!</v>
      </c>
      <c r="E28" s="95" t="e">
        <f>SUMIF(#REF!,A28,#REF!)</f>
        <v>#REF!</v>
      </c>
      <c r="F28" s="95" t="e">
        <f>SUMIF(#REF!,A28,#REF!)</f>
        <v>#REF!</v>
      </c>
      <c r="G28" s="95" t="e">
        <f>SUMIF(#REF!,A28,#REF!)</f>
        <v>#REF!</v>
      </c>
      <c r="H28" s="95" t="e">
        <f>SUMIF(#REF!,A28,#REF!)</f>
        <v>#REF!</v>
      </c>
      <c r="I28" s="95" t="e">
        <f>SUMIF(#REF!,A28,#REF!)</f>
        <v>#REF!</v>
      </c>
      <c r="J28" s="95" t="e">
        <f>SUMIF(#REF!,A28,#REF!)</f>
        <v>#REF!</v>
      </c>
      <c r="K28" s="95" t="e">
        <f>SUMIF(#REF!,A28,#REF!)</f>
        <v>#REF!</v>
      </c>
      <c r="L28" s="95" t="e">
        <f>SUMIF(#REF!,A28,#REF!)</f>
        <v>#REF!</v>
      </c>
      <c r="M28" s="95" t="e">
        <f>SUMIF(#REF!,A28,#REF!)</f>
        <v>#REF!</v>
      </c>
      <c r="N28" s="95" t="e">
        <f>SUMIF(#REF!,A28,#REF!)</f>
        <v>#REF!</v>
      </c>
      <c r="O28" s="96" t="e">
        <f>SUMIF(#REF!,A28,#REF!)</f>
        <v>#REF!</v>
      </c>
      <c r="P28" s="97" t="e">
        <f t="shared" si="0"/>
        <v>#REF!</v>
      </c>
    </row>
    <row r="29" spans="1:16" ht="24.95" customHeight="1" thickTop="1" thickBot="1">
      <c r="A29" s="93">
        <v>26</v>
      </c>
      <c r="B29" s="60" t="s">
        <v>45</v>
      </c>
      <c r="C29" s="60" t="s">
        <v>47</v>
      </c>
      <c r="D29" s="94" t="e">
        <f>SUMIF(#REF!,A29,#REF!)</f>
        <v>#REF!</v>
      </c>
      <c r="E29" s="95" t="e">
        <f>SUMIF(#REF!,A29,#REF!)</f>
        <v>#REF!</v>
      </c>
      <c r="F29" s="95" t="e">
        <f>SUMIF(#REF!,A29,#REF!)</f>
        <v>#REF!</v>
      </c>
      <c r="G29" s="95" t="e">
        <f>SUMIF(#REF!,A29,#REF!)</f>
        <v>#REF!</v>
      </c>
      <c r="H29" s="95" t="e">
        <f>SUMIF(#REF!,A29,#REF!)</f>
        <v>#REF!</v>
      </c>
      <c r="I29" s="95" t="e">
        <f>SUMIF(#REF!,A29,#REF!)</f>
        <v>#REF!</v>
      </c>
      <c r="J29" s="95" t="e">
        <f>SUMIF(#REF!,A29,#REF!)</f>
        <v>#REF!</v>
      </c>
      <c r="K29" s="95" t="e">
        <f>SUMIF(#REF!,A29,#REF!)</f>
        <v>#REF!</v>
      </c>
      <c r="L29" s="95" t="e">
        <f>SUMIF(#REF!,A29,#REF!)</f>
        <v>#REF!</v>
      </c>
      <c r="M29" s="95" t="e">
        <f>SUMIF(#REF!,A29,#REF!)</f>
        <v>#REF!</v>
      </c>
      <c r="N29" s="95" t="e">
        <f>SUMIF(#REF!,A29,#REF!)</f>
        <v>#REF!</v>
      </c>
      <c r="O29" s="96" t="e">
        <f>SUMIF(#REF!,A29,#REF!)</f>
        <v>#REF!</v>
      </c>
      <c r="P29" s="97" t="e">
        <f t="shared" si="0"/>
        <v>#REF!</v>
      </c>
    </row>
    <row r="30" spans="1:16" ht="24.95" customHeight="1" thickTop="1" thickBot="1">
      <c r="A30" s="93">
        <v>27</v>
      </c>
      <c r="B30" s="60" t="s">
        <v>48</v>
      </c>
      <c r="C30" s="60" t="s">
        <v>49</v>
      </c>
      <c r="D30" s="94" t="e">
        <f>SUMIF(#REF!,A30,#REF!)</f>
        <v>#REF!</v>
      </c>
      <c r="E30" s="95" t="e">
        <f>SUMIF(#REF!,A30,#REF!)</f>
        <v>#REF!</v>
      </c>
      <c r="F30" s="95" t="e">
        <f>SUMIF(#REF!,A30,#REF!)</f>
        <v>#REF!</v>
      </c>
      <c r="G30" s="95" t="e">
        <f>SUMIF(#REF!,A30,#REF!)</f>
        <v>#REF!</v>
      </c>
      <c r="H30" s="95" t="e">
        <f>SUMIF(#REF!,A30,#REF!)</f>
        <v>#REF!</v>
      </c>
      <c r="I30" s="95" t="e">
        <f>SUMIF(#REF!,A30,#REF!)</f>
        <v>#REF!</v>
      </c>
      <c r="J30" s="95" t="e">
        <f>SUMIF(#REF!,A30,#REF!)</f>
        <v>#REF!</v>
      </c>
      <c r="K30" s="95" t="e">
        <f>SUMIF(#REF!,A30,#REF!)</f>
        <v>#REF!</v>
      </c>
      <c r="L30" s="95" t="e">
        <f>SUMIF(#REF!,A30,#REF!)</f>
        <v>#REF!</v>
      </c>
      <c r="M30" s="95" t="e">
        <f>SUMIF(#REF!,A30,#REF!)</f>
        <v>#REF!</v>
      </c>
      <c r="N30" s="95" t="e">
        <f>SUMIF(#REF!,A30,#REF!)</f>
        <v>#REF!</v>
      </c>
      <c r="O30" s="96" t="e">
        <f>SUMIF(#REF!,A30,#REF!)</f>
        <v>#REF!</v>
      </c>
      <c r="P30" s="97" t="e">
        <f t="shared" si="0"/>
        <v>#REF!</v>
      </c>
    </row>
    <row r="31" spans="1:16" ht="24.95" customHeight="1" thickTop="1" thickBot="1">
      <c r="A31" s="93">
        <v>28</v>
      </c>
      <c r="B31" s="60" t="s">
        <v>48</v>
      </c>
      <c r="C31" s="60" t="s">
        <v>50</v>
      </c>
      <c r="D31" s="94" t="e">
        <f>SUMIF(#REF!,A31,#REF!)</f>
        <v>#REF!</v>
      </c>
      <c r="E31" s="95" t="e">
        <f>SUMIF(#REF!,A31,#REF!)</f>
        <v>#REF!</v>
      </c>
      <c r="F31" s="95" t="e">
        <f>SUMIF(#REF!,A31,#REF!)</f>
        <v>#REF!</v>
      </c>
      <c r="G31" s="95" t="e">
        <f>SUMIF(#REF!,A31,#REF!)</f>
        <v>#REF!</v>
      </c>
      <c r="H31" s="95" t="e">
        <f>SUMIF(#REF!,A31,#REF!)</f>
        <v>#REF!</v>
      </c>
      <c r="I31" s="95" t="e">
        <f>SUMIF(#REF!,A31,#REF!)</f>
        <v>#REF!</v>
      </c>
      <c r="J31" s="95" t="e">
        <f>SUMIF(#REF!,A31,#REF!)</f>
        <v>#REF!</v>
      </c>
      <c r="K31" s="95" t="e">
        <f>SUMIF(#REF!,A31,#REF!)</f>
        <v>#REF!</v>
      </c>
      <c r="L31" s="95" t="e">
        <f>SUMIF(#REF!,A31,#REF!)</f>
        <v>#REF!</v>
      </c>
      <c r="M31" s="95" t="e">
        <f>SUMIF(#REF!,A31,#REF!)</f>
        <v>#REF!</v>
      </c>
      <c r="N31" s="95" t="e">
        <f>SUMIF(#REF!,A31,#REF!)</f>
        <v>#REF!</v>
      </c>
      <c r="O31" s="96" t="e">
        <f>SUMIF(#REF!,A31,#REF!)</f>
        <v>#REF!</v>
      </c>
      <c r="P31" s="97" t="e">
        <f t="shared" si="0"/>
        <v>#REF!</v>
      </c>
    </row>
    <row r="32" spans="1:16" ht="24.95" customHeight="1" thickTop="1" thickBot="1">
      <c r="A32" s="93">
        <v>29</v>
      </c>
      <c r="B32" s="60" t="s">
        <v>51</v>
      </c>
      <c r="C32" s="60" t="s">
        <v>52</v>
      </c>
      <c r="D32" s="94" t="e">
        <f>SUMIF(#REF!,A32,#REF!)</f>
        <v>#REF!</v>
      </c>
      <c r="E32" s="95" t="e">
        <f>SUMIF(#REF!,A32,#REF!)</f>
        <v>#REF!</v>
      </c>
      <c r="F32" s="95" t="e">
        <f>SUMIF(#REF!,A32,#REF!)</f>
        <v>#REF!</v>
      </c>
      <c r="G32" s="95" t="e">
        <f>SUMIF(#REF!,A32,#REF!)</f>
        <v>#REF!</v>
      </c>
      <c r="H32" s="95" t="e">
        <f>SUMIF(#REF!,A32,#REF!)</f>
        <v>#REF!</v>
      </c>
      <c r="I32" s="95" t="e">
        <f>SUMIF(#REF!,A32,#REF!)</f>
        <v>#REF!</v>
      </c>
      <c r="J32" s="95" t="e">
        <f>SUMIF(#REF!,A32,#REF!)</f>
        <v>#REF!</v>
      </c>
      <c r="K32" s="95" t="e">
        <f>SUMIF(#REF!,A32,#REF!)</f>
        <v>#REF!</v>
      </c>
      <c r="L32" s="95" t="e">
        <f>SUMIF(#REF!,A32,#REF!)</f>
        <v>#REF!</v>
      </c>
      <c r="M32" s="95" t="e">
        <f>SUMIF(#REF!,A32,#REF!)</f>
        <v>#REF!</v>
      </c>
      <c r="N32" s="95" t="e">
        <f>SUMIF(#REF!,A32,#REF!)</f>
        <v>#REF!</v>
      </c>
      <c r="O32" s="96" t="e">
        <f>SUMIF(#REF!,A32,#REF!)</f>
        <v>#REF!</v>
      </c>
      <c r="P32" s="97" t="e">
        <f t="shared" si="0"/>
        <v>#REF!</v>
      </c>
    </row>
    <row r="33" spans="1:16" ht="24.95" customHeight="1" thickTop="1" thickBot="1">
      <c r="A33" s="93">
        <v>30</v>
      </c>
      <c r="B33" s="60" t="s">
        <v>53</v>
      </c>
      <c r="C33" s="60" t="s">
        <v>54</v>
      </c>
      <c r="D33" s="94" t="e">
        <f>SUMIF(#REF!,A33,#REF!)</f>
        <v>#REF!</v>
      </c>
      <c r="E33" s="95" t="e">
        <f>SUMIF(#REF!,A33,#REF!)</f>
        <v>#REF!</v>
      </c>
      <c r="F33" s="95" t="e">
        <f>SUMIF(#REF!,A33,#REF!)</f>
        <v>#REF!</v>
      </c>
      <c r="G33" s="95" t="e">
        <f>SUMIF(#REF!,A33,#REF!)</f>
        <v>#REF!</v>
      </c>
      <c r="H33" s="95" t="e">
        <f>SUMIF(#REF!,A33,#REF!)</f>
        <v>#REF!</v>
      </c>
      <c r="I33" s="95" t="e">
        <f>SUMIF(#REF!,A33,#REF!)</f>
        <v>#REF!</v>
      </c>
      <c r="J33" s="95" t="e">
        <f>SUMIF(#REF!,A33,#REF!)</f>
        <v>#REF!</v>
      </c>
      <c r="K33" s="95" t="e">
        <f>SUMIF(#REF!,A33,#REF!)</f>
        <v>#REF!</v>
      </c>
      <c r="L33" s="95" t="e">
        <f>SUMIF(#REF!,A33,#REF!)</f>
        <v>#REF!</v>
      </c>
      <c r="M33" s="95" t="e">
        <f>SUMIF(#REF!,A33,#REF!)</f>
        <v>#REF!</v>
      </c>
      <c r="N33" s="95" t="e">
        <f>SUMIF(#REF!,A33,#REF!)</f>
        <v>#REF!</v>
      </c>
      <c r="O33" s="96" t="e">
        <f>SUMIF(#REF!,A33,#REF!)</f>
        <v>#REF!</v>
      </c>
      <c r="P33" s="97" t="e">
        <f t="shared" si="0"/>
        <v>#REF!</v>
      </c>
    </row>
    <row r="34" spans="1:16" ht="24.95" customHeight="1" thickTop="1" thickBot="1">
      <c r="A34" s="93">
        <v>31</v>
      </c>
      <c r="B34" s="60" t="s">
        <v>53</v>
      </c>
      <c r="C34" s="60" t="s">
        <v>55</v>
      </c>
      <c r="D34" s="94" t="e">
        <f>SUMIF(#REF!,A34,#REF!)</f>
        <v>#REF!</v>
      </c>
      <c r="E34" s="95" t="e">
        <f>SUMIF(#REF!,A34,#REF!)</f>
        <v>#REF!</v>
      </c>
      <c r="F34" s="95" t="e">
        <f>SUMIF(#REF!,A34,#REF!)</f>
        <v>#REF!</v>
      </c>
      <c r="G34" s="95" t="e">
        <f>SUMIF(#REF!,A34,#REF!)</f>
        <v>#REF!</v>
      </c>
      <c r="H34" s="95" t="e">
        <f>SUMIF(#REF!,A34,#REF!)</f>
        <v>#REF!</v>
      </c>
      <c r="I34" s="95" t="e">
        <f>SUMIF(#REF!,A34,#REF!)</f>
        <v>#REF!</v>
      </c>
      <c r="J34" s="95" t="e">
        <f>SUMIF(#REF!,A34,#REF!)</f>
        <v>#REF!</v>
      </c>
      <c r="K34" s="95" t="e">
        <f>SUMIF(#REF!,A34,#REF!)</f>
        <v>#REF!</v>
      </c>
      <c r="L34" s="95" t="e">
        <f>SUMIF(#REF!,A34,#REF!)</f>
        <v>#REF!</v>
      </c>
      <c r="M34" s="95" t="e">
        <f>SUMIF(#REF!,A34,#REF!)</f>
        <v>#REF!</v>
      </c>
      <c r="N34" s="95" t="e">
        <f>SUMIF(#REF!,A34,#REF!)</f>
        <v>#REF!</v>
      </c>
      <c r="O34" s="96" t="e">
        <f>SUMIF(#REF!,A34,#REF!)</f>
        <v>#REF!</v>
      </c>
      <c r="P34" s="97" t="e">
        <f t="shared" si="0"/>
        <v>#REF!</v>
      </c>
    </row>
    <row r="35" spans="1:16" ht="24.95" customHeight="1" thickTop="1" thickBot="1">
      <c r="A35" s="93">
        <v>32</v>
      </c>
      <c r="B35" s="60" t="s">
        <v>56</v>
      </c>
      <c r="C35" s="60" t="s">
        <v>57</v>
      </c>
      <c r="D35" s="94" t="e">
        <f>SUMIF(#REF!,A35,#REF!)</f>
        <v>#REF!</v>
      </c>
      <c r="E35" s="95" t="e">
        <f>SUMIF(#REF!,A35,#REF!)</f>
        <v>#REF!</v>
      </c>
      <c r="F35" s="95" t="e">
        <f>SUMIF(#REF!,A35,#REF!)</f>
        <v>#REF!</v>
      </c>
      <c r="G35" s="95" t="e">
        <f>SUMIF(#REF!,A35,#REF!)</f>
        <v>#REF!</v>
      </c>
      <c r="H35" s="95" t="e">
        <f>SUMIF(#REF!,A35,#REF!)</f>
        <v>#REF!</v>
      </c>
      <c r="I35" s="95" t="e">
        <f>SUMIF(#REF!,A35,#REF!)</f>
        <v>#REF!</v>
      </c>
      <c r="J35" s="95" t="e">
        <f>SUMIF(#REF!,A35,#REF!)</f>
        <v>#REF!</v>
      </c>
      <c r="K35" s="95" t="e">
        <f>SUMIF(#REF!,A35,#REF!)</f>
        <v>#REF!</v>
      </c>
      <c r="L35" s="95" t="e">
        <f>SUMIF(#REF!,A35,#REF!)</f>
        <v>#REF!</v>
      </c>
      <c r="M35" s="95" t="e">
        <f>SUMIF(#REF!,A35,#REF!)</f>
        <v>#REF!</v>
      </c>
      <c r="N35" s="95" t="e">
        <f>SUMIF(#REF!,A35,#REF!)</f>
        <v>#REF!</v>
      </c>
      <c r="O35" s="96" t="e">
        <f>SUMIF(#REF!,A35,#REF!)</f>
        <v>#REF!</v>
      </c>
      <c r="P35" s="97" t="e">
        <f t="shared" si="0"/>
        <v>#REF!</v>
      </c>
    </row>
    <row r="36" spans="1:16" ht="24.95" customHeight="1" thickTop="1" thickBot="1">
      <c r="A36" s="93">
        <v>33</v>
      </c>
      <c r="B36" s="60" t="s">
        <v>56</v>
      </c>
      <c r="C36" s="60" t="s">
        <v>58</v>
      </c>
      <c r="D36" s="94" t="e">
        <f>SUMIF(#REF!,A36,#REF!)</f>
        <v>#REF!</v>
      </c>
      <c r="E36" s="95" t="e">
        <f>SUMIF(#REF!,A36,#REF!)</f>
        <v>#REF!</v>
      </c>
      <c r="F36" s="95" t="e">
        <f>SUMIF(#REF!,A36,#REF!)</f>
        <v>#REF!</v>
      </c>
      <c r="G36" s="95" t="e">
        <f>SUMIF(#REF!,A36,#REF!)</f>
        <v>#REF!</v>
      </c>
      <c r="H36" s="95" t="e">
        <f>SUMIF(#REF!,A36,#REF!)</f>
        <v>#REF!</v>
      </c>
      <c r="I36" s="95" t="e">
        <f>SUMIF(#REF!,A36,#REF!)</f>
        <v>#REF!</v>
      </c>
      <c r="J36" s="95" t="e">
        <f>SUMIF(#REF!,A36,#REF!)</f>
        <v>#REF!</v>
      </c>
      <c r="K36" s="95" t="e">
        <f>SUMIF(#REF!,A36,#REF!)</f>
        <v>#REF!</v>
      </c>
      <c r="L36" s="95" t="e">
        <f>SUMIF(#REF!,A36,#REF!)</f>
        <v>#REF!</v>
      </c>
      <c r="M36" s="95" t="e">
        <f>SUMIF(#REF!,A36,#REF!)</f>
        <v>#REF!</v>
      </c>
      <c r="N36" s="95" t="e">
        <f>SUMIF(#REF!,A36,#REF!)</f>
        <v>#REF!</v>
      </c>
      <c r="O36" s="96" t="e">
        <f>SUMIF(#REF!,A36,#REF!)</f>
        <v>#REF!</v>
      </c>
      <c r="P36" s="97" t="e">
        <f t="shared" si="0"/>
        <v>#REF!</v>
      </c>
    </row>
    <row r="37" spans="1:16" ht="24.95" customHeight="1" thickTop="1" thickBot="1">
      <c r="A37" s="93">
        <v>34</v>
      </c>
      <c r="B37" s="60" t="s">
        <v>56</v>
      </c>
      <c r="C37" s="60" t="s">
        <v>59</v>
      </c>
      <c r="D37" s="94" t="e">
        <f>SUMIF(#REF!,A37,#REF!)</f>
        <v>#REF!</v>
      </c>
      <c r="E37" s="95" t="e">
        <f>SUMIF(#REF!,A37,#REF!)</f>
        <v>#REF!</v>
      </c>
      <c r="F37" s="95" t="e">
        <f>SUMIF(#REF!,A37,#REF!)</f>
        <v>#REF!</v>
      </c>
      <c r="G37" s="95" t="e">
        <f>SUMIF(#REF!,A37,#REF!)</f>
        <v>#REF!</v>
      </c>
      <c r="H37" s="95" t="e">
        <f>SUMIF(#REF!,A37,#REF!)</f>
        <v>#REF!</v>
      </c>
      <c r="I37" s="95" t="e">
        <f>SUMIF(#REF!,A37,#REF!)</f>
        <v>#REF!</v>
      </c>
      <c r="J37" s="95" t="e">
        <f>SUMIF(#REF!,A37,#REF!)</f>
        <v>#REF!</v>
      </c>
      <c r="K37" s="95" t="e">
        <f>SUMIF(#REF!,A37,#REF!)</f>
        <v>#REF!</v>
      </c>
      <c r="L37" s="95" t="e">
        <f>SUMIF(#REF!,A37,#REF!)</f>
        <v>#REF!</v>
      </c>
      <c r="M37" s="95" t="e">
        <f>SUMIF(#REF!,A37,#REF!)</f>
        <v>#REF!</v>
      </c>
      <c r="N37" s="95" t="e">
        <f>SUMIF(#REF!,A37,#REF!)</f>
        <v>#REF!</v>
      </c>
      <c r="O37" s="96" t="e">
        <f>SUMIF(#REF!,A37,#REF!)</f>
        <v>#REF!</v>
      </c>
      <c r="P37" s="97" t="e">
        <f t="shared" si="0"/>
        <v>#REF!</v>
      </c>
    </row>
    <row r="38" spans="1:16" ht="24.95" customHeight="1" thickTop="1" thickBot="1">
      <c r="A38" s="93">
        <v>35</v>
      </c>
      <c r="B38" s="60" t="s">
        <v>60</v>
      </c>
      <c r="C38" s="60" t="s">
        <v>61</v>
      </c>
      <c r="D38" s="94" t="e">
        <f>SUMIF(#REF!,A38,#REF!)</f>
        <v>#REF!</v>
      </c>
      <c r="E38" s="95" t="e">
        <f>SUMIF(#REF!,A38,#REF!)</f>
        <v>#REF!</v>
      </c>
      <c r="F38" s="95" t="e">
        <f>SUMIF(#REF!,A38,#REF!)</f>
        <v>#REF!</v>
      </c>
      <c r="G38" s="95" t="e">
        <f>SUMIF(#REF!,A38,#REF!)</f>
        <v>#REF!</v>
      </c>
      <c r="H38" s="95" t="e">
        <f>SUMIF(#REF!,A38,#REF!)</f>
        <v>#REF!</v>
      </c>
      <c r="I38" s="95" t="e">
        <f>SUMIF(#REF!,A38,#REF!)</f>
        <v>#REF!</v>
      </c>
      <c r="J38" s="95" t="e">
        <f>SUMIF(#REF!,A38,#REF!)</f>
        <v>#REF!</v>
      </c>
      <c r="K38" s="95" t="e">
        <f>SUMIF(#REF!,A38,#REF!)</f>
        <v>#REF!</v>
      </c>
      <c r="L38" s="95" t="e">
        <f>SUMIF(#REF!,A38,#REF!)</f>
        <v>#REF!</v>
      </c>
      <c r="M38" s="95" t="e">
        <f>SUMIF(#REF!,A38,#REF!)</f>
        <v>#REF!</v>
      </c>
      <c r="N38" s="95" t="e">
        <f>SUMIF(#REF!,A38,#REF!)</f>
        <v>#REF!</v>
      </c>
      <c r="O38" s="96" t="e">
        <f>SUMIF(#REF!,A38,#REF!)</f>
        <v>#REF!</v>
      </c>
      <c r="P38" s="97" t="e">
        <f t="shared" si="0"/>
        <v>#REF!</v>
      </c>
    </row>
    <row r="39" spans="1:16" ht="24.95" customHeight="1" thickTop="1" thickBot="1">
      <c r="A39" s="93">
        <v>36</v>
      </c>
      <c r="B39" s="60" t="s">
        <v>62</v>
      </c>
      <c r="C39" s="60" t="s">
        <v>64</v>
      </c>
      <c r="D39" s="94" t="e">
        <f>SUMIF(#REF!,A39,#REF!)</f>
        <v>#REF!</v>
      </c>
      <c r="E39" s="95" t="e">
        <f>SUMIF(#REF!,A39,#REF!)</f>
        <v>#REF!</v>
      </c>
      <c r="F39" s="95" t="e">
        <f>SUMIF(#REF!,A39,#REF!)</f>
        <v>#REF!</v>
      </c>
      <c r="G39" s="95" t="e">
        <f>SUMIF(#REF!,A39,#REF!)</f>
        <v>#REF!</v>
      </c>
      <c r="H39" s="95" t="e">
        <f>SUMIF(#REF!,A39,#REF!)</f>
        <v>#REF!</v>
      </c>
      <c r="I39" s="95" t="e">
        <f>SUMIF(#REF!,A39,#REF!)</f>
        <v>#REF!</v>
      </c>
      <c r="J39" s="95" t="e">
        <f>SUMIF(#REF!,A39,#REF!)</f>
        <v>#REF!</v>
      </c>
      <c r="K39" s="95" t="e">
        <f>SUMIF(#REF!,A39,#REF!)</f>
        <v>#REF!</v>
      </c>
      <c r="L39" s="95" t="e">
        <f>SUMIF(#REF!,A39,#REF!)</f>
        <v>#REF!</v>
      </c>
      <c r="M39" s="95" t="e">
        <f>SUMIF(#REF!,A39,#REF!)</f>
        <v>#REF!</v>
      </c>
      <c r="N39" s="95" t="e">
        <f>SUMIF(#REF!,A39,#REF!)</f>
        <v>#REF!</v>
      </c>
      <c r="O39" s="96" t="e">
        <f>SUMIF(#REF!,A39,#REF!)</f>
        <v>#REF!</v>
      </c>
      <c r="P39" s="97" t="e">
        <f t="shared" si="0"/>
        <v>#REF!</v>
      </c>
    </row>
    <row r="40" spans="1:16" ht="24.95" customHeight="1" thickTop="1" thickBot="1">
      <c r="A40" s="93">
        <v>37</v>
      </c>
      <c r="B40" s="60" t="s">
        <v>65</v>
      </c>
      <c r="C40" s="60" t="s">
        <v>64</v>
      </c>
      <c r="D40" s="94" t="e">
        <f>SUMIF(#REF!,A40,#REF!)</f>
        <v>#REF!</v>
      </c>
      <c r="E40" s="95" t="e">
        <f>SUMIF(#REF!,A40,#REF!)</f>
        <v>#REF!</v>
      </c>
      <c r="F40" s="95" t="e">
        <f>SUMIF(#REF!,A40,#REF!)</f>
        <v>#REF!</v>
      </c>
      <c r="G40" s="95" t="e">
        <f>SUMIF(#REF!,A40,#REF!)</f>
        <v>#REF!</v>
      </c>
      <c r="H40" s="95" t="e">
        <f>SUMIF(#REF!,A40,#REF!)</f>
        <v>#REF!</v>
      </c>
      <c r="I40" s="95" t="e">
        <f>SUMIF(#REF!,A40,#REF!)</f>
        <v>#REF!</v>
      </c>
      <c r="J40" s="95" t="e">
        <f>SUMIF(#REF!,A40,#REF!)</f>
        <v>#REF!</v>
      </c>
      <c r="K40" s="95" t="e">
        <f>SUMIF(#REF!,A40,#REF!)</f>
        <v>#REF!</v>
      </c>
      <c r="L40" s="95" t="e">
        <f>SUMIF(#REF!,A40,#REF!)</f>
        <v>#REF!</v>
      </c>
      <c r="M40" s="95" t="e">
        <f>SUMIF(#REF!,A40,#REF!)</f>
        <v>#REF!</v>
      </c>
      <c r="N40" s="95" t="e">
        <f>SUMIF(#REF!,A40,#REF!)</f>
        <v>#REF!</v>
      </c>
      <c r="O40" s="96" t="e">
        <f>SUMIF(#REF!,A40,#REF!)</f>
        <v>#REF!</v>
      </c>
      <c r="P40" s="97" t="e">
        <f t="shared" si="0"/>
        <v>#REF!</v>
      </c>
    </row>
    <row r="41" spans="1:16" ht="24.95" customHeight="1" thickTop="1" thickBot="1">
      <c r="A41" s="93">
        <v>38</v>
      </c>
      <c r="B41" s="60" t="s">
        <v>66</v>
      </c>
      <c r="C41" s="60" t="s">
        <v>64</v>
      </c>
      <c r="D41" s="94" t="e">
        <f>SUMIF(#REF!,A41,#REF!)</f>
        <v>#REF!</v>
      </c>
      <c r="E41" s="95" t="e">
        <f>SUMIF(#REF!,A41,#REF!)</f>
        <v>#REF!</v>
      </c>
      <c r="F41" s="95" t="e">
        <f>SUMIF(#REF!,A41,#REF!)</f>
        <v>#REF!</v>
      </c>
      <c r="G41" s="95" t="e">
        <f>SUMIF(#REF!,A41,#REF!)</f>
        <v>#REF!</v>
      </c>
      <c r="H41" s="95" t="e">
        <f>SUMIF(#REF!,A41,#REF!)</f>
        <v>#REF!</v>
      </c>
      <c r="I41" s="95" t="e">
        <f>SUMIF(#REF!,A41,#REF!)</f>
        <v>#REF!</v>
      </c>
      <c r="J41" s="95" t="e">
        <f>SUMIF(#REF!,A41,#REF!)</f>
        <v>#REF!</v>
      </c>
      <c r="K41" s="95" t="e">
        <f>SUMIF(#REF!,A41,#REF!)</f>
        <v>#REF!</v>
      </c>
      <c r="L41" s="95" t="e">
        <f>SUMIF(#REF!,A41,#REF!)</f>
        <v>#REF!</v>
      </c>
      <c r="M41" s="95" t="e">
        <f>SUMIF(#REF!,A41,#REF!)</f>
        <v>#REF!</v>
      </c>
      <c r="N41" s="95" t="e">
        <f>SUMIF(#REF!,A41,#REF!)</f>
        <v>#REF!</v>
      </c>
      <c r="O41" s="96" t="e">
        <f>SUMIF(#REF!,A41,#REF!)</f>
        <v>#REF!</v>
      </c>
      <c r="P41" s="97" t="e">
        <f t="shared" si="0"/>
        <v>#REF!</v>
      </c>
    </row>
    <row r="42" spans="1:16" ht="24.95" customHeight="1" thickTop="1" thickBot="1">
      <c r="A42" s="93">
        <v>39</v>
      </c>
      <c r="B42" s="60" t="s">
        <v>67</v>
      </c>
      <c r="C42" s="60" t="s">
        <v>64</v>
      </c>
      <c r="D42" s="94" t="e">
        <f>SUMIF(#REF!,A42,#REF!)</f>
        <v>#REF!</v>
      </c>
      <c r="E42" s="95" t="e">
        <f>SUMIF(#REF!,A42,#REF!)</f>
        <v>#REF!</v>
      </c>
      <c r="F42" s="95" t="e">
        <f>SUMIF(#REF!,A42,#REF!)</f>
        <v>#REF!</v>
      </c>
      <c r="G42" s="95" t="e">
        <f>SUMIF(#REF!,A42,#REF!)</f>
        <v>#REF!</v>
      </c>
      <c r="H42" s="95" t="e">
        <f>SUMIF(#REF!,A42,#REF!)</f>
        <v>#REF!</v>
      </c>
      <c r="I42" s="95" t="e">
        <f>SUMIF(#REF!,A42,#REF!)</f>
        <v>#REF!</v>
      </c>
      <c r="J42" s="95" t="e">
        <f>SUMIF(#REF!,A42,#REF!)</f>
        <v>#REF!</v>
      </c>
      <c r="K42" s="95" t="e">
        <f>SUMIF(#REF!,A42,#REF!)</f>
        <v>#REF!</v>
      </c>
      <c r="L42" s="95" t="e">
        <f>SUMIF(#REF!,A42,#REF!)</f>
        <v>#REF!</v>
      </c>
      <c r="M42" s="95" t="e">
        <f>SUMIF(#REF!,A42,#REF!)</f>
        <v>#REF!</v>
      </c>
      <c r="N42" s="95" t="e">
        <f>SUMIF(#REF!,A42,#REF!)</f>
        <v>#REF!</v>
      </c>
      <c r="O42" s="96" t="e">
        <f>SUMIF(#REF!,A42,#REF!)</f>
        <v>#REF!</v>
      </c>
      <c r="P42" s="97" t="e">
        <f t="shared" si="0"/>
        <v>#REF!</v>
      </c>
    </row>
    <row r="43" spans="1:16" ht="24.95" customHeight="1" thickTop="1" thickBot="1">
      <c r="A43" s="93">
        <v>40</v>
      </c>
      <c r="B43" s="60" t="s">
        <v>68</v>
      </c>
      <c r="C43" s="60" t="s">
        <v>64</v>
      </c>
      <c r="D43" s="94" t="e">
        <f>SUMIF(#REF!,A43,#REF!)</f>
        <v>#REF!</v>
      </c>
      <c r="E43" s="95" t="e">
        <f>SUMIF(#REF!,A43,#REF!)</f>
        <v>#REF!</v>
      </c>
      <c r="F43" s="95" t="e">
        <f>SUMIF(#REF!,A43,#REF!)</f>
        <v>#REF!</v>
      </c>
      <c r="G43" s="95" t="e">
        <f>SUMIF(#REF!,A43,#REF!)</f>
        <v>#REF!</v>
      </c>
      <c r="H43" s="95" t="e">
        <f>SUMIF(#REF!,A43,#REF!)</f>
        <v>#REF!</v>
      </c>
      <c r="I43" s="95" t="e">
        <f>SUMIF(#REF!,A43,#REF!)</f>
        <v>#REF!</v>
      </c>
      <c r="J43" s="95" t="e">
        <f>SUMIF(#REF!,A43,#REF!)</f>
        <v>#REF!</v>
      </c>
      <c r="K43" s="95" t="e">
        <f>SUMIF(#REF!,A43,#REF!)</f>
        <v>#REF!</v>
      </c>
      <c r="L43" s="95" t="e">
        <f>SUMIF(#REF!,A43,#REF!)</f>
        <v>#REF!</v>
      </c>
      <c r="M43" s="95" t="e">
        <f>SUMIF(#REF!,A43,#REF!)</f>
        <v>#REF!</v>
      </c>
      <c r="N43" s="95" t="e">
        <f>SUMIF(#REF!,A43,#REF!)</f>
        <v>#REF!</v>
      </c>
      <c r="O43" s="96" t="e">
        <f>SUMIF(#REF!,A43,#REF!)</f>
        <v>#REF!</v>
      </c>
      <c r="P43" s="97" t="e">
        <f t="shared" si="0"/>
        <v>#REF!</v>
      </c>
    </row>
    <row r="44" spans="1:16" ht="24.95" customHeight="1" thickTop="1" thickBot="1">
      <c r="A44" s="93">
        <v>41</v>
      </c>
      <c r="B44" s="60" t="s">
        <v>69</v>
      </c>
      <c r="C44" s="60" t="s">
        <v>64</v>
      </c>
      <c r="D44" s="94" t="e">
        <f>SUMIF(#REF!,A44,#REF!)</f>
        <v>#REF!</v>
      </c>
      <c r="E44" s="95" t="e">
        <f>SUMIF(#REF!,A44,#REF!)</f>
        <v>#REF!</v>
      </c>
      <c r="F44" s="95" t="e">
        <f>SUMIF(#REF!,A44,#REF!)</f>
        <v>#REF!</v>
      </c>
      <c r="G44" s="95" t="e">
        <f>SUMIF(#REF!,A44,#REF!)</f>
        <v>#REF!</v>
      </c>
      <c r="H44" s="95" t="e">
        <f>SUMIF(#REF!,A44,#REF!)</f>
        <v>#REF!</v>
      </c>
      <c r="I44" s="95" t="e">
        <f>SUMIF(#REF!,A44,#REF!)</f>
        <v>#REF!</v>
      </c>
      <c r="J44" s="95" t="e">
        <f>SUMIF(#REF!,A44,#REF!)</f>
        <v>#REF!</v>
      </c>
      <c r="K44" s="95" t="e">
        <f>SUMIF(#REF!,A44,#REF!)</f>
        <v>#REF!</v>
      </c>
      <c r="L44" s="95" t="e">
        <f>SUMIF(#REF!,A44,#REF!)</f>
        <v>#REF!</v>
      </c>
      <c r="M44" s="95" t="e">
        <f>SUMIF(#REF!,A44,#REF!)</f>
        <v>#REF!</v>
      </c>
      <c r="N44" s="95" t="e">
        <f>SUMIF(#REF!,A44,#REF!)</f>
        <v>#REF!</v>
      </c>
      <c r="O44" s="96" t="e">
        <f>SUMIF(#REF!,A44,#REF!)</f>
        <v>#REF!</v>
      </c>
      <c r="P44" s="97" t="e">
        <f t="shared" si="0"/>
        <v>#REF!</v>
      </c>
    </row>
    <row r="45" spans="1:16" ht="24.95" customHeight="1" thickTop="1" thickBot="1">
      <c r="A45" s="93">
        <v>42</v>
      </c>
      <c r="B45" s="60" t="s">
        <v>70</v>
      </c>
      <c r="C45" s="60" t="s">
        <v>71</v>
      </c>
      <c r="D45" s="94" t="e">
        <f>SUMIF(#REF!,A45,#REF!)</f>
        <v>#REF!</v>
      </c>
      <c r="E45" s="95" t="e">
        <f>SUMIF(#REF!,A45,#REF!)</f>
        <v>#REF!</v>
      </c>
      <c r="F45" s="95" t="e">
        <f>SUMIF(#REF!,A45,#REF!)</f>
        <v>#REF!</v>
      </c>
      <c r="G45" s="95" t="e">
        <f>SUMIF(#REF!,A45,#REF!)</f>
        <v>#REF!</v>
      </c>
      <c r="H45" s="95" t="e">
        <f>SUMIF(#REF!,A45,#REF!)</f>
        <v>#REF!</v>
      </c>
      <c r="I45" s="95" t="e">
        <f>SUMIF(#REF!,A45,#REF!)</f>
        <v>#REF!</v>
      </c>
      <c r="J45" s="95" t="e">
        <f>SUMIF(#REF!,A45,#REF!)</f>
        <v>#REF!</v>
      </c>
      <c r="K45" s="95" t="e">
        <f>SUMIF(#REF!,A45,#REF!)</f>
        <v>#REF!</v>
      </c>
      <c r="L45" s="95" t="e">
        <f>SUMIF(#REF!,A45,#REF!)</f>
        <v>#REF!</v>
      </c>
      <c r="M45" s="95" t="e">
        <f>SUMIF(#REF!,A45,#REF!)</f>
        <v>#REF!</v>
      </c>
      <c r="N45" s="95" t="e">
        <f>SUMIF(#REF!,A45,#REF!)</f>
        <v>#REF!</v>
      </c>
      <c r="O45" s="96" t="e">
        <f>SUMIF(#REF!,A45,#REF!)</f>
        <v>#REF!</v>
      </c>
      <c r="P45" s="97" t="e">
        <f t="shared" si="0"/>
        <v>#REF!</v>
      </c>
    </row>
    <row r="46" spans="1:16" ht="24.95" customHeight="1" thickTop="1" thickBot="1">
      <c r="A46" s="93">
        <v>43</v>
      </c>
      <c r="B46" s="60" t="s">
        <v>70</v>
      </c>
      <c r="C46" s="60" t="s">
        <v>72</v>
      </c>
      <c r="D46" s="94" t="e">
        <f>SUMIF(#REF!,A46,#REF!)</f>
        <v>#REF!</v>
      </c>
      <c r="E46" s="95" t="e">
        <f>SUMIF(#REF!,A46,#REF!)</f>
        <v>#REF!</v>
      </c>
      <c r="F46" s="95" t="e">
        <f>SUMIF(#REF!,A46,#REF!)</f>
        <v>#REF!</v>
      </c>
      <c r="G46" s="95" t="e">
        <f>SUMIF(#REF!,A46,#REF!)</f>
        <v>#REF!</v>
      </c>
      <c r="H46" s="95" t="e">
        <f>SUMIF(#REF!,A46,#REF!)</f>
        <v>#REF!</v>
      </c>
      <c r="I46" s="95" t="e">
        <f>SUMIF(#REF!,A46,#REF!)</f>
        <v>#REF!</v>
      </c>
      <c r="J46" s="95" t="e">
        <f>SUMIF(#REF!,A46,#REF!)</f>
        <v>#REF!</v>
      </c>
      <c r="K46" s="95" t="e">
        <f>SUMIF(#REF!,A46,#REF!)</f>
        <v>#REF!</v>
      </c>
      <c r="L46" s="95" t="e">
        <f>SUMIF(#REF!,A46,#REF!)</f>
        <v>#REF!</v>
      </c>
      <c r="M46" s="95" t="e">
        <f>SUMIF(#REF!,A46,#REF!)</f>
        <v>#REF!</v>
      </c>
      <c r="N46" s="95" t="e">
        <f>SUMIF(#REF!,A46,#REF!)</f>
        <v>#REF!</v>
      </c>
      <c r="O46" s="96" t="e">
        <f>SUMIF(#REF!,A46,#REF!)</f>
        <v>#REF!</v>
      </c>
      <c r="P46" s="97" t="e">
        <f t="shared" si="0"/>
        <v>#REF!</v>
      </c>
    </row>
    <row r="47" spans="1:16" ht="24.95" customHeight="1" thickTop="1" thickBot="1">
      <c r="A47" s="93">
        <v>44</v>
      </c>
      <c r="B47" s="60" t="s">
        <v>70</v>
      </c>
      <c r="C47" s="60" t="s">
        <v>73</v>
      </c>
      <c r="D47" s="94" t="e">
        <f>SUMIF(#REF!,A47,#REF!)</f>
        <v>#REF!</v>
      </c>
      <c r="E47" s="95" t="e">
        <f>SUMIF(#REF!,A47,#REF!)</f>
        <v>#REF!</v>
      </c>
      <c r="F47" s="95" t="e">
        <f>SUMIF(#REF!,A47,#REF!)</f>
        <v>#REF!</v>
      </c>
      <c r="G47" s="95" t="e">
        <f>SUMIF(#REF!,A47,#REF!)</f>
        <v>#REF!</v>
      </c>
      <c r="H47" s="95" t="e">
        <f>SUMIF(#REF!,A47,#REF!)</f>
        <v>#REF!</v>
      </c>
      <c r="I47" s="95" t="e">
        <f>SUMIF(#REF!,A47,#REF!)</f>
        <v>#REF!</v>
      </c>
      <c r="J47" s="95" t="e">
        <f>SUMIF(#REF!,A47,#REF!)</f>
        <v>#REF!</v>
      </c>
      <c r="K47" s="95" t="e">
        <f>SUMIF(#REF!,A47,#REF!)</f>
        <v>#REF!</v>
      </c>
      <c r="L47" s="95" t="e">
        <f>SUMIF(#REF!,A47,#REF!)</f>
        <v>#REF!</v>
      </c>
      <c r="M47" s="95" t="e">
        <f>SUMIF(#REF!,A47,#REF!)</f>
        <v>#REF!</v>
      </c>
      <c r="N47" s="95" t="e">
        <f>SUMIF(#REF!,A47,#REF!)</f>
        <v>#REF!</v>
      </c>
      <c r="O47" s="96" t="e">
        <f>SUMIF(#REF!,A47,#REF!)</f>
        <v>#REF!</v>
      </c>
      <c r="P47" s="97" t="e">
        <f t="shared" si="0"/>
        <v>#REF!</v>
      </c>
    </row>
    <row r="48" spans="1:16" ht="24.95" customHeight="1" thickTop="1" thickBot="1">
      <c r="A48" s="93">
        <v>45</v>
      </c>
      <c r="B48" s="60" t="s">
        <v>70</v>
      </c>
      <c r="C48" s="60" t="s">
        <v>74</v>
      </c>
      <c r="D48" s="94" t="e">
        <f>SUMIF(#REF!,A48,#REF!)</f>
        <v>#REF!</v>
      </c>
      <c r="E48" s="95" t="e">
        <f>SUMIF(#REF!,A48,#REF!)</f>
        <v>#REF!</v>
      </c>
      <c r="F48" s="95" t="e">
        <f>SUMIF(#REF!,A48,#REF!)</f>
        <v>#REF!</v>
      </c>
      <c r="G48" s="95" t="e">
        <f>SUMIF(#REF!,A48,#REF!)</f>
        <v>#REF!</v>
      </c>
      <c r="H48" s="95" t="e">
        <f>SUMIF(#REF!,A48,#REF!)</f>
        <v>#REF!</v>
      </c>
      <c r="I48" s="95" t="e">
        <f>SUMIF(#REF!,A48,#REF!)</f>
        <v>#REF!</v>
      </c>
      <c r="J48" s="95" t="e">
        <f>SUMIF(#REF!,A48,#REF!)</f>
        <v>#REF!</v>
      </c>
      <c r="K48" s="95" t="e">
        <f>SUMIF(#REF!,A48,#REF!)</f>
        <v>#REF!</v>
      </c>
      <c r="L48" s="95" t="e">
        <f>SUMIF(#REF!,A48,#REF!)</f>
        <v>#REF!</v>
      </c>
      <c r="M48" s="95" t="e">
        <f>SUMIF(#REF!,A48,#REF!)</f>
        <v>#REF!</v>
      </c>
      <c r="N48" s="95" t="e">
        <f>SUMIF(#REF!,A48,#REF!)</f>
        <v>#REF!</v>
      </c>
      <c r="O48" s="96" t="e">
        <f>SUMIF(#REF!,A48,#REF!)</f>
        <v>#REF!</v>
      </c>
      <c r="P48" s="97" t="e">
        <f t="shared" si="0"/>
        <v>#REF!</v>
      </c>
    </row>
    <row r="49" spans="1:16" ht="24.95" customHeight="1" thickTop="1" thickBot="1">
      <c r="A49" s="93">
        <v>46</v>
      </c>
      <c r="B49" s="60" t="s">
        <v>599</v>
      </c>
      <c r="C49" s="60" t="s">
        <v>598</v>
      </c>
      <c r="D49" s="94" t="e">
        <f>SUMIF(#REF!,A49,#REF!)</f>
        <v>#REF!</v>
      </c>
      <c r="E49" s="95" t="e">
        <f>SUMIF(#REF!,A49,#REF!)</f>
        <v>#REF!</v>
      </c>
      <c r="F49" s="95" t="e">
        <f>SUMIF(#REF!,A49,#REF!)</f>
        <v>#REF!</v>
      </c>
      <c r="G49" s="95" t="e">
        <f>SUMIF(#REF!,A49,#REF!)</f>
        <v>#REF!</v>
      </c>
      <c r="H49" s="95" t="e">
        <f>SUMIF(#REF!,A49,#REF!)</f>
        <v>#REF!</v>
      </c>
      <c r="I49" s="95" t="e">
        <f>SUMIF(#REF!,A49,#REF!)</f>
        <v>#REF!</v>
      </c>
      <c r="J49" s="95" t="e">
        <f>SUMIF(#REF!,A49,#REF!)</f>
        <v>#REF!</v>
      </c>
      <c r="K49" s="95" t="e">
        <f>SUMIF(#REF!,A49,#REF!)</f>
        <v>#REF!</v>
      </c>
      <c r="L49" s="95" t="e">
        <f>SUMIF(#REF!,A49,#REF!)</f>
        <v>#REF!</v>
      </c>
      <c r="M49" s="95" t="e">
        <f>SUMIF(#REF!,A49,#REF!)</f>
        <v>#REF!</v>
      </c>
      <c r="N49" s="95" t="e">
        <f>SUMIF(#REF!,A49,#REF!)</f>
        <v>#REF!</v>
      </c>
      <c r="O49" s="96" t="e">
        <f>SUMIF(#REF!,A49,#REF!)</f>
        <v>#REF!</v>
      </c>
      <c r="P49" s="97" t="e">
        <f t="shared" si="0"/>
        <v>#REF!</v>
      </c>
    </row>
    <row r="50" spans="1:16" ht="24.95" customHeight="1" thickTop="1" thickBot="1">
      <c r="A50" s="93">
        <v>47</v>
      </c>
      <c r="B50" s="60" t="s">
        <v>599</v>
      </c>
      <c r="C50" s="60" t="s">
        <v>600</v>
      </c>
      <c r="D50" s="94" t="e">
        <f>SUMIF(#REF!,A50,#REF!)</f>
        <v>#REF!</v>
      </c>
      <c r="E50" s="95" t="e">
        <f>SUMIF(#REF!,A50,#REF!)</f>
        <v>#REF!</v>
      </c>
      <c r="F50" s="95" t="e">
        <f>SUMIF(#REF!,A50,#REF!)</f>
        <v>#REF!</v>
      </c>
      <c r="G50" s="95" t="e">
        <f>SUMIF(#REF!,A50,#REF!)</f>
        <v>#REF!</v>
      </c>
      <c r="H50" s="95" t="e">
        <f>SUMIF(#REF!,A50,#REF!)</f>
        <v>#REF!</v>
      </c>
      <c r="I50" s="95" t="e">
        <f>SUMIF(#REF!,A50,#REF!)</f>
        <v>#REF!</v>
      </c>
      <c r="J50" s="95" t="e">
        <f>SUMIF(#REF!,A50,#REF!)</f>
        <v>#REF!</v>
      </c>
      <c r="K50" s="95" t="e">
        <f>SUMIF(#REF!,A50,#REF!)</f>
        <v>#REF!</v>
      </c>
      <c r="L50" s="95" t="e">
        <f>SUMIF(#REF!,A50,#REF!)</f>
        <v>#REF!</v>
      </c>
      <c r="M50" s="95" t="e">
        <f>SUMIF(#REF!,A50,#REF!)</f>
        <v>#REF!</v>
      </c>
      <c r="N50" s="95" t="e">
        <f>SUMIF(#REF!,A50,#REF!)</f>
        <v>#REF!</v>
      </c>
      <c r="O50" s="96" t="e">
        <f>SUMIF(#REF!,A50,#REF!)</f>
        <v>#REF!</v>
      </c>
      <c r="P50" s="97" t="e">
        <f t="shared" si="0"/>
        <v>#REF!</v>
      </c>
    </row>
    <row r="51" spans="1:16" ht="24.95" customHeight="1" thickTop="1" thickBot="1">
      <c r="A51" s="93">
        <v>48</v>
      </c>
      <c r="B51" s="60" t="s">
        <v>601</v>
      </c>
      <c r="C51" s="60" t="s">
        <v>602</v>
      </c>
      <c r="D51" s="94" t="e">
        <f>SUMIF(#REF!,A51,#REF!)</f>
        <v>#REF!</v>
      </c>
      <c r="E51" s="95" t="e">
        <f>SUMIF(#REF!,A51,#REF!)</f>
        <v>#REF!</v>
      </c>
      <c r="F51" s="95" t="e">
        <f>SUMIF(#REF!,A51,#REF!)</f>
        <v>#REF!</v>
      </c>
      <c r="G51" s="95" t="e">
        <f>SUMIF(#REF!,A51,#REF!)</f>
        <v>#REF!</v>
      </c>
      <c r="H51" s="95" t="e">
        <f>SUMIF(#REF!,A51,#REF!)</f>
        <v>#REF!</v>
      </c>
      <c r="I51" s="95" t="e">
        <f>SUMIF(#REF!,A51,#REF!)</f>
        <v>#REF!</v>
      </c>
      <c r="J51" s="95" t="e">
        <f>SUMIF(#REF!,A51,#REF!)</f>
        <v>#REF!</v>
      </c>
      <c r="K51" s="95" t="e">
        <f>SUMIF(#REF!,A51,#REF!)</f>
        <v>#REF!</v>
      </c>
      <c r="L51" s="95" t="e">
        <f>SUMIF(#REF!,A51,#REF!)</f>
        <v>#REF!</v>
      </c>
      <c r="M51" s="95" t="e">
        <f>SUMIF(#REF!,A51,#REF!)</f>
        <v>#REF!</v>
      </c>
      <c r="N51" s="95" t="e">
        <f>SUMIF(#REF!,A51,#REF!)</f>
        <v>#REF!</v>
      </c>
      <c r="O51" s="96" t="e">
        <f>SUMIF(#REF!,A51,#REF!)</f>
        <v>#REF!</v>
      </c>
      <c r="P51" s="97" t="e">
        <f t="shared" si="0"/>
        <v>#REF!</v>
      </c>
    </row>
    <row r="52" spans="1:16" ht="24.95" customHeight="1" thickTop="1" thickBot="1">
      <c r="A52" s="93">
        <v>49</v>
      </c>
      <c r="B52" s="60" t="s">
        <v>601</v>
      </c>
      <c r="C52" s="60" t="s">
        <v>603</v>
      </c>
      <c r="D52" s="94" t="e">
        <f>SUMIF(#REF!,A52,#REF!)</f>
        <v>#REF!</v>
      </c>
      <c r="E52" s="95" t="e">
        <f>SUMIF(#REF!,A52,#REF!)</f>
        <v>#REF!</v>
      </c>
      <c r="F52" s="95" t="e">
        <f>SUMIF(#REF!,A52,#REF!)</f>
        <v>#REF!</v>
      </c>
      <c r="G52" s="95" t="e">
        <f>SUMIF(#REF!,A52,#REF!)</f>
        <v>#REF!</v>
      </c>
      <c r="H52" s="95" t="e">
        <f>SUMIF(#REF!,A52,#REF!)</f>
        <v>#REF!</v>
      </c>
      <c r="I52" s="95" t="e">
        <f>SUMIF(#REF!,A52,#REF!)</f>
        <v>#REF!</v>
      </c>
      <c r="J52" s="95" t="e">
        <f>SUMIF(#REF!,A52,#REF!)</f>
        <v>#REF!</v>
      </c>
      <c r="K52" s="95" t="e">
        <f>SUMIF(#REF!,A52,#REF!)</f>
        <v>#REF!</v>
      </c>
      <c r="L52" s="95" t="e">
        <f>SUMIF(#REF!,A52,#REF!)</f>
        <v>#REF!</v>
      </c>
      <c r="M52" s="95" t="e">
        <f>SUMIF(#REF!,A52,#REF!)</f>
        <v>#REF!</v>
      </c>
      <c r="N52" s="95" t="e">
        <f>SUMIF(#REF!,A52,#REF!)</f>
        <v>#REF!</v>
      </c>
      <c r="O52" s="96" t="e">
        <f>SUMIF(#REF!,A52,#REF!)</f>
        <v>#REF!</v>
      </c>
      <c r="P52" s="97" t="e">
        <f t="shared" si="0"/>
        <v>#REF!</v>
      </c>
    </row>
    <row r="53" spans="1:16" ht="24.95" customHeight="1" thickTop="1" thickBot="1">
      <c r="A53" s="93">
        <v>50</v>
      </c>
      <c r="B53" s="60" t="s">
        <v>601</v>
      </c>
      <c r="C53" s="60" t="s">
        <v>604</v>
      </c>
      <c r="D53" s="94" t="e">
        <f>SUMIF(#REF!,A53,#REF!)</f>
        <v>#REF!</v>
      </c>
      <c r="E53" s="95" t="e">
        <f>SUMIF(#REF!,A53,#REF!)</f>
        <v>#REF!</v>
      </c>
      <c r="F53" s="95" t="e">
        <f>SUMIF(#REF!,A53,#REF!)</f>
        <v>#REF!</v>
      </c>
      <c r="G53" s="95" t="e">
        <f>SUMIF(#REF!,A53,#REF!)</f>
        <v>#REF!</v>
      </c>
      <c r="H53" s="95" t="e">
        <f>SUMIF(#REF!,A53,#REF!)</f>
        <v>#REF!</v>
      </c>
      <c r="I53" s="95" t="e">
        <f>SUMIF(#REF!,A53,#REF!)</f>
        <v>#REF!</v>
      </c>
      <c r="J53" s="95" t="e">
        <f>SUMIF(#REF!,A53,#REF!)</f>
        <v>#REF!</v>
      </c>
      <c r="K53" s="95" t="e">
        <f>SUMIF(#REF!,A53,#REF!)</f>
        <v>#REF!</v>
      </c>
      <c r="L53" s="95" t="e">
        <f>SUMIF(#REF!,A53,#REF!)</f>
        <v>#REF!</v>
      </c>
      <c r="M53" s="95" t="e">
        <f>SUMIF(#REF!,A53,#REF!)</f>
        <v>#REF!</v>
      </c>
      <c r="N53" s="95" t="e">
        <f>SUMIF(#REF!,A53,#REF!)</f>
        <v>#REF!</v>
      </c>
      <c r="O53" s="96" t="e">
        <f>SUMIF(#REF!,A53,#REF!)</f>
        <v>#REF!</v>
      </c>
      <c r="P53" s="97" t="e">
        <f t="shared" si="0"/>
        <v>#REF!</v>
      </c>
    </row>
    <row r="54" spans="1:16" ht="24.95" customHeight="1" thickTop="1" thickBot="1">
      <c r="A54" s="93">
        <v>51</v>
      </c>
      <c r="B54" s="60" t="s">
        <v>606</v>
      </c>
      <c r="C54" s="60" t="s">
        <v>605</v>
      </c>
      <c r="D54" s="94" t="e">
        <f>SUMIF(#REF!,A54,#REF!)</f>
        <v>#REF!</v>
      </c>
      <c r="E54" s="95" t="e">
        <f>SUMIF(#REF!,A54,#REF!)</f>
        <v>#REF!</v>
      </c>
      <c r="F54" s="95" t="e">
        <f>SUMIF(#REF!,A54,#REF!)</f>
        <v>#REF!</v>
      </c>
      <c r="G54" s="95" t="e">
        <f>SUMIF(#REF!,A54,#REF!)</f>
        <v>#REF!</v>
      </c>
      <c r="H54" s="95" t="e">
        <f>SUMIF(#REF!,A54,#REF!)</f>
        <v>#REF!</v>
      </c>
      <c r="I54" s="95" t="e">
        <f>SUMIF(#REF!,A54,#REF!)</f>
        <v>#REF!</v>
      </c>
      <c r="J54" s="95" t="e">
        <f>SUMIF(#REF!,A54,#REF!)</f>
        <v>#REF!</v>
      </c>
      <c r="K54" s="95" t="e">
        <f>SUMIF(#REF!,A54,#REF!)</f>
        <v>#REF!</v>
      </c>
      <c r="L54" s="95" t="e">
        <f>SUMIF(#REF!,A54,#REF!)</f>
        <v>#REF!</v>
      </c>
      <c r="M54" s="95" t="e">
        <f>SUMIF(#REF!,A54,#REF!)</f>
        <v>#REF!</v>
      </c>
      <c r="N54" s="95" t="e">
        <f>SUMIF(#REF!,A54,#REF!)</f>
        <v>#REF!</v>
      </c>
      <c r="O54" s="96" t="e">
        <f>SUMIF(#REF!,A54,#REF!)</f>
        <v>#REF!</v>
      </c>
      <c r="P54" s="97" t="e">
        <f t="shared" si="0"/>
        <v>#REF!</v>
      </c>
    </row>
    <row r="55" spans="1:16" ht="24.95" customHeight="1" thickTop="1" thickBot="1">
      <c r="A55" s="93">
        <v>52</v>
      </c>
      <c r="B55" s="60" t="s">
        <v>607</v>
      </c>
      <c r="C55" s="60" t="s">
        <v>608</v>
      </c>
      <c r="D55" s="94" t="e">
        <f>SUMIF(#REF!,A55,#REF!)</f>
        <v>#REF!</v>
      </c>
      <c r="E55" s="95" t="e">
        <f>SUMIF(#REF!,A55,#REF!)</f>
        <v>#REF!</v>
      </c>
      <c r="F55" s="95" t="e">
        <f>SUMIF(#REF!,A55,#REF!)</f>
        <v>#REF!</v>
      </c>
      <c r="G55" s="95" t="e">
        <f>SUMIF(#REF!,A55,#REF!)</f>
        <v>#REF!</v>
      </c>
      <c r="H55" s="95" t="e">
        <f>SUMIF(#REF!,A55,#REF!)</f>
        <v>#REF!</v>
      </c>
      <c r="I55" s="95" t="e">
        <f>SUMIF(#REF!,A55,#REF!)</f>
        <v>#REF!</v>
      </c>
      <c r="J55" s="95" t="e">
        <f>SUMIF(#REF!,A55,#REF!)</f>
        <v>#REF!</v>
      </c>
      <c r="K55" s="95" t="e">
        <f>SUMIF(#REF!,A55,#REF!)</f>
        <v>#REF!</v>
      </c>
      <c r="L55" s="95" t="e">
        <f>SUMIF(#REF!,A55,#REF!)</f>
        <v>#REF!</v>
      </c>
      <c r="M55" s="95" t="e">
        <f>SUMIF(#REF!,A55,#REF!)</f>
        <v>#REF!</v>
      </c>
      <c r="N55" s="95" t="e">
        <f>SUMIF(#REF!,A55,#REF!)</f>
        <v>#REF!</v>
      </c>
      <c r="O55" s="96" t="e">
        <f>SUMIF(#REF!,A55,#REF!)</f>
        <v>#REF!</v>
      </c>
      <c r="P55" s="97" t="e">
        <f t="shared" si="0"/>
        <v>#REF!</v>
      </c>
    </row>
    <row r="56" spans="1:16" ht="24.95" customHeight="1" thickTop="1" thickBot="1">
      <c r="A56" s="93">
        <v>53</v>
      </c>
      <c r="B56" s="60" t="s">
        <v>85</v>
      </c>
      <c r="C56" s="60" t="s">
        <v>86</v>
      </c>
      <c r="D56" s="94" t="e">
        <f>SUMIF(#REF!,A56,#REF!)</f>
        <v>#REF!</v>
      </c>
      <c r="E56" s="95" t="e">
        <f>SUMIF(#REF!,A56,#REF!)</f>
        <v>#REF!</v>
      </c>
      <c r="F56" s="95" t="e">
        <f>SUMIF(#REF!,A56,#REF!)</f>
        <v>#REF!</v>
      </c>
      <c r="G56" s="95" t="e">
        <f>SUMIF(#REF!,A56,#REF!)</f>
        <v>#REF!</v>
      </c>
      <c r="H56" s="95" t="e">
        <f>SUMIF(#REF!,A56,#REF!)</f>
        <v>#REF!</v>
      </c>
      <c r="I56" s="95" t="e">
        <f>SUMIF(#REF!,A56,#REF!)</f>
        <v>#REF!</v>
      </c>
      <c r="J56" s="95" t="e">
        <f>SUMIF(#REF!,A56,#REF!)</f>
        <v>#REF!</v>
      </c>
      <c r="K56" s="95" t="e">
        <f>SUMIF(#REF!,A56,#REF!)</f>
        <v>#REF!</v>
      </c>
      <c r="L56" s="95" t="e">
        <f>SUMIF(#REF!,A56,#REF!)</f>
        <v>#REF!</v>
      </c>
      <c r="M56" s="95" t="e">
        <f>SUMIF(#REF!,A56,#REF!)</f>
        <v>#REF!</v>
      </c>
      <c r="N56" s="95" t="e">
        <f>SUMIF(#REF!,A56,#REF!)</f>
        <v>#REF!</v>
      </c>
      <c r="O56" s="96" t="e">
        <f>SUMIF(#REF!,A56,#REF!)</f>
        <v>#REF!</v>
      </c>
      <c r="P56" s="97" t="e">
        <f t="shared" si="0"/>
        <v>#REF!</v>
      </c>
    </row>
    <row r="57" spans="1:16" ht="24.95" customHeight="1" thickTop="1" thickBot="1">
      <c r="A57" s="93">
        <v>54</v>
      </c>
      <c r="B57" s="60" t="s">
        <v>87</v>
      </c>
      <c r="C57" s="60" t="s">
        <v>88</v>
      </c>
      <c r="D57" s="94" t="e">
        <f>SUMIF(#REF!,A57,#REF!)</f>
        <v>#REF!</v>
      </c>
      <c r="E57" s="95" t="e">
        <f>SUMIF(#REF!,A57,#REF!)</f>
        <v>#REF!</v>
      </c>
      <c r="F57" s="95" t="e">
        <f>SUMIF(#REF!,A57,#REF!)</f>
        <v>#REF!</v>
      </c>
      <c r="G57" s="95" t="e">
        <f>SUMIF(#REF!,A57,#REF!)</f>
        <v>#REF!</v>
      </c>
      <c r="H57" s="95" t="e">
        <f>SUMIF(#REF!,A57,#REF!)</f>
        <v>#REF!</v>
      </c>
      <c r="I57" s="95" t="e">
        <f>SUMIF(#REF!,A57,#REF!)</f>
        <v>#REF!</v>
      </c>
      <c r="J57" s="95" t="e">
        <f>SUMIF(#REF!,A57,#REF!)</f>
        <v>#REF!</v>
      </c>
      <c r="K57" s="95" t="e">
        <f>SUMIF(#REF!,A57,#REF!)</f>
        <v>#REF!</v>
      </c>
      <c r="L57" s="95" t="e">
        <f>SUMIF(#REF!,A57,#REF!)</f>
        <v>#REF!</v>
      </c>
      <c r="M57" s="95" t="e">
        <f>SUMIF(#REF!,A57,#REF!)</f>
        <v>#REF!</v>
      </c>
      <c r="N57" s="95" t="e">
        <f>SUMIF(#REF!,A57,#REF!)</f>
        <v>#REF!</v>
      </c>
      <c r="O57" s="96" t="e">
        <f>SUMIF(#REF!,A57,#REF!)</f>
        <v>#REF!</v>
      </c>
      <c r="P57" s="97" t="e">
        <f t="shared" si="0"/>
        <v>#REF!</v>
      </c>
    </row>
    <row r="58" spans="1:16" ht="24.95" customHeight="1" thickTop="1" thickBot="1">
      <c r="A58" s="93">
        <v>55</v>
      </c>
      <c r="B58" s="60" t="s">
        <v>89</v>
      </c>
      <c r="C58" s="60" t="s">
        <v>90</v>
      </c>
      <c r="D58" s="94" t="e">
        <f>SUMIF(#REF!,A58,#REF!)</f>
        <v>#REF!</v>
      </c>
      <c r="E58" s="95" t="e">
        <f>SUMIF(#REF!,A58,#REF!)</f>
        <v>#REF!</v>
      </c>
      <c r="F58" s="95" t="e">
        <f>SUMIF(#REF!,A58,#REF!)</f>
        <v>#REF!</v>
      </c>
      <c r="G58" s="95" t="e">
        <f>SUMIF(#REF!,A58,#REF!)</f>
        <v>#REF!</v>
      </c>
      <c r="H58" s="95" t="e">
        <f>SUMIF(#REF!,A58,#REF!)</f>
        <v>#REF!</v>
      </c>
      <c r="I58" s="95" t="e">
        <f>SUMIF(#REF!,A58,#REF!)</f>
        <v>#REF!</v>
      </c>
      <c r="J58" s="95" t="e">
        <f>SUMIF(#REF!,A58,#REF!)</f>
        <v>#REF!</v>
      </c>
      <c r="K58" s="95" t="e">
        <f>SUMIF(#REF!,A58,#REF!)</f>
        <v>#REF!</v>
      </c>
      <c r="L58" s="95" t="e">
        <f>SUMIF(#REF!,A58,#REF!)</f>
        <v>#REF!</v>
      </c>
      <c r="M58" s="95" t="e">
        <f>SUMIF(#REF!,A58,#REF!)</f>
        <v>#REF!</v>
      </c>
      <c r="N58" s="95" t="e">
        <f>SUMIF(#REF!,A58,#REF!)</f>
        <v>#REF!</v>
      </c>
      <c r="O58" s="96" t="e">
        <f>SUMIF(#REF!,A58,#REF!)</f>
        <v>#REF!</v>
      </c>
      <c r="P58" s="97" t="e">
        <f t="shared" si="0"/>
        <v>#REF!</v>
      </c>
    </row>
    <row r="59" spans="1:16" ht="24.95" customHeight="1" thickTop="1" thickBot="1">
      <c r="A59" s="93">
        <v>56</v>
      </c>
      <c r="B59" s="60" t="s">
        <v>91</v>
      </c>
      <c r="C59" s="60" t="s">
        <v>92</v>
      </c>
      <c r="D59" s="94" t="e">
        <f>SUMIF(#REF!,A59,#REF!)</f>
        <v>#REF!</v>
      </c>
      <c r="E59" s="95" t="e">
        <f>SUMIF(#REF!,A59,#REF!)</f>
        <v>#REF!</v>
      </c>
      <c r="F59" s="95" t="e">
        <f>SUMIF(#REF!,A59,#REF!)</f>
        <v>#REF!</v>
      </c>
      <c r="G59" s="95" t="e">
        <f>SUMIF(#REF!,A59,#REF!)</f>
        <v>#REF!</v>
      </c>
      <c r="H59" s="95" t="e">
        <f>SUMIF(#REF!,A59,#REF!)</f>
        <v>#REF!</v>
      </c>
      <c r="I59" s="95" t="e">
        <f>SUMIF(#REF!,A59,#REF!)</f>
        <v>#REF!</v>
      </c>
      <c r="J59" s="95" t="e">
        <f>SUMIF(#REF!,A59,#REF!)</f>
        <v>#REF!</v>
      </c>
      <c r="K59" s="95" t="e">
        <f>SUMIF(#REF!,A59,#REF!)</f>
        <v>#REF!</v>
      </c>
      <c r="L59" s="95" t="e">
        <f>SUMIF(#REF!,A59,#REF!)</f>
        <v>#REF!</v>
      </c>
      <c r="M59" s="95" t="e">
        <f>SUMIF(#REF!,A59,#REF!)</f>
        <v>#REF!</v>
      </c>
      <c r="N59" s="95" t="e">
        <f>SUMIF(#REF!,A59,#REF!)</f>
        <v>#REF!</v>
      </c>
      <c r="O59" s="96" t="e">
        <f>SUMIF(#REF!,A59,#REF!)</f>
        <v>#REF!</v>
      </c>
      <c r="P59" s="97" t="e">
        <f t="shared" si="0"/>
        <v>#REF!</v>
      </c>
    </row>
    <row r="60" spans="1:16" ht="24.95" customHeight="1" thickTop="1" thickBot="1">
      <c r="A60" s="93">
        <v>57</v>
      </c>
      <c r="B60" s="60" t="s">
        <v>93</v>
      </c>
      <c r="C60" s="60" t="s">
        <v>94</v>
      </c>
      <c r="D60" s="94" t="e">
        <f>SUMIF(#REF!,A60,#REF!)</f>
        <v>#REF!</v>
      </c>
      <c r="E60" s="95" t="e">
        <f>SUMIF(#REF!,A60,#REF!)</f>
        <v>#REF!</v>
      </c>
      <c r="F60" s="95" t="e">
        <f>SUMIF(#REF!,A60,#REF!)</f>
        <v>#REF!</v>
      </c>
      <c r="G60" s="95" t="e">
        <f>SUMIF(#REF!,A60,#REF!)</f>
        <v>#REF!</v>
      </c>
      <c r="H60" s="95" t="e">
        <f>SUMIF(#REF!,A60,#REF!)</f>
        <v>#REF!</v>
      </c>
      <c r="I60" s="95" t="e">
        <f>SUMIF(#REF!,A60,#REF!)</f>
        <v>#REF!</v>
      </c>
      <c r="J60" s="95" t="e">
        <f>SUMIF(#REF!,A60,#REF!)</f>
        <v>#REF!</v>
      </c>
      <c r="K60" s="95" t="e">
        <f>SUMIF(#REF!,A60,#REF!)</f>
        <v>#REF!</v>
      </c>
      <c r="L60" s="95" t="e">
        <f>SUMIF(#REF!,A60,#REF!)</f>
        <v>#REF!</v>
      </c>
      <c r="M60" s="95" t="e">
        <f>SUMIF(#REF!,A60,#REF!)</f>
        <v>#REF!</v>
      </c>
      <c r="N60" s="95" t="e">
        <f>SUMIF(#REF!,A60,#REF!)</f>
        <v>#REF!</v>
      </c>
      <c r="O60" s="96" t="e">
        <f>SUMIF(#REF!,A60,#REF!)</f>
        <v>#REF!</v>
      </c>
      <c r="P60" s="97" t="e">
        <f t="shared" si="0"/>
        <v>#REF!</v>
      </c>
    </row>
    <row r="61" spans="1:16" ht="24.95" customHeight="1" thickTop="1" thickBot="1">
      <c r="A61" s="93">
        <v>58</v>
      </c>
      <c r="B61" s="60" t="s">
        <v>93</v>
      </c>
      <c r="C61" s="60" t="s">
        <v>95</v>
      </c>
      <c r="D61" s="94" t="e">
        <f>SUMIF(#REF!,A61,#REF!)</f>
        <v>#REF!</v>
      </c>
      <c r="E61" s="95" t="e">
        <f>SUMIF(#REF!,A61,#REF!)</f>
        <v>#REF!</v>
      </c>
      <c r="F61" s="95" t="e">
        <f>SUMIF(#REF!,A61,#REF!)</f>
        <v>#REF!</v>
      </c>
      <c r="G61" s="95" t="e">
        <f>SUMIF(#REF!,A61,#REF!)</f>
        <v>#REF!</v>
      </c>
      <c r="H61" s="95" t="e">
        <f>SUMIF(#REF!,A61,#REF!)</f>
        <v>#REF!</v>
      </c>
      <c r="I61" s="95" t="e">
        <f>SUMIF(#REF!,A61,#REF!)</f>
        <v>#REF!</v>
      </c>
      <c r="J61" s="95" t="e">
        <f>SUMIF(#REF!,A61,#REF!)</f>
        <v>#REF!</v>
      </c>
      <c r="K61" s="95" t="e">
        <f>SUMIF(#REF!,A61,#REF!)</f>
        <v>#REF!</v>
      </c>
      <c r="L61" s="95" t="e">
        <f>SUMIF(#REF!,A61,#REF!)</f>
        <v>#REF!</v>
      </c>
      <c r="M61" s="95" t="e">
        <f>SUMIF(#REF!,A61,#REF!)</f>
        <v>#REF!</v>
      </c>
      <c r="N61" s="95" t="e">
        <f>SUMIF(#REF!,A61,#REF!)</f>
        <v>#REF!</v>
      </c>
      <c r="O61" s="96" t="e">
        <f>SUMIF(#REF!,A61,#REF!)</f>
        <v>#REF!</v>
      </c>
      <c r="P61" s="97" t="e">
        <f t="shared" si="0"/>
        <v>#REF!</v>
      </c>
    </row>
    <row r="62" spans="1:16" ht="24.95" customHeight="1" thickTop="1" thickBot="1">
      <c r="A62" s="93">
        <v>59</v>
      </c>
      <c r="B62" s="60" t="s">
        <v>93</v>
      </c>
      <c r="C62" s="60" t="s">
        <v>96</v>
      </c>
      <c r="D62" s="94" t="e">
        <f>SUMIF(#REF!,A62,#REF!)</f>
        <v>#REF!</v>
      </c>
      <c r="E62" s="95" t="e">
        <f>SUMIF(#REF!,A62,#REF!)</f>
        <v>#REF!</v>
      </c>
      <c r="F62" s="95" t="e">
        <f>SUMIF(#REF!,A62,#REF!)</f>
        <v>#REF!</v>
      </c>
      <c r="G62" s="95" t="e">
        <f>SUMIF(#REF!,A62,#REF!)</f>
        <v>#REF!</v>
      </c>
      <c r="H62" s="95" t="e">
        <f>SUMIF(#REF!,A62,#REF!)</f>
        <v>#REF!</v>
      </c>
      <c r="I62" s="95" t="e">
        <f>SUMIF(#REF!,A62,#REF!)</f>
        <v>#REF!</v>
      </c>
      <c r="J62" s="95" t="e">
        <f>SUMIF(#REF!,A62,#REF!)</f>
        <v>#REF!</v>
      </c>
      <c r="K62" s="95" t="e">
        <f>SUMIF(#REF!,A62,#REF!)</f>
        <v>#REF!</v>
      </c>
      <c r="L62" s="95" t="e">
        <f>SUMIF(#REF!,A62,#REF!)</f>
        <v>#REF!</v>
      </c>
      <c r="M62" s="95" t="e">
        <f>SUMIF(#REF!,A62,#REF!)</f>
        <v>#REF!</v>
      </c>
      <c r="N62" s="95" t="e">
        <f>SUMIF(#REF!,A62,#REF!)</f>
        <v>#REF!</v>
      </c>
      <c r="O62" s="96" t="e">
        <f>SUMIF(#REF!,A62,#REF!)</f>
        <v>#REF!</v>
      </c>
      <c r="P62" s="97" t="e">
        <f t="shared" si="0"/>
        <v>#REF!</v>
      </c>
    </row>
    <row r="63" spans="1:16" ht="24.95" customHeight="1" thickTop="1" thickBot="1">
      <c r="A63" s="93">
        <v>60</v>
      </c>
      <c r="B63" s="60" t="s">
        <v>93</v>
      </c>
      <c r="C63" s="60" t="s">
        <v>97</v>
      </c>
      <c r="D63" s="94" t="e">
        <f>SUMIF(#REF!,A63,#REF!)</f>
        <v>#REF!</v>
      </c>
      <c r="E63" s="95" t="e">
        <f>SUMIF(#REF!,A63,#REF!)</f>
        <v>#REF!</v>
      </c>
      <c r="F63" s="95" t="e">
        <f>SUMIF(#REF!,A63,#REF!)</f>
        <v>#REF!</v>
      </c>
      <c r="G63" s="95" t="e">
        <f>SUMIF(#REF!,A63,#REF!)</f>
        <v>#REF!</v>
      </c>
      <c r="H63" s="95" t="e">
        <f>SUMIF(#REF!,A63,#REF!)</f>
        <v>#REF!</v>
      </c>
      <c r="I63" s="95" t="e">
        <f>SUMIF(#REF!,A63,#REF!)</f>
        <v>#REF!</v>
      </c>
      <c r="J63" s="95" t="e">
        <f>SUMIF(#REF!,A63,#REF!)</f>
        <v>#REF!</v>
      </c>
      <c r="K63" s="95" t="e">
        <f>SUMIF(#REF!,A63,#REF!)</f>
        <v>#REF!</v>
      </c>
      <c r="L63" s="95" t="e">
        <f>SUMIF(#REF!,A63,#REF!)</f>
        <v>#REF!</v>
      </c>
      <c r="M63" s="95" t="e">
        <f>SUMIF(#REF!,A63,#REF!)</f>
        <v>#REF!</v>
      </c>
      <c r="N63" s="95" t="e">
        <f>SUMIF(#REF!,A63,#REF!)</f>
        <v>#REF!</v>
      </c>
      <c r="O63" s="96" t="e">
        <f>SUMIF(#REF!,A63,#REF!)</f>
        <v>#REF!</v>
      </c>
      <c r="P63" s="97" t="e">
        <f t="shared" si="0"/>
        <v>#REF!</v>
      </c>
    </row>
    <row r="64" spans="1:16" ht="24.95" customHeight="1" thickTop="1" thickBot="1">
      <c r="A64" s="93">
        <v>61</v>
      </c>
      <c r="B64" s="60" t="s">
        <v>103</v>
      </c>
      <c r="C64" s="60" t="s">
        <v>609</v>
      </c>
      <c r="D64" s="94" t="e">
        <f>SUMIF(#REF!,A64,#REF!)</f>
        <v>#REF!</v>
      </c>
      <c r="E64" s="95" t="e">
        <f>SUMIF(#REF!,A64,#REF!)</f>
        <v>#REF!</v>
      </c>
      <c r="F64" s="95" t="e">
        <f>SUMIF(#REF!,A64,#REF!)</f>
        <v>#REF!</v>
      </c>
      <c r="G64" s="95" t="e">
        <f>SUMIF(#REF!,A64,#REF!)</f>
        <v>#REF!</v>
      </c>
      <c r="H64" s="95" t="e">
        <f>SUMIF(#REF!,A64,#REF!)</f>
        <v>#REF!</v>
      </c>
      <c r="I64" s="95" t="e">
        <f>SUMIF(#REF!,A64,#REF!)</f>
        <v>#REF!</v>
      </c>
      <c r="J64" s="95" t="e">
        <f>SUMIF(#REF!,A64,#REF!)</f>
        <v>#REF!</v>
      </c>
      <c r="K64" s="95" t="e">
        <f>SUMIF(#REF!,A64,#REF!)</f>
        <v>#REF!</v>
      </c>
      <c r="L64" s="95" t="e">
        <f>SUMIF(#REF!,A64,#REF!)</f>
        <v>#REF!</v>
      </c>
      <c r="M64" s="95" t="e">
        <f>SUMIF(#REF!,A64,#REF!)</f>
        <v>#REF!</v>
      </c>
      <c r="N64" s="95" t="e">
        <f>SUMIF(#REF!,A64,#REF!)</f>
        <v>#REF!</v>
      </c>
      <c r="O64" s="96" t="e">
        <f>SUMIF(#REF!,A64,#REF!)</f>
        <v>#REF!</v>
      </c>
      <c r="P64" s="97" t="e">
        <f t="shared" si="0"/>
        <v>#REF!</v>
      </c>
    </row>
    <row r="65" spans="1:16" ht="24.95" customHeight="1" thickTop="1" thickBot="1">
      <c r="A65" s="93">
        <v>62</v>
      </c>
      <c r="B65" s="60" t="s">
        <v>103</v>
      </c>
      <c r="C65" s="60" t="s">
        <v>610</v>
      </c>
      <c r="D65" s="94" t="e">
        <f>SUMIF(#REF!,A65,#REF!)</f>
        <v>#REF!</v>
      </c>
      <c r="E65" s="95" t="e">
        <f>SUMIF(#REF!,A65,#REF!)</f>
        <v>#REF!</v>
      </c>
      <c r="F65" s="95" t="e">
        <f>SUMIF(#REF!,A65,#REF!)</f>
        <v>#REF!</v>
      </c>
      <c r="G65" s="95" t="e">
        <f>SUMIF(#REF!,A65,#REF!)</f>
        <v>#REF!</v>
      </c>
      <c r="H65" s="95" t="e">
        <f>SUMIF(#REF!,A65,#REF!)</f>
        <v>#REF!</v>
      </c>
      <c r="I65" s="95" t="e">
        <f>SUMIF(#REF!,A65,#REF!)</f>
        <v>#REF!</v>
      </c>
      <c r="J65" s="95" t="e">
        <f>SUMIF(#REF!,A65,#REF!)</f>
        <v>#REF!</v>
      </c>
      <c r="K65" s="95" t="e">
        <f>SUMIF(#REF!,A65,#REF!)</f>
        <v>#REF!</v>
      </c>
      <c r="L65" s="95" t="e">
        <f>SUMIF(#REF!,A65,#REF!)</f>
        <v>#REF!</v>
      </c>
      <c r="M65" s="95" t="e">
        <f>SUMIF(#REF!,A65,#REF!)</f>
        <v>#REF!</v>
      </c>
      <c r="N65" s="95" t="e">
        <f>SUMIF(#REF!,A65,#REF!)</f>
        <v>#REF!</v>
      </c>
      <c r="O65" s="96" t="e">
        <f>SUMIF(#REF!,A65,#REF!)</f>
        <v>#REF!</v>
      </c>
      <c r="P65" s="97" t="e">
        <f t="shared" si="0"/>
        <v>#REF!</v>
      </c>
    </row>
    <row r="66" spans="1:16" ht="24.95" customHeight="1" thickTop="1" thickBot="1">
      <c r="A66" s="93">
        <v>63</v>
      </c>
      <c r="B66" s="60" t="s">
        <v>103</v>
      </c>
      <c r="C66" s="60" t="s">
        <v>611</v>
      </c>
      <c r="D66" s="94" t="e">
        <f>SUMIF(#REF!,A66,#REF!)</f>
        <v>#REF!</v>
      </c>
      <c r="E66" s="95" t="e">
        <f>SUMIF(#REF!,A66,#REF!)</f>
        <v>#REF!</v>
      </c>
      <c r="F66" s="95" t="e">
        <f>SUMIF(#REF!,A66,#REF!)</f>
        <v>#REF!</v>
      </c>
      <c r="G66" s="95" t="e">
        <f>SUMIF(#REF!,A66,#REF!)</f>
        <v>#REF!</v>
      </c>
      <c r="H66" s="95" t="e">
        <f>SUMIF(#REF!,A66,#REF!)</f>
        <v>#REF!</v>
      </c>
      <c r="I66" s="95" t="e">
        <f>SUMIF(#REF!,A66,#REF!)</f>
        <v>#REF!</v>
      </c>
      <c r="J66" s="95" t="e">
        <f>SUMIF(#REF!,A66,#REF!)</f>
        <v>#REF!</v>
      </c>
      <c r="K66" s="95" t="e">
        <f>SUMIF(#REF!,A66,#REF!)</f>
        <v>#REF!</v>
      </c>
      <c r="L66" s="95" t="e">
        <f>SUMIF(#REF!,A66,#REF!)</f>
        <v>#REF!</v>
      </c>
      <c r="M66" s="95" t="e">
        <f>SUMIF(#REF!,A66,#REF!)</f>
        <v>#REF!</v>
      </c>
      <c r="N66" s="95" t="e">
        <f>SUMIF(#REF!,A66,#REF!)</f>
        <v>#REF!</v>
      </c>
      <c r="O66" s="96" t="e">
        <f>SUMIF(#REF!,A66,#REF!)</f>
        <v>#REF!</v>
      </c>
      <c r="P66" s="97" t="e">
        <f t="shared" si="0"/>
        <v>#REF!</v>
      </c>
    </row>
    <row r="67" spans="1:16" ht="24.95" customHeight="1" thickTop="1" thickBot="1">
      <c r="A67" s="93">
        <v>64</v>
      </c>
      <c r="B67" s="60" t="s">
        <v>103</v>
      </c>
      <c r="C67" s="60" t="s">
        <v>612</v>
      </c>
      <c r="D67" s="94" t="e">
        <f>SUMIF(#REF!,A67,#REF!)</f>
        <v>#REF!</v>
      </c>
      <c r="E67" s="95" t="e">
        <f>SUMIF(#REF!,A67,#REF!)</f>
        <v>#REF!</v>
      </c>
      <c r="F67" s="95" t="e">
        <f>SUMIF(#REF!,A67,#REF!)</f>
        <v>#REF!</v>
      </c>
      <c r="G67" s="95" t="e">
        <f>SUMIF(#REF!,A67,#REF!)</f>
        <v>#REF!</v>
      </c>
      <c r="H67" s="95" t="e">
        <f>SUMIF(#REF!,A67,#REF!)</f>
        <v>#REF!</v>
      </c>
      <c r="I67" s="95" t="e">
        <f>SUMIF(#REF!,A67,#REF!)</f>
        <v>#REF!</v>
      </c>
      <c r="J67" s="95" t="e">
        <f>SUMIF(#REF!,A67,#REF!)</f>
        <v>#REF!</v>
      </c>
      <c r="K67" s="95" t="e">
        <f>SUMIF(#REF!,A67,#REF!)</f>
        <v>#REF!</v>
      </c>
      <c r="L67" s="95" t="e">
        <f>SUMIF(#REF!,A67,#REF!)</f>
        <v>#REF!</v>
      </c>
      <c r="M67" s="95" t="e">
        <f>SUMIF(#REF!,A67,#REF!)</f>
        <v>#REF!</v>
      </c>
      <c r="N67" s="95" t="e">
        <f>SUMIF(#REF!,A67,#REF!)</f>
        <v>#REF!</v>
      </c>
      <c r="O67" s="96" t="e">
        <f>SUMIF(#REF!,A67,#REF!)</f>
        <v>#REF!</v>
      </c>
      <c r="P67" s="97" t="e">
        <f t="shared" si="0"/>
        <v>#REF!</v>
      </c>
    </row>
    <row r="68" spans="1:16" ht="24.95" customHeight="1" thickTop="1" thickBot="1">
      <c r="A68" s="93">
        <v>65</v>
      </c>
      <c r="B68" s="60" t="s">
        <v>103</v>
      </c>
      <c r="C68" s="60" t="s">
        <v>613</v>
      </c>
      <c r="D68" s="94" t="e">
        <f>SUMIF(#REF!,A68,#REF!)</f>
        <v>#REF!</v>
      </c>
      <c r="E68" s="95" t="e">
        <f>SUMIF(#REF!,A68,#REF!)</f>
        <v>#REF!</v>
      </c>
      <c r="F68" s="95" t="e">
        <f>SUMIF(#REF!,A68,#REF!)</f>
        <v>#REF!</v>
      </c>
      <c r="G68" s="95" t="e">
        <f>SUMIF(#REF!,A68,#REF!)</f>
        <v>#REF!</v>
      </c>
      <c r="H68" s="95" t="e">
        <f>SUMIF(#REF!,A68,#REF!)</f>
        <v>#REF!</v>
      </c>
      <c r="I68" s="95" t="e">
        <f>SUMIF(#REF!,A68,#REF!)</f>
        <v>#REF!</v>
      </c>
      <c r="J68" s="95" t="e">
        <f>SUMIF(#REF!,A68,#REF!)</f>
        <v>#REF!</v>
      </c>
      <c r="K68" s="95" t="e">
        <f>SUMIF(#REF!,A68,#REF!)</f>
        <v>#REF!</v>
      </c>
      <c r="L68" s="95" t="e">
        <f>SUMIF(#REF!,A68,#REF!)</f>
        <v>#REF!</v>
      </c>
      <c r="M68" s="95" t="e">
        <f>SUMIF(#REF!,A68,#REF!)</f>
        <v>#REF!</v>
      </c>
      <c r="N68" s="95" t="e">
        <f>SUMIF(#REF!,A68,#REF!)</f>
        <v>#REF!</v>
      </c>
      <c r="O68" s="96" t="e">
        <f>SUMIF(#REF!,A68,#REF!)</f>
        <v>#REF!</v>
      </c>
      <c r="P68" s="97" t="e">
        <f t="shared" si="0"/>
        <v>#REF!</v>
      </c>
    </row>
    <row r="69" spans="1:16" ht="24.95" customHeight="1" thickTop="1" thickBot="1">
      <c r="A69" s="93">
        <v>66</v>
      </c>
      <c r="B69" s="60" t="s">
        <v>103</v>
      </c>
      <c r="C69" s="60" t="s">
        <v>614</v>
      </c>
      <c r="D69" s="94" t="e">
        <f>SUMIF(#REF!,A69,#REF!)</f>
        <v>#REF!</v>
      </c>
      <c r="E69" s="95" t="e">
        <f>SUMIF(#REF!,A69,#REF!)</f>
        <v>#REF!</v>
      </c>
      <c r="F69" s="95" t="e">
        <f>SUMIF(#REF!,A69,#REF!)</f>
        <v>#REF!</v>
      </c>
      <c r="G69" s="95" t="e">
        <f>SUMIF(#REF!,A69,#REF!)</f>
        <v>#REF!</v>
      </c>
      <c r="H69" s="95" t="e">
        <f>SUMIF(#REF!,A69,#REF!)</f>
        <v>#REF!</v>
      </c>
      <c r="I69" s="95" t="e">
        <f>SUMIF(#REF!,A69,#REF!)</f>
        <v>#REF!</v>
      </c>
      <c r="J69" s="95" t="e">
        <f>SUMIF(#REF!,A69,#REF!)</f>
        <v>#REF!</v>
      </c>
      <c r="K69" s="95" t="e">
        <f>SUMIF(#REF!,A69,#REF!)</f>
        <v>#REF!</v>
      </c>
      <c r="L69" s="95" t="e">
        <f>SUMIF(#REF!,A69,#REF!)</f>
        <v>#REF!</v>
      </c>
      <c r="M69" s="95" t="e">
        <f>SUMIF(#REF!,A69,#REF!)</f>
        <v>#REF!</v>
      </c>
      <c r="N69" s="95" t="e">
        <f>SUMIF(#REF!,A69,#REF!)</f>
        <v>#REF!</v>
      </c>
      <c r="O69" s="96" t="e">
        <f>SUMIF(#REF!,A69,#REF!)</f>
        <v>#REF!</v>
      </c>
      <c r="P69" s="97" t="e">
        <f t="shared" ref="P69:P132" si="1">SUM(D69:O69)</f>
        <v>#REF!</v>
      </c>
    </row>
    <row r="70" spans="1:16" ht="24.95" customHeight="1" thickTop="1" thickBot="1">
      <c r="A70" s="93">
        <v>67</v>
      </c>
      <c r="B70" s="60" t="s">
        <v>103</v>
      </c>
      <c r="C70" s="60" t="s">
        <v>615</v>
      </c>
      <c r="D70" s="94" t="e">
        <f>SUMIF(#REF!,A70,#REF!)</f>
        <v>#REF!</v>
      </c>
      <c r="E70" s="95" t="e">
        <f>SUMIF(#REF!,A70,#REF!)</f>
        <v>#REF!</v>
      </c>
      <c r="F70" s="95" t="e">
        <f>SUMIF(#REF!,A70,#REF!)</f>
        <v>#REF!</v>
      </c>
      <c r="G70" s="95" t="e">
        <f>SUMIF(#REF!,A70,#REF!)</f>
        <v>#REF!</v>
      </c>
      <c r="H70" s="95" t="e">
        <f>SUMIF(#REF!,A70,#REF!)</f>
        <v>#REF!</v>
      </c>
      <c r="I70" s="95" t="e">
        <f>SUMIF(#REF!,A70,#REF!)</f>
        <v>#REF!</v>
      </c>
      <c r="J70" s="95" t="e">
        <f>SUMIF(#REF!,A70,#REF!)</f>
        <v>#REF!</v>
      </c>
      <c r="K70" s="95" t="e">
        <f>SUMIF(#REF!,A70,#REF!)</f>
        <v>#REF!</v>
      </c>
      <c r="L70" s="95" t="e">
        <f>SUMIF(#REF!,A70,#REF!)</f>
        <v>#REF!</v>
      </c>
      <c r="M70" s="95" t="e">
        <f>SUMIF(#REF!,A70,#REF!)</f>
        <v>#REF!</v>
      </c>
      <c r="N70" s="95" t="e">
        <f>SUMIF(#REF!,A70,#REF!)</f>
        <v>#REF!</v>
      </c>
      <c r="O70" s="96" t="e">
        <f>SUMIF(#REF!,A70,#REF!)</f>
        <v>#REF!</v>
      </c>
      <c r="P70" s="97" t="e">
        <f t="shared" si="1"/>
        <v>#REF!</v>
      </c>
    </row>
    <row r="71" spans="1:16" ht="24.95" customHeight="1" thickTop="1" thickBot="1">
      <c r="A71" s="93">
        <v>68</v>
      </c>
      <c r="B71" s="60" t="s">
        <v>103</v>
      </c>
      <c r="C71" s="60" t="s">
        <v>616</v>
      </c>
      <c r="D71" s="94" t="e">
        <f>SUMIF(#REF!,A71,#REF!)</f>
        <v>#REF!</v>
      </c>
      <c r="E71" s="95" t="e">
        <f>SUMIF(#REF!,A71,#REF!)</f>
        <v>#REF!</v>
      </c>
      <c r="F71" s="95" t="e">
        <f>SUMIF(#REF!,A71,#REF!)</f>
        <v>#REF!</v>
      </c>
      <c r="G71" s="95" t="e">
        <f>SUMIF(#REF!,A71,#REF!)</f>
        <v>#REF!</v>
      </c>
      <c r="H71" s="95" t="e">
        <f>SUMIF(#REF!,A71,#REF!)</f>
        <v>#REF!</v>
      </c>
      <c r="I71" s="95" t="e">
        <f>SUMIF(#REF!,A71,#REF!)</f>
        <v>#REF!</v>
      </c>
      <c r="J71" s="95" t="e">
        <f>SUMIF(#REF!,A71,#REF!)</f>
        <v>#REF!</v>
      </c>
      <c r="K71" s="95" t="e">
        <f>SUMIF(#REF!,A71,#REF!)</f>
        <v>#REF!</v>
      </c>
      <c r="L71" s="95" t="e">
        <f>SUMIF(#REF!,A71,#REF!)</f>
        <v>#REF!</v>
      </c>
      <c r="M71" s="95" t="e">
        <f>SUMIF(#REF!,A71,#REF!)</f>
        <v>#REF!</v>
      </c>
      <c r="N71" s="95" t="e">
        <f>SUMIF(#REF!,A71,#REF!)</f>
        <v>#REF!</v>
      </c>
      <c r="O71" s="96" t="e">
        <f>SUMIF(#REF!,A71,#REF!)</f>
        <v>#REF!</v>
      </c>
      <c r="P71" s="97" t="e">
        <f t="shared" si="1"/>
        <v>#REF!</v>
      </c>
    </row>
    <row r="72" spans="1:16" ht="24.95" customHeight="1" thickTop="1" thickBot="1">
      <c r="A72" s="93">
        <v>69</v>
      </c>
      <c r="B72" s="60" t="s">
        <v>103</v>
      </c>
      <c r="C72" s="60" t="s">
        <v>617</v>
      </c>
      <c r="D72" s="94" t="e">
        <f>SUMIF(#REF!,A72,#REF!)</f>
        <v>#REF!</v>
      </c>
      <c r="E72" s="95" t="e">
        <f>SUMIF(#REF!,A72,#REF!)</f>
        <v>#REF!</v>
      </c>
      <c r="F72" s="95" t="e">
        <f>SUMIF(#REF!,A72,#REF!)</f>
        <v>#REF!</v>
      </c>
      <c r="G72" s="95" t="e">
        <f>SUMIF(#REF!,A72,#REF!)</f>
        <v>#REF!</v>
      </c>
      <c r="H72" s="95" t="e">
        <f>SUMIF(#REF!,A72,#REF!)</f>
        <v>#REF!</v>
      </c>
      <c r="I72" s="95" t="e">
        <f>SUMIF(#REF!,A72,#REF!)</f>
        <v>#REF!</v>
      </c>
      <c r="J72" s="95" t="e">
        <f>SUMIF(#REF!,A72,#REF!)</f>
        <v>#REF!</v>
      </c>
      <c r="K72" s="95" t="e">
        <f>SUMIF(#REF!,A72,#REF!)</f>
        <v>#REF!</v>
      </c>
      <c r="L72" s="95" t="e">
        <f>SUMIF(#REF!,A72,#REF!)</f>
        <v>#REF!</v>
      </c>
      <c r="M72" s="95" t="e">
        <f>SUMIF(#REF!,A72,#REF!)</f>
        <v>#REF!</v>
      </c>
      <c r="N72" s="95" t="e">
        <f>SUMIF(#REF!,A72,#REF!)</f>
        <v>#REF!</v>
      </c>
      <c r="O72" s="96" t="e">
        <f>SUMIF(#REF!,A72,#REF!)</f>
        <v>#REF!</v>
      </c>
      <c r="P72" s="97" t="e">
        <f t="shared" si="1"/>
        <v>#REF!</v>
      </c>
    </row>
    <row r="73" spans="1:16" ht="24.95" customHeight="1" thickTop="1" thickBot="1">
      <c r="A73" s="93">
        <v>70</v>
      </c>
      <c r="B73" s="60" t="s">
        <v>103</v>
      </c>
      <c r="C73" s="60" t="s">
        <v>618</v>
      </c>
      <c r="D73" s="94" t="e">
        <f>SUMIF(#REF!,A73,#REF!)</f>
        <v>#REF!</v>
      </c>
      <c r="E73" s="95" t="e">
        <f>SUMIF(#REF!,A73,#REF!)</f>
        <v>#REF!</v>
      </c>
      <c r="F73" s="95" t="e">
        <f>SUMIF(#REF!,A73,#REF!)</f>
        <v>#REF!</v>
      </c>
      <c r="G73" s="95" t="e">
        <f>SUMIF(#REF!,A73,#REF!)</f>
        <v>#REF!</v>
      </c>
      <c r="H73" s="95" t="e">
        <f>SUMIF(#REF!,A73,#REF!)</f>
        <v>#REF!</v>
      </c>
      <c r="I73" s="95" t="e">
        <f>SUMIF(#REF!,A73,#REF!)</f>
        <v>#REF!</v>
      </c>
      <c r="J73" s="95" t="e">
        <f>SUMIF(#REF!,A73,#REF!)</f>
        <v>#REF!</v>
      </c>
      <c r="K73" s="95" t="e">
        <f>SUMIF(#REF!,A73,#REF!)</f>
        <v>#REF!</v>
      </c>
      <c r="L73" s="95" t="e">
        <f>SUMIF(#REF!,A73,#REF!)</f>
        <v>#REF!</v>
      </c>
      <c r="M73" s="95" t="e">
        <f>SUMIF(#REF!,A73,#REF!)</f>
        <v>#REF!</v>
      </c>
      <c r="N73" s="95" t="e">
        <f>SUMIF(#REF!,A73,#REF!)</f>
        <v>#REF!</v>
      </c>
      <c r="O73" s="96" t="e">
        <f>SUMIF(#REF!,A73,#REF!)</f>
        <v>#REF!</v>
      </c>
      <c r="P73" s="97" t="e">
        <f t="shared" si="1"/>
        <v>#REF!</v>
      </c>
    </row>
    <row r="74" spans="1:16" ht="24.95" customHeight="1" thickTop="1" thickBot="1">
      <c r="A74" s="93">
        <v>71</v>
      </c>
      <c r="B74" s="60" t="s">
        <v>619</v>
      </c>
      <c r="C74" s="60" t="s">
        <v>609</v>
      </c>
      <c r="D74" s="94" t="e">
        <f>SUMIF(#REF!,A74,#REF!)</f>
        <v>#REF!</v>
      </c>
      <c r="E74" s="95" t="e">
        <f>SUMIF(#REF!,A74,#REF!)</f>
        <v>#REF!</v>
      </c>
      <c r="F74" s="95" t="e">
        <f>SUMIF(#REF!,A74,#REF!)</f>
        <v>#REF!</v>
      </c>
      <c r="G74" s="95" t="e">
        <f>SUMIF(#REF!,A74,#REF!)</f>
        <v>#REF!</v>
      </c>
      <c r="H74" s="95" t="e">
        <f>SUMIF(#REF!,A74,#REF!)</f>
        <v>#REF!</v>
      </c>
      <c r="I74" s="95" t="e">
        <f>SUMIF(#REF!,A74,#REF!)</f>
        <v>#REF!</v>
      </c>
      <c r="J74" s="95" t="e">
        <f>SUMIF(#REF!,A74,#REF!)</f>
        <v>#REF!</v>
      </c>
      <c r="K74" s="95" t="e">
        <f>SUMIF(#REF!,A74,#REF!)</f>
        <v>#REF!</v>
      </c>
      <c r="L74" s="95" t="e">
        <f>SUMIF(#REF!,A74,#REF!)</f>
        <v>#REF!</v>
      </c>
      <c r="M74" s="95" t="e">
        <f>SUMIF(#REF!,A74,#REF!)</f>
        <v>#REF!</v>
      </c>
      <c r="N74" s="95" t="e">
        <f>SUMIF(#REF!,A74,#REF!)</f>
        <v>#REF!</v>
      </c>
      <c r="O74" s="96" t="e">
        <f>SUMIF(#REF!,A74,#REF!)</f>
        <v>#REF!</v>
      </c>
      <c r="P74" s="97" t="e">
        <f t="shared" si="1"/>
        <v>#REF!</v>
      </c>
    </row>
    <row r="75" spans="1:16" ht="24.95" customHeight="1" thickTop="1" thickBot="1">
      <c r="A75" s="93">
        <v>72</v>
      </c>
      <c r="B75" s="60" t="s">
        <v>619</v>
      </c>
      <c r="C75" s="60" t="s">
        <v>610</v>
      </c>
      <c r="D75" s="94" t="e">
        <f>SUMIF(#REF!,A75,#REF!)</f>
        <v>#REF!</v>
      </c>
      <c r="E75" s="95" t="e">
        <f>SUMIF(#REF!,A75,#REF!)</f>
        <v>#REF!</v>
      </c>
      <c r="F75" s="95" t="e">
        <f>SUMIF(#REF!,A75,#REF!)</f>
        <v>#REF!</v>
      </c>
      <c r="G75" s="95" t="e">
        <f>SUMIF(#REF!,A75,#REF!)</f>
        <v>#REF!</v>
      </c>
      <c r="H75" s="95" t="e">
        <f>SUMIF(#REF!,A75,#REF!)</f>
        <v>#REF!</v>
      </c>
      <c r="I75" s="95" t="e">
        <f>SUMIF(#REF!,A75,#REF!)</f>
        <v>#REF!</v>
      </c>
      <c r="J75" s="95" t="e">
        <f>SUMIF(#REF!,A75,#REF!)</f>
        <v>#REF!</v>
      </c>
      <c r="K75" s="95" t="e">
        <f>SUMIF(#REF!,A75,#REF!)</f>
        <v>#REF!</v>
      </c>
      <c r="L75" s="95" t="e">
        <f>SUMIF(#REF!,A75,#REF!)</f>
        <v>#REF!</v>
      </c>
      <c r="M75" s="95" t="e">
        <f>SUMIF(#REF!,A75,#REF!)</f>
        <v>#REF!</v>
      </c>
      <c r="N75" s="95" t="e">
        <f>SUMIF(#REF!,A75,#REF!)</f>
        <v>#REF!</v>
      </c>
      <c r="O75" s="96" t="e">
        <f>SUMIF(#REF!,A75,#REF!)</f>
        <v>#REF!</v>
      </c>
      <c r="P75" s="97" t="e">
        <f t="shared" si="1"/>
        <v>#REF!</v>
      </c>
    </row>
    <row r="76" spans="1:16" ht="24.95" customHeight="1" thickTop="1" thickBot="1">
      <c r="A76" s="93">
        <v>73</v>
      </c>
      <c r="B76" s="60" t="s">
        <v>619</v>
      </c>
      <c r="C76" s="60" t="s">
        <v>611</v>
      </c>
      <c r="D76" s="94" t="e">
        <f>SUMIF(#REF!,A76,#REF!)</f>
        <v>#REF!</v>
      </c>
      <c r="E76" s="95" t="e">
        <f>SUMIF(#REF!,A76,#REF!)</f>
        <v>#REF!</v>
      </c>
      <c r="F76" s="95" t="e">
        <f>SUMIF(#REF!,A76,#REF!)</f>
        <v>#REF!</v>
      </c>
      <c r="G76" s="95" t="e">
        <f>SUMIF(#REF!,A76,#REF!)</f>
        <v>#REF!</v>
      </c>
      <c r="H76" s="95" t="e">
        <f>SUMIF(#REF!,A76,#REF!)</f>
        <v>#REF!</v>
      </c>
      <c r="I76" s="95" t="e">
        <f>SUMIF(#REF!,A76,#REF!)</f>
        <v>#REF!</v>
      </c>
      <c r="J76" s="95" t="e">
        <f>SUMIF(#REF!,A76,#REF!)</f>
        <v>#REF!</v>
      </c>
      <c r="K76" s="95" t="e">
        <f>SUMIF(#REF!,A76,#REF!)</f>
        <v>#REF!</v>
      </c>
      <c r="L76" s="95" t="e">
        <f>SUMIF(#REF!,A76,#REF!)</f>
        <v>#REF!</v>
      </c>
      <c r="M76" s="95" t="e">
        <f>SUMIF(#REF!,A76,#REF!)</f>
        <v>#REF!</v>
      </c>
      <c r="N76" s="95" t="e">
        <f>SUMIF(#REF!,A76,#REF!)</f>
        <v>#REF!</v>
      </c>
      <c r="O76" s="96" t="e">
        <f>SUMIF(#REF!,A76,#REF!)</f>
        <v>#REF!</v>
      </c>
      <c r="P76" s="97" t="e">
        <f t="shared" si="1"/>
        <v>#REF!</v>
      </c>
    </row>
    <row r="77" spans="1:16" ht="24.95" customHeight="1" thickTop="1" thickBot="1">
      <c r="A77" s="93">
        <v>74</v>
      </c>
      <c r="B77" s="60" t="s">
        <v>619</v>
      </c>
      <c r="C77" s="60" t="s">
        <v>612</v>
      </c>
      <c r="D77" s="94" t="e">
        <f>SUMIF(#REF!,A77,#REF!)</f>
        <v>#REF!</v>
      </c>
      <c r="E77" s="95" t="e">
        <f>SUMIF(#REF!,A77,#REF!)</f>
        <v>#REF!</v>
      </c>
      <c r="F77" s="95" t="e">
        <f>SUMIF(#REF!,A77,#REF!)</f>
        <v>#REF!</v>
      </c>
      <c r="G77" s="95" t="e">
        <f>SUMIF(#REF!,A77,#REF!)</f>
        <v>#REF!</v>
      </c>
      <c r="H77" s="95" t="e">
        <f>SUMIF(#REF!,A77,#REF!)</f>
        <v>#REF!</v>
      </c>
      <c r="I77" s="95" t="e">
        <f>SUMIF(#REF!,A77,#REF!)</f>
        <v>#REF!</v>
      </c>
      <c r="J77" s="95" t="e">
        <f>SUMIF(#REF!,A77,#REF!)</f>
        <v>#REF!</v>
      </c>
      <c r="K77" s="95" t="e">
        <f>SUMIF(#REF!,A77,#REF!)</f>
        <v>#REF!</v>
      </c>
      <c r="L77" s="95" t="e">
        <f>SUMIF(#REF!,A77,#REF!)</f>
        <v>#REF!</v>
      </c>
      <c r="M77" s="95" t="e">
        <f>SUMIF(#REF!,A77,#REF!)</f>
        <v>#REF!</v>
      </c>
      <c r="N77" s="95" t="e">
        <f>SUMIF(#REF!,A77,#REF!)</f>
        <v>#REF!</v>
      </c>
      <c r="O77" s="96" t="e">
        <f>SUMIF(#REF!,A77,#REF!)</f>
        <v>#REF!</v>
      </c>
      <c r="P77" s="97" t="e">
        <f t="shared" si="1"/>
        <v>#REF!</v>
      </c>
    </row>
    <row r="78" spans="1:16" ht="24.95" customHeight="1" thickTop="1" thickBot="1">
      <c r="A78" s="93">
        <v>75</v>
      </c>
      <c r="B78" s="60" t="s">
        <v>619</v>
      </c>
      <c r="C78" s="60" t="s">
        <v>613</v>
      </c>
      <c r="D78" s="94" t="e">
        <f>SUMIF(#REF!,A78,#REF!)</f>
        <v>#REF!</v>
      </c>
      <c r="E78" s="95" t="e">
        <f>SUMIF(#REF!,A78,#REF!)</f>
        <v>#REF!</v>
      </c>
      <c r="F78" s="95" t="e">
        <f>SUMIF(#REF!,A78,#REF!)</f>
        <v>#REF!</v>
      </c>
      <c r="G78" s="95" t="e">
        <f>SUMIF(#REF!,A78,#REF!)</f>
        <v>#REF!</v>
      </c>
      <c r="H78" s="95" t="e">
        <f>SUMIF(#REF!,A78,#REF!)</f>
        <v>#REF!</v>
      </c>
      <c r="I78" s="95" t="e">
        <f>SUMIF(#REF!,A78,#REF!)</f>
        <v>#REF!</v>
      </c>
      <c r="J78" s="95" t="e">
        <f>SUMIF(#REF!,A78,#REF!)</f>
        <v>#REF!</v>
      </c>
      <c r="K78" s="95" t="e">
        <f>SUMIF(#REF!,A78,#REF!)</f>
        <v>#REF!</v>
      </c>
      <c r="L78" s="95" t="e">
        <f>SUMIF(#REF!,A78,#REF!)</f>
        <v>#REF!</v>
      </c>
      <c r="M78" s="95" t="e">
        <f>SUMIF(#REF!,A78,#REF!)</f>
        <v>#REF!</v>
      </c>
      <c r="N78" s="95" t="e">
        <f>SUMIF(#REF!,A78,#REF!)</f>
        <v>#REF!</v>
      </c>
      <c r="O78" s="96" t="e">
        <f>SUMIF(#REF!,A78,#REF!)</f>
        <v>#REF!</v>
      </c>
      <c r="P78" s="97" t="e">
        <f t="shared" si="1"/>
        <v>#REF!</v>
      </c>
    </row>
    <row r="79" spans="1:16" ht="24.95" customHeight="1" thickTop="1" thickBot="1">
      <c r="A79" s="93">
        <v>76</v>
      </c>
      <c r="B79" s="60" t="s">
        <v>619</v>
      </c>
      <c r="C79" s="60" t="s">
        <v>614</v>
      </c>
      <c r="D79" s="94" t="e">
        <f>SUMIF(#REF!,A79,#REF!)</f>
        <v>#REF!</v>
      </c>
      <c r="E79" s="95" t="e">
        <f>SUMIF(#REF!,A79,#REF!)</f>
        <v>#REF!</v>
      </c>
      <c r="F79" s="95" t="e">
        <f>SUMIF(#REF!,A79,#REF!)</f>
        <v>#REF!</v>
      </c>
      <c r="G79" s="95" t="e">
        <f>SUMIF(#REF!,A79,#REF!)</f>
        <v>#REF!</v>
      </c>
      <c r="H79" s="95" t="e">
        <f>SUMIF(#REF!,A79,#REF!)</f>
        <v>#REF!</v>
      </c>
      <c r="I79" s="95" t="e">
        <f>SUMIF(#REF!,A79,#REF!)</f>
        <v>#REF!</v>
      </c>
      <c r="J79" s="95" t="e">
        <f>SUMIF(#REF!,A79,#REF!)</f>
        <v>#REF!</v>
      </c>
      <c r="K79" s="95" t="e">
        <f>SUMIF(#REF!,A79,#REF!)</f>
        <v>#REF!</v>
      </c>
      <c r="L79" s="95" t="e">
        <f>SUMIF(#REF!,A79,#REF!)</f>
        <v>#REF!</v>
      </c>
      <c r="M79" s="95" t="e">
        <f>SUMIF(#REF!,A79,#REF!)</f>
        <v>#REF!</v>
      </c>
      <c r="N79" s="95" t="e">
        <f>SUMIF(#REF!,A79,#REF!)</f>
        <v>#REF!</v>
      </c>
      <c r="O79" s="96" t="e">
        <f>SUMIF(#REF!,A79,#REF!)</f>
        <v>#REF!</v>
      </c>
      <c r="P79" s="97" t="e">
        <f t="shared" si="1"/>
        <v>#REF!</v>
      </c>
    </row>
    <row r="80" spans="1:16" ht="24.95" customHeight="1" thickTop="1" thickBot="1">
      <c r="A80" s="93">
        <v>77</v>
      </c>
      <c r="B80" s="60" t="s">
        <v>619</v>
      </c>
      <c r="C80" s="60" t="s">
        <v>615</v>
      </c>
      <c r="D80" s="94" t="e">
        <f>SUMIF(#REF!,A80,#REF!)</f>
        <v>#REF!</v>
      </c>
      <c r="E80" s="95" t="e">
        <f>SUMIF(#REF!,A80,#REF!)</f>
        <v>#REF!</v>
      </c>
      <c r="F80" s="95" t="e">
        <f>SUMIF(#REF!,A80,#REF!)</f>
        <v>#REF!</v>
      </c>
      <c r="G80" s="95" t="e">
        <f>SUMIF(#REF!,A80,#REF!)</f>
        <v>#REF!</v>
      </c>
      <c r="H80" s="95" t="e">
        <f>SUMIF(#REF!,A80,#REF!)</f>
        <v>#REF!</v>
      </c>
      <c r="I80" s="95" t="e">
        <f>SUMIF(#REF!,A80,#REF!)</f>
        <v>#REF!</v>
      </c>
      <c r="J80" s="95" t="e">
        <f>SUMIF(#REF!,A80,#REF!)</f>
        <v>#REF!</v>
      </c>
      <c r="K80" s="95" t="e">
        <f>SUMIF(#REF!,A80,#REF!)</f>
        <v>#REF!</v>
      </c>
      <c r="L80" s="95" t="e">
        <f>SUMIF(#REF!,A80,#REF!)</f>
        <v>#REF!</v>
      </c>
      <c r="M80" s="95" t="e">
        <f>SUMIF(#REF!,A80,#REF!)</f>
        <v>#REF!</v>
      </c>
      <c r="N80" s="95" t="e">
        <f>SUMIF(#REF!,A80,#REF!)</f>
        <v>#REF!</v>
      </c>
      <c r="O80" s="96" t="e">
        <f>SUMIF(#REF!,A80,#REF!)</f>
        <v>#REF!</v>
      </c>
      <c r="P80" s="97" t="e">
        <f t="shared" si="1"/>
        <v>#REF!</v>
      </c>
    </row>
    <row r="81" spans="1:16" ht="24.95" customHeight="1" thickTop="1" thickBot="1">
      <c r="A81" s="93">
        <v>78</v>
      </c>
      <c r="B81" s="60" t="s">
        <v>619</v>
      </c>
      <c r="C81" s="60" t="s">
        <v>616</v>
      </c>
      <c r="D81" s="94" t="e">
        <f>SUMIF(#REF!,A81,#REF!)</f>
        <v>#REF!</v>
      </c>
      <c r="E81" s="95" t="e">
        <f>SUMIF(#REF!,A81,#REF!)</f>
        <v>#REF!</v>
      </c>
      <c r="F81" s="95" t="e">
        <f>SUMIF(#REF!,A81,#REF!)</f>
        <v>#REF!</v>
      </c>
      <c r="G81" s="95" t="e">
        <f>SUMIF(#REF!,A81,#REF!)</f>
        <v>#REF!</v>
      </c>
      <c r="H81" s="95" t="e">
        <f>SUMIF(#REF!,A81,#REF!)</f>
        <v>#REF!</v>
      </c>
      <c r="I81" s="95" t="e">
        <f>SUMIF(#REF!,A81,#REF!)</f>
        <v>#REF!</v>
      </c>
      <c r="J81" s="95" t="e">
        <f>SUMIF(#REF!,A81,#REF!)</f>
        <v>#REF!</v>
      </c>
      <c r="K81" s="95" t="e">
        <f>SUMIF(#REF!,A81,#REF!)</f>
        <v>#REF!</v>
      </c>
      <c r="L81" s="95" t="e">
        <f>SUMIF(#REF!,A81,#REF!)</f>
        <v>#REF!</v>
      </c>
      <c r="M81" s="95" t="e">
        <f>SUMIF(#REF!,A81,#REF!)</f>
        <v>#REF!</v>
      </c>
      <c r="N81" s="95" t="e">
        <f>SUMIF(#REF!,A81,#REF!)</f>
        <v>#REF!</v>
      </c>
      <c r="O81" s="96" t="e">
        <f>SUMIF(#REF!,A81,#REF!)</f>
        <v>#REF!</v>
      </c>
      <c r="P81" s="97" t="e">
        <f t="shared" si="1"/>
        <v>#REF!</v>
      </c>
    </row>
    <row r="82" spans="1:16" ht="24.95" customHeight="1" thickTop="1" thickBot="1">
      <c r="A82" s="93">
        <v>79</v>
      </c>
      <c r="B82" s="60" t="s">
        <v>619</v>
      </c>
      <c r="C82" s="60" t="s">
        <v>617</v>
      </c>
      <c r="D82" s="94" t="e">
        <f>SUMIF(#REF!,A82,#REF!)</f>
        <v>#REF!</v>
      </c>
      <c r="E82" s="95" t="e">
        <f>SUMIF(#REF!,A82,#REF!)</f>
        <v>#REF!</v>
      </c>
      <c r="F82" s="95" t="e">
        <f>SUMIF(#REF!,A82,#REF!)</f>
        <v>#REF!</v>
      </c>
      <c r="G82" s="95" t="e">
        <f>SUMIF(#REF!,A82,#REF!)</f>
        <v>#REF!</v>
      </c>
      <c r="H82" s="95" t="e">
        <f>SUMIF(#REF!,A82,#REF!)</f>
        <v>#REF!</v>
      </c>
      <c r="I82" s="95" t="e">
        <f>SUMIF(#REF!,A82,#REF!)</f>
        <v>#REF!</v>
      </c>
      <c r="J82" s="95" t="e">
        <f>SUMIF(#REF!,A82,#REF!)</f>
        <v>#REF!</v>
      </c>
      <c r="K82" s="95" t="e">
        <f>SUMIF(#REF!,A82,#REF!)</f>
        <v>#REF!</v>
      </c>
      <c r="L82" s="95" t="e">
        <f>SUMIF(#REF!,A82,#REF!)</f>
        <v>#REF!</v>
      </c>
      <c r="M82" s="95" t="e">
        <f>SUMIF(#REF!,A82,#REF!)</f>
        <v>#REF!</v>
      </c>
      <c r="N82" s="95" t="e">
        <f>SUMIF(#REF!,A82,#REF!)</f>
        <v>#REF!</v>
      </c>
      <c r="O82" s="96" t="e">
        <f>SUMIF(#REF!,A82,#REF!)</f>
        <v>#REF!</v>
      </c>
      <c r="P82" s="97" t="e">
        <f t="shared" si="1"/>
        <v>#REF!</v>
      </c>
    </row>
    <row r="83" spans="1:16" ht="24.95" customHeight="1" thickTop="1" thickBot="1">
      <c r="A83" s="93">
        <v>80</v>
      </c>
      <c r="B83" s="60" t="s">
        <v>619</v>
      </c>
      <c r="C83" s="60" t="s">
        <v>618</v>
      </c>
      <c r="D83" s="94" t="e">
        <f>SUMIF(#REF!,A83,#REF!)</f>
        <v>#REF!</v>
      </c>
      <c r="E83" s="95" t="e">
        <f>SUMIF(#REF!,A83,#REF!)</f>
        <v>#REF!</v>
      </c>
      <c r="F83" s="95" t="e">
        <f>SUMIF(#REF!,A83,#REF!)</f>
        <v>#REF!</v>
      </c>
      <c r="G83" s="95" t="e">
        <f>SUMIF(#REF!,A83,#REF!)</f>
        <v>#REF!</v>
      </c>
      <c r="H83" s="95" t="e">
        <f>SUMIF(#REF!,A83,#REF!)</f>
        <v>#REF!</v>
      </c>
      <c r="I83" s="95" t="e">
        <f>SUMIF(#REF!,A83,#REF!)</f>
        <v>#REF!</v>
      </c>
      <c r="J83" s="95" t="e">
        <f>SUMIF(#REF!,A83,#REF!)</f>
        <v>#REF!</v>
      </c>
      <c r="K83" s="95" t="e">
        <f>SUMIF(#REF!,A83,#REF!)</f>
        <v>#REF!</v>
      </c>
      <c r="L83" s="95" t="e">
        <f>SUMIF(#REF!,A83,#REF!)</f>
        <v>#REF!</v>
      </c>
      <c r="M83" s="95" t="e">
        <f>SUMIF(#REF!,A83,#REF!)</f>
        <v>#REF!</v>
      </c>
      <c r="N83" s="95" t="e">
        <f>SUMIF(#REF!,A83,#REF!)</f>
        <v>#REF!</v>
      </c>
      <c r="O83" s="96" t="e">
        <f>SUMIF(#REF!,A83,#REF!)</f>
        <v>#REF!</v>
      </c>
      <c r="P83" s="97" t="e">
        <f t="shared" si="1"/>
        <v>#REF!</v>
      </c>
    </row>
    <row r="84" spans="1:16" ht="24.95" customHeight="1" thickTop="1" thickBot="1">
      <c r="A84" s="93">
        <v>81</v>
      </c>
      <c r="B84" s="60" t="s">
        <v>124</v>
      </c>
      <c r="C84" s="60" t="s">
        <v>125</v>
      </c>
      <c r="D84" s="94" t="e">
        <f>SUMIF(#REF!,A84,#REF!)</f>
        <v>#REF!</v>
      </c>
      <c r="E84" s="95" t="e">
        <f>SUMIF(#REF!,A84,#REF!)</f>
        <v>#REF!</v>
      </c>
      <c r="F84" s="95" t="e">
        <f>SUMIF(#REF!,A84,#REF!)</f>
        <v>#REF!</v>
      </c>
      <c r="G84" s="95" t="e">
        <f>SUMIF(#REF!,A84,#REF!)</f>
        <v>#REF!</v>
      </c>
      <c r="H84" s="95" t="e">
        <f>SUMIF(#REF!,A84,#REF!)</f>
        <v>#REF!</v>
      </c>
      <c r="I84" s="95" t="e">
        <f>SUMIF(#REF!,A84,#REF!)</f>
        <v>#REF!</v>
      </c>
      <c r="J84" s="95" t="e">
        <f>SUMIF(#REF!,A84,#REF!)</f>
        <v>#REF!</v>
      </c>
      <c r="K84" s="95" t="e">
        <f>SUMIF(#REF!,A84,#REF!)</f>
        <v>#REF!</v>
      </c>
      <c r="L84" s="95" t="e">
        <f>SUMIF(#REF!,A84,#REF!)</f>
        <v>#REF!</v>
      </c>
      <c r="M84" s="95" t="e">
        <f>SUMIF(#REF!,A84,#REF!)</f>
        <v>#REF!</v>
      </c>
      <c r="N84" s="95" t="e">
        <f>SUMIF(#REF!,A84,#REF!)</f>
        <v>#REF!</v>
      </c>
      <c r="O84" s="96" t="e">
        <f>SUMIF(#REF!,A84,#REF!)</f>
        <v>#REF!</v>
      </c>
      <c r="P84" s="97" t="e">
        <f t="shared" si="1"/>
        <v>#REF!</v>
      </c>
    </row>
    <row r="85" spans="1:16" ht="24.95" customHeight="1" thickTop="1" thickBot="1">
      <c r="A85" s="93">
        <v>82</v>
      </c>
      <c r="B85" s="60" t="s">
        <v>126</v>
      </c>
      <c r="C85" s="60" t="s">
        <v>127</v>
      </c>
      <c r="D85" s="94" t="e">
        <f>SUMIF(#REF!,A85,#REF!)</f>
        <v>#REF!</v>
      </c>
      <c r="E85" s="95" t="e">
        <f>SUMIF(#REF!,A85,#REF!)</f>
        <v>#REF!</v>
      </c>
      <c r="F85" s="95" t="e">
        <f>SUMIF(#REF!,A85,#REF!)</f>
        <v>#REF!</v>
      </c>
      <c r="G85" s="95" t="e">
        <f>SUMIF(#REF!,A85,#REF!)</f>
        <v>#REF!</v>
      </c>
      <c r="H85" s="95" t="e">
        <f>SUMIF(#REF!,A85,#REF!)</f>
        <v>#REF!</v>
      </c>
      <c r="I85" s="95" t="e">
        <f>SUMIF(#REF!,A85,#REF!)</f>
        <v>#REF!</v>
      </c>
      <c r="J85" s="95" t="e">
        <f>SUMIF(#REF!,A85,#REF!)</f>
        <v>#REF!</v>
      </c>
      <c r="K85" s="95" t="e">
        <f>SUMIF(#REF!,A85,#REF!)</f>
        <v>#REF!</v>
      </c>
      <c r="L85" s="95" t="e">
        <f>SUMIF(#REF!,A85,#REF!)</f>
        <v>#REF!</v>
      </c>
      <c r="M85" s="95" t="e">
        <f>SUMIF(#REF!,A85,#REF!)</f>
        <v>#REF!</v>
      </c>
      <c r="N85" s="95" t="e">
        <f>SUMIF(#REF!,A85,#REF!)</f>
        <v>#REF!</v>
      </c>
      <c r="O85" s="96" t="e">
        <f>SUMIF(#REF!,A85,#REF!)</f>
        <v>#REF!</v>
      </c>
      <c r="P85" s="97" t="e">
        <f t="shared" si="1"/>
        <v>#REF!</v>
      </c>
    </row>
    <row r="86" spans="1:16" ht="24.95" customHeight="1" thickTop="1" thickBot="1">
      <c r="A86" s="93">
        <v>83</v>
      </c>
      <c r="B86" s="60" t="s">
        <v>128</v>
      </c>
      <c r="C86" s="60" t="s">
        <v>129</v>
      </c>
      <c r="D86" s="94" t="e">
        <f>SUMIF(#REF!,A86,#REF!)</f>
        <v>#REF!</v>
      </c>
      <c r="E86" s="95" t="e">
        <f>SUMIF(#REF!,A86,#REF!)</f>
        <v>#REF!</v>
      </c>
      <c r="F86" s="95" t="e">
        <f>SUMIF(#REF!,A86,#REF!)</f>
        <v>#REF!</v>
      </c>
      <c r="G86" s="95" t="e">
        <f>SUMIF(#REF!,A86,#REF!)</f>
        <v>#REF!</v>
      </c>
      <c r="H86" s="95" t="e">
        <f>SUMIF(#REF!,A86,#REF!)</f>
        <v>#REF!</v>
      </c>
      <c r="I86" s="95" t="e">
        <f>SUMIF(#REF!,A86,#REF!)</f>
        <v>#REF!</v>
      </c>
      <c r="J86" s="95" t="e">
        <f>SUMIF(#REF!,A86,#REF!)</f>
        <v>#REF!</v>
      </c>
      <c r="K86" s="95" t="e">
        <f>SUMIF(#REF!,A86,#REF!)</f>
        <v>#REF!</v>
      </c>
      <c r="L86" s="95" t="e">
        <f>SUMIF(#REF!,A86,#REF!)</f>
        <v>#REF!</v>
      </c>
      <c r="M86" s="95" t="e">
        <f>SUMIF(#REF!,A86,#REF!)</f>
        <v>#REF!</v>
      </c>
      <c r="N86" s="95" t="e">
        <f>SUMIF(#REF!,A86,#REF!)</f>
        <v>#REF!</v>
      </c>
      <c r="O86" s="96" t="e">
        <f>SUMIF(#REF!,A86,#REF!)</f>
        <v>#REF!</v>
      </c>
      <c r="P86" s="97" t="e">
        <f t="shared" si="1"/>
        <v>#REF!</v>
      </c>
    </row>
    <row r="87" spans="1:16" ht="24.95" customHeight="1" thickTop="1" thickBot="1">
      <c r="A87" s="93">
        <v>84</v>
      </c>
      <c r="B87" s="60" t="s">
        <v>128</v>
      </c>
      <c r="C87" s="60" t="s">
        <v>130</v>
      </c>
      <c r="D87" s="94" t="e">
        <f>SUMIF(#REF!,A87,#REF!)</f>
        <v>#REF!</v>
      </c>
      <c r="E87" s="95" t="e">
        <f>SUMIF(#REF!,A87,#REF!)</f>
        <v>#REF!</v>
      </c>
      <c r="F87" s="95" t="e">
        <f>SUMIF(#REF!,A87,#REF!)</f>
        <v>#REF!</v>
      </c>
      <c r="G87" s="95" t="e">
        <f>SUMIF(#REF!,A87,#REF!)</f>
        <v>#REF!</v>
      </c>
      <c r="H87" s="95" t="e">
        <f>SUMIF(#REF!,A87,#REF!)</f>
        <v>#REF!</v>
      </c>
      <c r="I87" s="95" t="e">
        <f>SUMIF(#REF!,A87,#REF!)</f>
        <v>#REF!</v>
      </c>
      <c r="J87" s="95" t="e">
        <f>SUMIF(#REF!,A87,#REF!)</f>
        <v>#REF!</v>
      </c>
      <c r="K87" s="95" t="e">
        <f>SUMIF(#REF!,A87,#REF!)</f>
        <v>#REF!</v>
      </c>
      <c r="L87" s="95" t="e">
        <f>SUMIF(#REF!,A87,#REF!)</f>
        <v>#REF!</v>
      </c>
      <c r="M87" s="95" t="e">
        <f>SUMIF(#REF!,A87,#REF!)</f>
        <v>#REF!</v>
      </c>
      <c r="N87" s="95" t="e">
        <f>SUMIF(#REF!,A87,#REF!)</f>
        <v>#REF!</v>
      </c>
      <c r="O87" s="96" t="e">
        <f>SUMIF(#REF!,A87,#REF!)</f>
        <v>#REF!</v>
      </c>
      <c r="P87" s="97" t="e">
        <f t="shared" si="1"/>
        <v>#REF!</v>
      </c>
    </row>
    <row r="88" spans="1:16" ht="24.95" customHeight="1" thickTop="1" thickBot="1">
      <c r="A88" s="93">
        <v>85</v>
      </c>
      <c r="B88" s="60" t="s">
        <v>98</v>
      </c>
      <c r="C88" s="60" t="s">
        <v>131</v>
      </c>
      <c r="D88" s="94" t="e">
        <f>SUMIF(#REF!,A88,#REF!)</f>
        <v>#REF!</v>
      </c>
      <c r="E88" s="95" t="e">
        <f>SUMIF(#REF!,A88,#REF!)</f>
        <v>#REF!</v>
      </c>
      <c r="F88" s="95" t="e">
        <f>SUMIF(#REF!,A88,#REF!)</f>
        <v>#REF!</v>
      </c>
      <c r="G88" s="95" t="e">
        <f>SUMIF(#REF!,A88,#REF!)</f>
        <v>#REF!</v>
      </c>
      <c r="H88" s="95" t="e">
        <f>SUMIF(#REF!,A88,#REF!)</f>
        <v>#REF!</v>
      </c>
      <c r="I88" s="95" t="e">
        <f>SUMIF(#REF!,A88,#REF!)</f>
        <v>#REF!</v>
      </c>
      <c r="J88" s="95" t="e">
        <f>SUMIF(#REF!,A88,#REF!)</f>
        <v>#REF!</v>
      </c>
      <c r="K88" s="95" t="e">
        <f>SUMIF(#REF!,A88,#REF!)</f>
        <v>#REF!</v>
      </c>
      <c r="L88" s="95" t="e">
        <f>SUMIF(#REF!,A88,#REF!)</f>
        <v>#REF!</v>
      </c>
      <c r="M88" s="95" t="e">
        <f>SUMIF(#REF!,A88,#REF!)</f>
        <v>#REF!</v>
      </c>
      <c r="N88" s="95" t="e">
        <f>SUMIF(#REF!,A88,#REF!)</f>
        <v>#REF!</v>
      </c>
      <c r="O88" s="96" t="e">
        <f>SUMIF(#REF!,A88,#REF!)</f>
        <v>#REF!</v>
      </c>
      <c r="P88" s="97" t="e">
        <f t="shared" si="1"/>
        <v>#REF!</v>
      </c>
    </row>
    <row r="89" spans="1:16" ht="24.95" customHeight="1" thickTop="1" thickBot="1">
      <c r="A89" s="93">
        <v>86</v>
      </c>
      <c r="B89" s="60" t="s">
        <v>132</v>
      </c>
      <c r="C89" s="60" t="s">
        <v>133</v>
      </c>
      <c r="D89" s="94" t="e">
        <f>SUMIF(#REF!,A89,#REF!)</f>
        <v>#REF!</v>
      </c>
      <c r="E89" s="95" t="e">
        <f>SUMIF(#REF!,A89,#REF!)</f>
        <v>#REF!</v>
      </c>
      <c r="F89" s="95" t="e">
        <f>SUMIF(#REF!,A89,#REF!)</f>
        <v>#REF!</v>
      </c>
      <c r="G89" s="95" t="e">
        <f>SUMIF(#REF!,A89,#REF!)</f>
        <v>#REF!</v>
      </c>
      <c r="H89" s="95" t="e">
        <f>SUMIF(#REF!,A89,#REF!)</f>
        <v>#REF!</v>
      </c>
      <c r="I89" s="95" t="e">
        <f>SUMIF(#REF!,A89,#REF!)</f>
        <v>#REF!</v>
      </c>
      <c r="J89" s="95" t="e">
        <f>SUMIF(#REF!,A89,#REF!)</f>
        <v>#REF!</v>
      </c>
      <c r="K89" s="95" t="e">
        <f>SUMIF(#REF!,A89,#REF!)</f>
        <v>#REF!</v>
      </c>
      <c r="L89" s="95" t="e">
        <f>SUMIF(#REF!,A89,#REF!)</f>
        <v>#REF!</v>
      </c>
      <c r="M89" s="95" t="e">
        <f>SUMIF(#REF!,A89,#REF!)</f>
        <v>#REF!</v>
      </c>
      <c r="N89" s="95" t="e">
        <f>SUMIF(#REF!,A89,#REF!)</f>
        <v>#REF!</v>
      </c>
      <c r="O89" s="96" t="e">
        <f>SUMIF(#REF!,A89,#REF!)</f>
        <v>#REF!</v>
      </c>
      <c r="P89" s="97" t="e">
        <f t="shared" si="1"/>
        <v>#REF!</v>
      </c>
    </row>
    <row r="90" spans="1:16" ht="24.95" customHeight="1" thickTop="1" thickBot="1">
      <c r="A90" s="93">
        <v>87</v>
      </c>
      <c r="B90" s="60" t="s">
        <v>134</v>
      </c>
      <c r="C90" s="60" t="s">
        <v>133</v>
      </c>
      <c r="D90" s="94" t="e">
        <f>SUMIF(#REF!,A90,#REF!)</f>
        <v>#REF!</v>
      </c>
      <c r="E90" s="95" t="e">
        <f>SUMIF(#REF!,A90,#REF!)</f>
        <v>#REF!</v>
      </c>
      <c r="F90" s="95" t="e">
        <f>SUMIF(#REF!,A90,#REF!)</f>
        <v>#REF!</v>
      </c>
      <c r="G90" s="95" t="e">
        <f>SUMIF(#REF!,A90,#REF!)</f>
        <v>#REF!</v>
      </c>
      <c r="H90" s="95" t="e">
        <f>SUMIF(#REF!,A90,#REF!)</f>
        <v>#REF!</v>
      </c>
      <c r="I90" s="95" t="e">
        <f>SUMIF(#REF!,A90,#REF!)</f>
        <v>#REF!</v>
      </c>
      <c r="J90" s="95" t="e">
        <f>SUMIF(#REF!,A90,#REF!)</f>
        <v>#REF!</v>
      </c>
      <c r="K90" s="95" t="e">
        <f>SUMIF(#REF!,A90,#REF!)</f>
        <v>#REF!</v>
      </c>
      <c r="L90" s="95" t="e">
        <f>SUMIF(#REF!,A90,#REF!)</f>
        <v>#REF!</v>
      </c>
      <c r="M90" s="95" t="e">
        <f>SUMIF(#REF!,A90,#REF!)</f>
        <v>#REF!</v>
      </c>
      <c r="N90" s="95" t="e">
        <f>SUMIF(#REF!,A90,#REF!)</f>
        <v>#REF!</v>
      </c>
      <c r="O90" s="96" t="e">
        <f>SUMIF(#REF!,A90,#REF!)</f>
        <v>#REF!</v>
      </c>
      <c r="P90" s="97" t="e">
        <f t="shared" si="1"/>
        <v>#REF!</v>
      </c>
    </row>
    <row r="91" spans="1:16" ht="24.95" customHeight="1" thickTop="1" thickBot="1">
      <c r="A91" s="93">
        <v>88</v>
      </c>
      <c r="B91" s="60" t="s">
        <v>93</v>
      </c>
      <c r="C91" s="60" t="s">
        <v>135</v>
      </c>
      <c r="D91" s="94" t="e">
        <f>SUMIF(#REF!,A91,#REF!)</f>
        <v>#REF!</v>
      </c>
      <c r="E91" s="95" t="e">
        <f>SUMIF(#REF!,A91,#REF!)</f>
        <v>#REF!</v>
      </c>
      <c r="F91" s="95" t="e">
        <f>SUMIF(#REF!,A91,#REF!)</f>
        <v>#REF!</v>
      </c>
      <c r="G91" s="95" t="e">
        <f>SUMIF(#REF!,A91,#REF!)</f>
        <v>#REF!</v>
      </c>
      <c r="H91" s="95" t="e">
        <f>SUMIF(#REF!,A91,#REF!)</f>
        <v>#REF!</v>
      </c>
      <c r="I91" s="95" t="e">
        <f>SUMIF(#REF!,A91,#REF!)</f>
        <v>#REF!</v>
      </c>
      <c r="J91" s="95" t="e">
        <f>SUMIF(#REF!,A91,#REF!)</f>
        <v>#REF!</v>
      </c>
      <c r="K91" s="95" t="e">
        <f>SUMIF(#REF!,A91,#REF!)</f>
        <v>#REF!</v>
      </c>
      <c r="L91" s="95" t="e">
        <f>SUMIF(#REF!,A91,#REF!)</f>
        <v>#REF!</v>
      </c>
      <c r="M91" s="95" t="e">
        <f>SUMIF(#REF!,A91,#REF!)</f>
        <v>#REF!</v>
      </c>
      <c r="N91" s="95" t="e">
        <f>SUMIF(#REF!,A91,#REF!)</f>
        <v>#REF!</v>
      </c>
      <c r="O91" s="96" t="e">
        <f>SUMIF(#REF!,A91,#REF!)</f>
        <v>#REF!</v>
      </c>
      <c r="P91" s="97" t="e">
        <f t="shared" si="1"/>
        <v>#REF!</v>
      </c>
    </row>
    <row r="92" spans="1:16" ht="24.95" customHeight="1" thickTop="1" thickBot="1">
      <c r="A92" s="93">
        <v>89</v>
      </c>
      <c r="B92" s="60" t="s">
        <v>136</v>
      </c>
      <c r="C92" s="60" t="s">
        <v>137</v>
      </c>
      <c r="D92" s="94" t="e">
        <f>SUMIF(#REF!,A92,#REF!)</f>
        <v>#REF!</v>
      </c>
      <c r="E92" s="95" t="e">
        <f>SUMIF(#REF!,A92,#REF!)</f>
        <v>#REF!</v>
      </c>
      <c r="F92" s="95" t="e">
        <f>SUMIF(#REF!,A92,#REF!)</f>
        <v>#REF!</v>
      </c>
      <c r="G92" s="95" t="e">
        <f>SUMIF(#REF!,A92,#REF!)</f>
        <v>#REF!</v>
      </c>
      <c r="H92" s="95" t="e">
        <f>SUMIF(#REF!,A92,#REF!)</f>
        <v>#REF!</v>
      </c>
      <c r="I92" s="95" t="e">
        <f>SUMIF(#REF!,A92,#REF!)</f>
        <v>#REF!</v>
      </c>
      <c r="J92" s="95" t="e">
        <f>SUMIF(#REF!,A92,#REF!)</f>
        <v>#REF!</v>
      </c>
      <c r="K92" s="95" t="e">
        <f>SUMIF(#REF!,A92,#REF!)</f>
        <v>#REF!</v>
      </c>
      <c r="L92" s="95" t="e">
        <f>SUMIF(#REF!,A92,#REF!)</f>
        <v>#REF!</v>
      </c>
      <c r="M92" s="95" t="e">
        <f>SUMIF(#REF!,A92,#REF!)</f>
        <v>#REF!</v>
      </c>
      <c r="N92" s="95" t="e">
        <f>SUMIF(#REF!,A92,#REF!)</f>
        <v>#REF!</v>
      </c>
      <c r="O92" s="96" t="e">
        <f>SUMIF(#REF!,A92,#REF!)</f>
        <v>#REF!</v>
      </c>
      <c r="P92" s="97" t="e">
        <f t="shared" si="1"/>
        <v>#REF!</v>
      </c>
    </row>
    <row r="93" spans="1:16" ht="24.95" customHeight="1" thickTop="1" thickBot="1">
      <c r="A93" s="93">
        <v>90</v>
      </c>
      <c r="B93" s="60" t="s">
        <v>93</v>
      </c>
      <c r="C93" s="60" t="s">
        <v>138</v>
      </c>
      <c r="D93" s="94" t="e">
        <f>SUMIF(#REF!,A93,#REF!)</f>
        <v>#REF!</v>
      </c>
      <c r="E93" s="95" t="e">
        <f>SUMIF(#REF!,A93,#REF!)</f>
        <v>#REF!</v>
      </c>
      <c r="F93" s="95" t="e">
        <f>SUMIF(#REF!,A93,#REF!)</f>
        <v>#REF!</v>
      </c>
      <c r="G93" s="95" t="e">
        <f>SUMIF(#REF!,A93,#REF!)</f>
        <v>#REF!</v>
      </c>
      <c r="H93" s="95" t="e">
        <f>SUMIF(#REF!,A93,#REF!)</f>
        <v>#REF!</v>
      </c>
      <c r="I93" s="95" t="e">
        <f>SUMIF(#REF!,A93,#REF!)</f>
        <v>#REF!</v>
      </c>
      <c r="J93" s="95" t="e">
        <f>SUMIF(#REF!,A93,#REF!)</f>
        <v>#REF!</v>
      </c>
      <c r="K93" s="95" t="e">
        <f>SUMIF(#REF!,A93,#REF!)</f>
        <v>#REF!</v>
      </c>
      <c r="L93" s="95" t="e">
        <f>SUMIF(#REF!,A93,#REF!)</f>
        <v>#REF!</v>
      </c>
      <c r="M93" s="95" t="e">
        <f>SUMIF(#REF!,A93,#REF!)</f>
        <v>#REF!</v>
      </c>
      <c r="N93" s="95" t="e">
        <f>SUMIF(#REF!,A93,#REF!)</f>
        <v>#REF!</v>
      </c>
      <c r="O93" s="96" t="e">
        <f>SUMIF(#REF!,A93,#REF!)</f>
        <v>#REF!</v>
      </c>
      <c r="P93" s="97" t="e">
        <f t="shared" si="1"/>
        <v>#REF!</v>
      </c>
    </row>
    <row r="94" spans="1:16" ht="24.95" customHeight="1" thickTop="1" thickBot="1">
      <c r="A94" s="93">
        <v>91</v>
      </c>
      <c r="B94" s="60" t="s">
        <v>136</v>
      </c>
      <c r="C94" s="60" t="s">
        <v>139</v>
      </c>
      <c r="D94" s="94" t="e">
        <f>SUMIF(#REF!,A94,#REF!)</f>
        <v>#REF!</v>
      </c>
      <c r="E94" s="95" t="e">
        <f>SUMIF(#REF!,A94,#REF!)</f>
        <v>#REF!</v>
      </c>
      <c r="F94" s="95" t="e">
        <f>SUMIF(#REF!,A94,#REF!)</f>
        <v>#REF!</v>
      </c>
      <c r="G94" s="95" t="e">
        <f>SUMIF(#REF!,A94,#REF!)</f>
        <v>#REF!</v>
      </c>
      <c r="H94" s="95" t="e">
        <f>SUMIF(#REF!,A94,#REF!)</f>
        <v>#REF!</v>
      </c>
      <c r="I94" s="95" t="e">
        <f>SUMIF(#REF!,A94,#REF!)</f>
        <v>#REF!</v>
      </c>
      <c r="J94" s="95" t="e">
        <f>SUMIF(#REF!,A94,#REF!)</f>
        <v>#REF!</v>
      </c>
      <c r="K94" s="95" t="e">
        <f>SUMIF(#REF!,A94,#REF!)</f>
        <v>#REF!</v>
      </c>
      <c r="L94" s="95" t="e">
        <f>SUMIF(#REF!,A94,#REF!)</f>
        <v>#REF!</v>
      </c>
      <c r="M94" s="95" t="e">
        <f>SUMIF(#REF!,A94,#REF!)</f>
        <v>#REF!</v>
      </c>
      <c r="N94" s="95" t="e">
        <f>SUMIF(#REF!,A94,#REF!)</f>
        <v>#REF!</v>
      </c>
      <c r="O94" s="96" t="e">
        <f>SUMIF(#REF!,A94,#REF!)</f>
        <v>#REF!</v>
      </c>
      <c r="P94" s="97" t="e">
        <f t="shared" si="1"/>
        <v>#REF!</v>
      </c>
    </row>
    <row r="95" spans="1:16" ht="24.95" customHeight="1" thickTop="1" thickBot="1">
      <c r="A95" s="93">
        <v>92</v>
      </c>
      <c r="B95" s="60" t="s">
        <v>93</v>
      </c>
      <c r="C95" s="60" t="s">
        <v>140</v>
      </c>
      <c r="D95" s="94" t="e">
        <f>SUMIF(#REF!,A95,#REF!)</f>
        <v>#REF!</v>
      </c>
      <c r="E95" s="95" t="e">
        <f>SUMIF(#REF!,A95,#REF!)</f>
        <v>#REF!</v>
      </c>
      <c r="F95" s="95" t="e">
        <f>SUMIF(#REF!,A95,#REF!)</f>
        <v>#REF!</v>
      </c>
      <c r="G95" s="95" t="e">
        <f>SUMIF(#REF!,A95,#REF!)</f>
        <v>#REF!</v>
      </c>
      <c r="H95" s="95" t="e">
        <f>SUMIF(#REF!,A95,#REF!)</f>
        <v>#REF!</v>
      </c>
      <c r="I95" s="95" t="e">
        <f>SUMIF(#REF!,A95,#REF!)</f>
        <v>#REF!</v>
      </c>
      <c r="J95" s="95" t="e">
        <f>SUMIF(#REF!,A95,#REF!)</f>
        <v>#REF!</v>
      </c>
      <c r="K95" s="95" t="e">
        <f>SUMIF(#REF!,A95,#REF!)</f>
        <v>#REF!</v>
      </c>
      <c r="L95" s="95" t="e">
        <f>SUMIF(#REF!,A95,#REF!)</f>
        <v>#REF!</v>
      </c>
      <c r="M95" s="95" t="e">
        <f>SUMIF(#REF!,A95,#REF!)</f>
        <v>#REF!</v>
      </c>
      <c r="N95" s="95" t="e">
        <f>SUMIF(#REF!,A95,#REF!)</f>
        <v>#REF!</v>
      </c>
      <c r="O95" s="96" t="e">
        <f>SUMIF(#REF!,A95,#REF!)</f>
        <v>#REF!</v>
      </c>
      <c r="P95" s="97" t="e">
        <f t="shared" si="1"/>
        <v>#REF!</v>
      </c>
    </row>
    <row r="96" spans="1:16" ht="24.95" customHeight="1" thickTop="1" thickBot="1">
      <c r="A96" s="93">
        <v>93</v>
      </c>
      <c r="B96" s="60" t="s">
        <v>136</v>
      </c>
      <c r="C96" s="60" t="s">
        <v>141</v>
      </c>
      <c r="D96" s="94" t="e">
        <f>SUMIF(#REF!,A96,#REF!)</f>
        <v>#REF!</v>
      </c>
      <c r="E96" s="95" t="e">
        <f>SUMIF(#REF!,A96,#REF!)</f>
        <v>#REF!</v>
      </c>
      <c r="F96" s="95" t="e">
        <f>SUMIF(#REF!,A96,#REF!)</f>
        <v>#REF!</v>
      </c>
      <c r="G96" s="95" t="e">
        <f>SUMIF(#REF!,A96,#REF!)</f>
        <v>#REF!</v>
      </c>
      <c r="H96" s="95" t="e">
        <f>SUMIF(#REF!,A96,#REF!)</f>
        <v>#REF!</v>
      </c>
      <c r="I96" s="95" t="e">
        <f>SUMIF(#REF!,A96,#REF!)</f>
        <v>#REF!</v>
      </c>
      <c r="J96" s="95" t="e">
        <f>SUMIF(#REF!,A96,#REF!)</f>
        <v>#REF!</v>
      </c>
      <c r="K96" s="95" t="e">
        <f>SUMIF(#REF!,A96,#REF!)</f>
        <v>#REF!</v>
      </c>
      <c r="L96" s="95" t="e">
        <f>SUMIF(#REF!,A96,#REF!)</f>
        <v>#REF!</v>
      </c>
      <c r="M96" s="95" t="e">
        <f>SUMIF(#REF!,A96,#REF!)</f>
        <v>#REF!</v>
      </c>
      <c r="N96" s="95" t="e">
        <f>SUMIF(#REF!,A96,#REF!)</f>
        <v>#REF!</v>
      </c>
      <c r="O96" s="96" t="e">
        <f>SUMIF(#REF!,A96,#REF!)</f>
        <v>#REF!</v>
      </c>
      <c r="P96" s="97" t="e">
        <f t="shared" si="1"/>
        <v>#REF!</v>
      </c>
    </row>
    <row r="97" spans="1:16" ht="24.95" customHeight="1" thickTop="1" thickBot="1">
      <c r="A97" s="93">
        <v>94</v>
      </c>
      <c r="B97" s="60" t="s">
        <v>93</v>
      </c>
      <c r="C97" s="60" t="s">
        <v>142</v>
      </c>
      <c r="D97" s="94" t="e">
        <f>SUMIF(#REF!,A97,#REF!)</f>
        <v>#REF!</v>
      </c>
      <c r="E97" s="95" t="e">
        <f>SUMIF(#REF!,A97,#REF!)</f>
        <v>#REF!</v>
      </c>
      <c r="F97" s="95" t="e">
        <f>SUMIF(#REF!,A97,#REF!)</f>
        <v>#REF!</v>
      </c>
      <c r="G97" s="95" t="e">
        <f>SUMIF(#REF!,A97,#REF!)</f>
        <v>#REF!</v>
      </c>
      <c r="H97" s="95" t="e">
        <f>SUMIF(#REF!,A97,#REF!)</f>
        <v>#REF!</v>
      </c>
      <c r="I97" s="95" t="e">
        <f>SUMIF(#REF!,A97,#REF!)</f>
        <v>#REF!</v>
      </c>
      <c r="J97" s="95" t="e">
        <f>SUMIF(#REF!,A97,#REF!)</f>
        <v>#REF!</v>
      </c>
      <c r="K97" s="95" t="e">
        <f>SUMIF(#REF!,A97,#REF!)</f>
        <v>#REF!</v>
      </c>
      <c r="L97" s="95" t="e">
        <f>SUMIF(#REF!,A97,#REF!)</f>
        <v>#REF!</v>
      </c>
      <c r="M97" s="95" t="e">
        <f>SUMIF(#REF!,A97,#REF!)</f>
        <v>#REF!</v>
      </c>
      <c r="N97" s="95" t="e">
        <f>SUMIF(#REF!,A97,#REF!)</f>
        <v>#REF!</v>
      </c>
      <c r="O97" s="96" t="e">
        <f>SUMIF(#REF!,A97,#REF!)</f>
        <v>#REF!</v>
      </c>
      <c r="P97" s="97" t="e">
        <f t="shared" si="1"/>
        <v>#REF!</v>
      </c>
    </row>
    <row r="98" spans="1:16" ht="24.95" customHeight="1" thickTop="1" thickBot="1">
      <c r="A98" s="93">
        <v>95</v>
      </c>
      <c r="B98" s="60" t="s">
        <v>136</v>
      </c>
      <c r="C98" s="60" t="s">
        <v>143</v>
      </c>
      <c r="D98" s="94" t="e">
        <f>SUMIF(#REF!,A98,#REF!)</f>
        <v>#REF!</v>
      </c>
      <c r="E98" s="95" t="e">
        <f>SUMIF(#REF!,A98,#REF!)</f>
        <v>#REF!</v>
      </c>
      <c r="F98" s="95" t="e">
        <f>SUMIF(#REF!,A98,#REF!)</f>
        <v>#REF!</v>
      </c>
      <c r="G98" s="95" t="e">
        <f>SUMIF(#REF!,A98,#REF!)</f>
        <v>#REF!</v>
      </c>
      <c r="H98" s="95" t="e">
        <f>SUMIF(#REF!,A98,#REF!)</f>
        <v>#REF!</v>
      </c>
      <c r="I98" s="95" t="e">
        <f>SUMIF(#REF!,A98,#REF!)</f>
        <v>#REF!</v>
      </c>
      <c r="J98" s="95" t="e">
        <f>SUMIF(#REF!,A98,#REF!)</f>
        <v>#REF!</v>
      </c>
      <c r="K98" s="95" t="e">
        <f>SUMIF(#REF!,A98,#REF!)</f>
        <v>#REF!</v>
      </c>
      <c r="L98" s="95" t="e">
        <f>SUMIF(#REF!,A98,#REF!)</f>
        <v>#REF!</v>
      </c>
      <c r="M98" s="95" t="e">
        <f>SUMIF(#REF!,A98,#REF!)</f>
        <v>#REF!</v>
      </c>
      <c r="N98" s="95" t="e">
        <f>SUMIF(#REF!,A98,#REF!)</f>
        <v>#REF!</v>
      </c>
      <c r="O98" s="96" t="e">
        <f>SUMIF(#REF!,A98,#REF!)</f>
        <v>#REF!</v>
      </c>
      <c r="P98" s="97" t="e">
        <f t="shared" si="1"/>
        <v>#REF!</v>
      </c>
    </row>
    <row r="99" spans="1:16" ht="24.95" customHeight="1" thickTop="1" thickBot="1">
      <c r="A99" s="93">
        <v>96</v>
      </c>
      <c r="B99" s="60" t="s">
        <v>93</v>
      </c>
      <c r="C99" s="60" t="s">
        <v>144</v>
      </c>
      <c r="D99" s="94" t="e">
        <f>SUMIF(#REF!,A99,#REF!)</f>
        <v>#REF!</v>
      </c>
      <c r="E99" s="95" t="e">
        <f>SUMIF(#REF!,A99,#REF!)</f>
        <v>#REF!</v>
      </c>
      <c r="F99" s="95" t="e">
        <f>SUMIF(#REF!,A99,#REF!)</f>
        <v>#REF!</v>
      </c>
      <c r="G99" s="95" t="e">
        <f>SUMIF(#REF!,A99,#REF!)</f>
        <v>#REF!</v>
      </c>
      <c r="H99" s="95" t="e">
        <f>SUMIF(#REF!,A99,#REF!)</f>
        <v>#REF!</v>
      </c>
      <c r="I99" s="95" t="e">
        <f>SUMIF(#REF!,A99,#REF!)</f>
        <v>#REF!</v>
      </c>
      <c r="J99" s="95" t="e">
        <f>SUMIF(#REF!,A99,#REF!)</f>
        <v>#REF!</v>
      </c>
      <c r="K99" s="95" t="e">
        <f>SUMIF(#REF!,A99,#REF!)</f>
        <v>#REF!</v>
      </c>
      <c r="L99" s="95" t="e">
        <f>SUMIF(#REF!,A99,#REF!)</f>
        <v>#REF!</v>
      </c>
      <c r="M99" s="95" t="e">
        <f>SUMIF(#REF!,A99,#REF!)</f>
        <v>#REF!</v>
      </c>
      <c r="N99" s="95" t="e">
        <f>SUMIF(#REF!,A99,#REF!)</f>
        <v>#REF!</v>
      </c>
      <c r="O99" s="96" t="e">
        <f>SUMIF(#REF!,A99,#REF!)</f>
        <v>#REF!</v>
      </c>
      <c r="P99" s="97" t="e">
        <f t="shared" si="1"/>
        <v>#REF!</v>
      </c>
    </row>
    <row r="100" spans="1:16" ht="24.95" customHeight="1" thickTop="1" thickBot="1">
      <c r="A100" s="93">
        <v>97</v>
      </c>
      <c r="B100" s="60" t="s">
        <v>136</v>
      </c>
      <c r="C100" s="60" t="s">
        <v>145</v>
      </c>
      <c r="D100" s="94" t="e">
        <f>SUMIF(#REF!,A100,#REF!)</f>
        <v>#REF!</v>
      </c>
      <c r="E100" s="95" t="e">
        <f>SUMIF(#REF!,A100,#REF!)</f>
        <v>#REF!</v>
      </c>
      <c r="F100" s="95" t="e">
        <f>SUMIF(#REF!,A100,#REF!)</f>
        <v>#REF!</v>
      </c>
      <c r="G100" s="95" t="e">
        <f>SUMIF(#REF!,A100,#REF!)</f>
        <v>#REF!</v>
      </c>
      <c r="H100" s="95" t="e">
        <f>SUMIF(#REF!,A100,#REF!)</f>
        <v>#REF!</v>
      </c>
      <c r="I100" s="95" t="e">
        <f>SUMIF(#REF!,A100,#REF!)</f>
        <v>#REF!</v>
      </c>
      <c r="J100" s="95" t="e">
        <f>SUMIF(#REF!,A100,#REF!)</f>
        <v>#REF!</v>
      </c>
      <c r="K100" s="95" t="e">
        <f>SUMIF(#REF!,A100,#REF!)</f>
        <v>#REF!</v>
      </c>
      <c r="L100" s="95" t="e">
        <f>SUMIF(#REF!,A100,#REF!)</f>
        <v>#REF!</v>
      </c>
      <c r="M100" s="95" t="e">
        <f>SUMIF(#REF!,A100,#REF!)</f>
        <v>#REF!</v>
      </c>
      <c r="N100" s="95" t="e">
        <f>SUMIF(#REF!,A100,#REF!)</f>
        <v>#REF!</v>
      </c>
      <c r="O100" s="96" t="e">
        <f>SUMIF(#REF!,A100,#REF!)</f>
        <v>#REF!</v>
      </c>
      <c r="P100" s="97" t="e">
        <f t="shared" si="1"/>
        <v>#REF!</v>
      </c>
    </row>
    <row r="101" spans="1:16" ht="24.95" customHeight="1" thickTop="1" thickBot="1">
      <c r="A101" s="93">
        <v>98</v>
      </c>
      <c r="B101" s="60"/>
      <c r="C101" s="60"/>
      <c r="D101" s="94" t="e">
        <f>SUMIF(#REF!,A101,#REF!)</f>
        <v>#REF!</v>
      </c>
      <c r="E101" s="95" t="e">
        <f>SUMIF(#REF!,A101,#REF!)</f>
        <v>#REF!</v>
      </c>
      <c r="F101" s="95" t="e">
        <f>SUMIF(#REF!,A101,#REF!)</f>
        <v>#REF!</v>
      </c>
      <c r="G101" s="95" t="e">
        <f>SUMIF(#REF!,A101,#REF!)</f>
        <v>#REF!</v>
      </c>
      <c r="H101" s="95" t="e">
        <f>SUMIF(#REF!,A101,#REF!)</f>
        <v>#REF!</v>
      </c>
      <c r="I101" s="95" t="e">
        <f>SUMIF(#REF!,A101,#REF!)</f>
        <v>#REF!</v>
      </c>
      <c r="J101" s="95" t="e">
        <f>SUMIF(#REF!,A101,#REF!)</f>
        <v>#REF!</v>
      </c>
      <c r="K101" s="95" t="e">
        <f>SUMIF(#REF!,A101,#REF!)</f>
        <v>#REF!</v>
      </c>
      <c r="L101" s="95" t="e">
        <f>SUMIF(#REF!,A101,#REF!)</f>
        <v>#REF!</v>
      </c>
      <c r="M101" s="95" t="e">
        <f>SUMIF(#REF!,A101,#REF!)</f>
        <v>#REF!</v>
      </c>
      <c r="N101" s="95" t="e">
        <f>SUMIF(#REF!,A101,#REF!)</f>
        <v>#REF!</v>
      </c>
      <c r="O101" s="96" t="e">
        <f>SUMIF(#REF!,A101,#REF!)</f>
        <v>#REF!</v>
      </c>
      <c r="P101" s="97" t="e">
        <f t="shared" si="1"/>
        <v>#REF!</v>
      </c>
    </row>
    <row r="102" spans="1:16" ht="24.95" customHeight="1" thickTop="1" thickBot="1">
      <c r="A102" s="93">
        <v>99</v>
      </c>
      <c r="B102" s="60"/>
      <c r="C102" s="60"/>
      <c r="D102" s="94" t="e">
        <f>SUMIF(#REF!,A102,#REF!)</f>
        <v>#REF!</v>
      </c>
      <c r="E102" s="95" t="e">
        <f>SUMIF(#REF!,A102,#REF!)</f>
        <v>#REF!</v>
      </c>
      <c r="F102" s="95" t="e">
        <f>SUMIF(#REF!,A102,#REF!)</f>
        <v>#REF!</v>
      </c>
      <c r="G102" s="95" t="e">
        <f>SUMIF(#REF!,A102,#REF!)</f>
        <v>#REF!</v>
      </c>
      <c r="H102" s="95" t="e">
        <f>SUMIF(#REF!,A102,#REF!)</f>
        <v>#REF!</v>
      </c>
      <c r="I102" s="95" t="e">
        <f>SUMIF(#REF!,A102,#REF!)</f>
        <v>#REF!</v>
      </c>
      <c r="J102" s="95" t="e">
        <f>SUMIF(#REF!,A102,#REF!)</f>
        <v>#REF!</v>
      </c>
      <c r="K102" s="95" t="e">
        <f>SUMIF(#REF!,A102,#REF!)</f>
        <v>#REF!</v>
      </c>
      <c r="L102" s="95" t="e">
        <f>SUMIF(#REF!,A102,#REF!)</f>
        <v>#REF!</v>
      </c>
      <c r="M102" s="95" t="e">
        <f>SUMIF(#REF!,A102,#REF!)</f>
        <v>#REF!</v>
      </c>
      <c r="N102" s="95" t="e">
        <f>SUMIF(#REF!,A102,#REF!)</f>
        <v>#REF!</v>
      </c>
      <c r="O102" s="96" t="e">
        <f>SUMIF(#REF!,A102,#REF!)</f>
        <v>#REF!</v>
      </c>
      <c r="P102" s="97" t="e">
        <f t="shared" si="1"/>
        <v>#REF!</v>
      </c>
    </row>
    <row r="103" spans="1:16" ht="24.95" customHeight="1" thickTop="1" thickBot="1">
      <c r="A103" s="93">
        <v>100</v>
      </c>
      <c r="B103" s="60"/>
      <c r="C103" s="60"/>
      <c r="D103" s="94" t="e">
        <f>SUMIF(#REF!,A103,#REF!)</f>
        <v>#REF!</v>
      </c>
      <c r="E103" s="95" t="e">
        <f>SUMIF(#REF!,A103,#REF!)</f>
        <v>#REF!</v>
      </c>
      <c r="F103" s="95" t="e">
        <f>SUMIF(#REF!,A103,#REF!)</f>
        <v>#REF!</v>
      </c>
      <c r="G103" s="95" t="e">
        <f>SUMIF(#REF!,A103,#REF!)</f>
        <v>#REF!</v>
      </c>
      <c r="H103" s="95" t="e">
        <f>SUMIF(#REF!,A103,#REF!)</f>
        <v>#REF!</v>
      </c>
      <c r="I103" s="95" t="e">
        <f>SUMIF(#REF!,A103,#REF!)</f>
        <v>#REF!</v>
      </c>
      <c r="J103" s="95" t="e">
        <f>SUMIF(#REF!,A103,#REF!)</f>
        <v>#REF!</v>
      </c>
      <c r="K103" s="95" t="e">
        <f>SUMIF(#REF!,A103,#REF!)</f>
        <v>#REF!</v>
      </c>
      <c r="L103" s="95" t="e">
        <f>SUMIF(#REF!,A103,#REF!)</f>
        <v>#REF!</v>
      </c>
      <c r="M103" s="95" t="e">
        <f>SUMIF(#REF!,A103,#REF!)</f>
        <v>#REF!</v>
      </c>
      <c r="N103" s="95" t="e">
        <f>SUMIF(#REF!,A103,#REF!)</f>
        <v>#REF!</v>
      </c>
      <c r="O103" s="96" t="e">
        <f>SUMIF(#REF!,A103,#REF!)</f>
        <v>#REF!</v>
      </c>
      <c r="P103" s="97" t="e">
        <f t="shared" si="1"/>
        <v>#REF!</v>
      </c>
    </row>
    <row r="104" spans="1:16" ht="24.95" customHeight="1" thickTop="1" thickBot="1">
      <c r="A104" s="93">
        <v>101</v>
      </c>
      <c r="B104" s="60" t="s">
        <v>702</v>
      </c>
      <c r="C104" s="60" t="s">
        <v>692</v>
      </c>
      <c r="D104" s="94" t="e">
        <f>SUMIF(#REF!,A104,#REF!)</f>
        <v>#REF!</v>
      </c>
      <c r="E104" s="95" t="e">
        <f>SUMIF(#REF!,A104,#REF!)</f>
        <v>#REF!</v>
      </c>
      <c r="F104" s="95" t="e">
        <f>SUMIF(#REF!,A104,#REF!)</f>
        <v>#REF!</v>
      </c>
      <c r="G104" s="95" t="e">
        <f>SUMIF(#REF!,A104,#REF!)</f>
        <v>#REF!</v>
      </c>
      <c r="H104" s="95" t="e">
        <f>SUMIF(#REF!,A104,#REF!)</f>
        <v>#REF!</v>
      </c>
      <c r="I104" s="95" t="e">
        <f>SUMIF(#REF!,A104,#REF!)</f>
        <v>#REF!</v>
      </c>
      <c r="J104" s="95" t="e">
        <f>SUMIF(#REF!,A104,#REF!)</f>
        <v>#REF!</v>
      </c>
      <c r="K104" s="95" t="e">
        <f>SUMIF(#REF!,A104,#REF!)</f>
        <v>#REF!</v>
      </c>
      <c r="L104" s="95" t="e">
        <f>SUMIF(#REF!,A104,#REF!)</f>
        <v>#REF!</v>
      </c>
      <c r="M104" s="95" t="e">
        <f>SUMIF(#REF!,A104,#REF!)</f>
        <v>#REF!</v>
      </c>
      <c r="N104" s="95" t="e">
        <f>SUMIF(#REF!,A104,#REF!)</f>
        <v>#REF!</v>
      </c>
      <c r="O104" s="96" t="e">
        <f>SUMIF(#REF!,A104,#REF!)</f>
        <v>#REF!</v>
      </c>
      <c r="P104" s="97" t="e">
        <f t="shared" si="1"/>
        <v>#REF!</v>
      </c>
    </row>
    <row r="105" spans="1:16" ht="24.95" customHeight="1" thickTop="1" thickBot="1">
      <c r="A105" s="93">
        <v>102</v>
      </c>
      <c r="B105" s="60" t="s">
        <v>134</v>
      </c>
      <c r="C105" s="60" t="s">
        <v>693</v>
      </c>
      <c r="D105" s="94" t="e">
        <f>SUMIF(#REF!,A105,#REF!)</f>
        <v>#REF!</v>
      </c>
      <c r="E105" s="95" t="e">
        <f>SUMIF(#REF!,A105,#REF!)</f>
        <v>#REF!</v>
      </c>
      <c r="F105" s="95" t="e">
        <f>SUMIF(#REF!,A105,#REF!)</f>
        <v>#REF!</v>
      </c>
      <c r="G105" s="95" t="e">
        <f>SUMIF(#REF!,A105,#REF!)</f>
        <v>#REF!</v>
      </c>
      <c r="H105" s="95" t="e">
        <f>SUMIF(#REF!,A105,#REF!)</f>
        <v>#REF!</v>
      </c>
      <c r="I105" s="95" t="e">
        <f>SUMIF(#REF!,A105,#REF!)</f>
        <v>#REF!</v>
      </c>
      <c r="J105" s="95" t="e">
        <f>SUMIF(#REF!,A105,#REF!)</f>
        <v>#REF!</v>
      </c>
      <c r="K105" s="95" t="e">
        <f>SUMIF(#REF!,A105,#REF!)</f>
        <v>#REF!</v>
      </c>
      <c r="L105" s="95" t="e">
        <f>SUMIF(#REF!,A105,#REF!)</f>
        <v>#REF!</v>
      </c>
      <c r="M105" s="95" t="e">
        <f>SUMIF(#REF!,A105,#REF!)</f>
        <v>#REF!</v>
      </c>
      <c r="N105" s="95" t="e">
        <f>SUMIF(#REF!,A105,#REF!)</f>
        <v>#REF!</v>
      </c>
      <c r="O105" s="96" t="e">
        <f>SUMIF(#REF!,A105,#REF!)</f>
        <v>#REF!</v>
      </c>
      <c r="P105" s="97" t="e">
        <f t="shared" si="1"/>
        <v>#REF!</v>
      </c>
    </row>
    <row r="106" spans="1:16" ht="24.95" customHeight="1" thickTop="1" thickBot="1">
      <c r="A106" s="93">
        <v>103</v>
      </c>
      <c r="B106" s="60" t="s">
        <v>703</v>
      </c>
      <c r="C106" s="60" t="s">
        <v>694</v>
      </c>
      <c r="D106" s="94" t="e">
        <f>SUMIF(#REF!,A106,#REF!)</f>
        <v>#REF!</v>
      </c>
      <c r="E106" s="95" t="e">
        <f>SUMIF(#REF!,A106,#REF!)</f>
        <v>#REF!</v>
      </c>
      <c r="F106" s="95" t="e">
        <f>SUMIF(#REF!,A106,#REF!)</f>
        <v>#REF!</v>
      </c>
      <c r="G106" s="95" t="e">
        <f>SUMIF(#REF!,A106,#REF!)</f>
        <v>#REF!</v>
      </c>
      <c r="H106" s="95" t="e">
        <f>SUMIF(#REF!,A106,#REF!)</f>
        <v>#REF!</v>
      </c>
      <c r="I106" s="95" t="e">
        <f>SUMIF(#REF!,A106,#REF!)</f>
        <v>#REF!</v>
      </c>
      <c r="J106" s="95" t="e">
        <f>SUMIF(#REF!,A106,#REF!)</f>
        <v>#REF!</v>
      </c>
      <c r="K106" s="95" t="e">
        <f>SUMIF(#REF!,A106,#REF!)</f>
        <v>#REF!</v>
      </c>
      <c r="L106" s="95" t="e">
        <f>SUMIF(#REF!,A106,#REF!)</f>
        <v>#REF!</v>
      </c>
      <c r="M106" s="95" t="e">
        <f>SUMIF(#REF!,A106,#REF!)</f>
        <v>#REF!</v>
      </c>
      <c r="N106" s="95" t="e">
        <f>SUMIF(#REF!,A106,#REF!)</f>
        <v>#REF!</v>
      </c>
      <c r="O106" s="96" t="e">
        <f>SUMIF(#REF!,A106,#REF!)</f>
        <v>#REF!</v>
      </c>
      <c r="P106" s="97" t="e">
        <f t="shared" si="1"/>
        <v>#REF!</v>
      </c>
    </row>
    <row r="107" spans="1:16" ht="24.95" customHeight="1" thickTop="1" thickBot="1">
      <c r="A107" s="93">
        <v>104</v>
      </c>
      <c r="B107" s="60" t="s">
        <v>704</v>
      </c>
      <c r="C107" s="60" t="s">
        <v>695</v>
      </c>
      <c r="D107" s="94" t="e">
        <f>SUMIF(#REF!,A107,#REF!)</f>
        <v>#REF!</v>
      </c>
      <c r="E107" s="95" t="e">
        <f>SUMIF(#REF!,A107,#REF!)</f>
        <v>#REF!</v>
      </c>
      <c r="F107" s="95" t="e">
        <f>SUMIF(#REF!,A107,#REF!)</f>
        <v>#REF!</v>
      </c>
      <c r="G107" s="95" t="e">
        <f>SUMIF(#REF!,A107,#REF!)</f>
        <v>#REF!</v>
      </c>
      <c r="H107" s="95" t="e">
        <f>SUMIF(#REF!,A107,#REF!)</f>
        <v>#REF!</v>
      </c>
      <c r="I107" s="95" t="e">
        <f>SUMIF(#REF!,A107,#REF!)</f>
        <v>#REF!</v>
      </c>
      <c r="J107" s="95" t="e">
        <f>SUMIF(#REF!,A107,#REF!)</f>
        <v>#REF!</v>
      </c>
      <c r="K107" s="95" t="e">
        <f>SUMIF(#REF!,A107,#REF!)</f>
        <v>#REF!</v>
      </c>
      <c r="L107" s="95" t="e">
        <f>SUMIF(#REF!,A107,#REF!)</f>
        <v>#REF!</v>
      </c>
      <c r="M107" s="95" t="e">
        <f>SUMIF(#REF!,A107,#REF!)</f>
        <v>#REF!</v>
      </c>
      <c r="N107" s="95" t="e">
        <f>SUMIF(#REF!,A107,#REF!)</f>
        <v>#REF!</v>
      </c>
      <c r="O107" s="96" t="e">
        <f>SUMIF(#REF!,A107,#REF!)</f>
        <v>#REF!</v>
      </c>
      <c r="P107" s="97" t="e">
        <f t="shared" si="1"/>
        <v>#REF!</v>
      </c>
    </row>
    <row r="108" spans="1:16" ht="24.95" customHeight="1" thickTop="1" thickBot="1">
      <c r="A108" s="93">
        <v>105</v>
      </c>
      <c r="B108" s="60" t="s">
        <v>705</v>
      </c>
      <c r="C108" s="60" t="s">
        <v>696</v>
      </c>
      <c r="D108" s="94" t="e">
        <f>SUMIF(#REF!,A108,#REF!)</f>
        <v>#REF!</v>
      </c>
      <c r="E108" s="95" t="e">
        <f>SUMIF(#REF!,A108,#REF!)</f>
        <v>#REF!</v>
      </c>
      <c r="F108" s="95" t="e">
        <f>SUMIF(#REF!,A108,#REF!)</f>
        <v>#REF!</v>
      </c>
      <c r="G108" s="95" t="e">
        <f>SUMIF(#REF!,A108,#REF!)</f>
        <v>#REF!</v>
      </c>
      <c r="H108" s="95" t="e">
        <f>SUMIF(#REF!,A108,#REF!)</f>
        <v>#REF!</v>
      </c>
      <c r="I108" s="95" t="e">
        <f>SUMIF(#REF!,A108,#REF!)</f>
        <v>#REF!</v>
      </c>
      <c r="J108" s="95" t="e">
        <f>SUMIF(#REF!,A108,#REF!)</f>
        <v>#REF!</v>
      </c>
      <c r="K108" s="95" t="e">
        <f>SUMIF(#REF!,A108,#REF!)</f>
        <v>#REF!</v>
      </c>
      <c r="L108" s="95" t="e">
        <f>SUMIF(#REF!,A108,#REF!)</f>
        <v>#REF!</v>
      </c>
      <c r="M108" s="95" t="e">
        <f>SUMIF(#REF!,A108,#REF!)</f>
        <v>#REF!</v>
      </c>
      <c r="N108" s="95" t="e">
        <f>SUMIF(#REF!,A108,#REF!)</f>
        <v>#REF!</v>
      </c>
      <c r="O108" s="96" t="e">
        <f>SUMIF(#REF!,A108,#REF!)</f>
        <v>#REF!</v>
      </c>
      <c r="P108" s="97" t="e">
        <f t="shared" si="1"/>
        <v>#REF!</v>
      </c>
    </row>
    <row r="109" spans="1:16" ht="24.95" customHeight="1" thickTop="1" thickBot="1">
      <c r="A109" s="93">
        <v>106</v>
      </c>
      <c r="B109" s="60" t="s">
        <v>706</v>
      </c>
      <c r="C109" s="60" t="s">
        <v>696</v>
      </c>
      <c r="D109" s="94" t="e">
        <f>SUMIF(#REF!,A109,#REF!)</f>
        <v>#REF!</v>
      </c>
      <c r="E109" s="95" t="e">
        <f>SUMIF(#REF!,A109,#REF!)</f>
        <v>#REF!</v>
      </c>
      <c r="F109" s="95" t="e">
        <f>SUMIF(#REF!,A109,#REF!)</f>
        <v>#REF!</v>
      </c>
      <c r="G109" s="95" t="e">
        <f>SUMIF(#REF!,A109,#REF!)</f>
        <v>#REF!</v>
      </c>
      <c r="H109" s="95" t="e">
        <f>SUMIF(#REF!,A109,#REF!)</f>
        <v>#REF!</v>
      </c>
      <c r="I109" s="95" t="e">
        <f>SUMIF(#REF!,A109,#REF!)</f>
        <v>#REF!</v>
      </c>
      <c r="J109" s="95" t="e">
        <f>SUMIF(#REF!,A109,#REF!)</f>
        <v>#REF!</v>
      </c>
      <c r="K109" s="95" t="e">
        <f>SUMIF(#REF!,A109,#REF!)</f>
        <v>#REF!</v>
      </c>
      <c r="L109" s="95" t="e">
        <f>SUMIF(#REF!,A109,#REF!)</f>
        <v>#REF!</v>
      </c>
      <c r="M109" s="95" t="e">
        <f>SUMIF(#REF!,A109,#REF!)</f>
        <v>#REF!</v>
      </c>
      <c r="N109" s="95" t="e">
        <f>SUMIF(#REF!,A109,#REF!)</f>
        <v>#REF!</v>
      </c>
      <c r="O109" s="96" t="e">
        <f>SUMIF(#REF!,A109,#REF!)</f>
        <v>#REF!</v>
      </c>
      <c r="P109" s="97" t="e">
        <f t="shared" si="1"/>
        <v>#REF!</v>
      </c>
    </row>
    <row r="110" spans="1:16" ht="24.95" customHeight="1" thickTop="1" thickBot="1">
      <c r="A110" s="93">
        <v>107</v>
      </c>
      <c r="B110" s="60" t="s">
        <v>705</v>
      </c>
      <c r="C110" s="60" t="s">
        <v>697</v>
      </c>
      <c r="D110" s="94" t="e">
        <f>SUMIF(#REF!,A110,#REF!)</f>
        <v>#REF!</v>
      </c>
      <c r="E110" s="95" t="e">
        <f>SUMIF(#REF!,A110,#REF!)</f>
        <v>#REF!</v>
      </c>
      <c r="F110" s="95" t="e">
        <f>SUMIF(#REF!,A110,#REF!)</f>
        <v>#REF!</v>
      </c>
      <c r="G110" s="95" t="e">
        <f>SUMIF(#REF!,A110,#REF!)</f>
        <v>#REF!</v>
      </c>
      <c r="H110" s="95" t="e">
        <f>SUMIF(#REF!,A110,#REF!)</f>
        <v>#REF!</v>
      </c>
      <c r="I110" s="95" t="e">
        <f>SUMIF(#REF!,A110,#REF!)</f>
        <v>#REF!</v>
      </c>
      <c r="J110" s="95" t="e">
        <f>SUMIF(#REF!,A110,#REF!)</f>
        <v>#REF!</v>
      </c>
      <c r="K110" s="95" t="e">
        <f>SUMIF(#REF!,A110,#REF!)</f>
        <v>#REF!</v>
      </c>
      <c r="L110" s="95" t="e">
        <f>SUMIF(#REF!,A110,#REF!)</f>
        <v>#REF!</v>
      </c>
      <c r="M110" s="95" t="e">
        <f>SUMIF(#REF!,A110,#REF!)</f>
        <v>#REF!</v>
      </c>
      <c r="N110" s="95" t="e">
        <f>SUMIF(#REF!,A110,#REF!)</f>
        <v>#REF!</v>
      </c>
      <c r="O110" s="96" t="e">
        <f>SUMIF(#REF!,A110,#REF!)</f>
        <v>#REF!</v>
      </c>
      <c r="P110" s="97" t="e">
        <f t="shared" si="1"/>
        <v>#REF!</v>
      </c>
    </row>
    <row r="111" spans="1:16" ht="24.95" customHeight="1" thickTop="1" thickBot="1">
      <c r="A111" s="93">
        <v>108</v>
      </c>
      <c r="B111" s="60" t="s">
        <v>706</v>
      </c>
      <c r="C111" s="60" t="s">
        <v>697</v>
      </c>
      <c r="D111" s="94" t="e">
        <f>SUMIF(#REF!,A111,#REF!)</f>
        <v>#REF!</v>
      </c>
      <c r="E111" s="95" t="e">
        <f>SUMIF(#REF!,A111,#REF!)</f>
        <v>#REF!</v>
      </c>
      <c r="F111" s="95" t="e">
        <f>SUMIF(#REF!,A111,#REF!)</f>
        <v>#REF!</v>
      </c>
      <c r="G111" s="95" t="e">
        <f>SUMIF(#REF!,A111,#REF!)</f>
        <v>#REF!</v>
      </c>
      <c r="H111" s="95" t="e">
        <f>SUMIF(#REF!,A111,#REF!)</f>
        <v>#REF!</v>
      </c>
      <c r="I111" s="95" t="e">
        <f>SUMIF(#REF!,A111,#REF!)</f>
        <v>#REF!</v>
      </c>
      <c r="J111" s="95" t="e">
        <f>SUMIF(#REF!,A111,#REF!)</f>
        <v>#REF!</v>
      </c>
      <c r="K111" s="95" t="e">
        <f>SUMIF(#REF!,A111,#REF!)</f>
        <v>#REF!</v>
      </c>
      <c r="L111" s="95" t="e">
        <f>SUMIF(#REF!,A111,#REF!)</f>
        <v>#REF!</v>
      </c>
      <c r="M111" s="95" t="e">
        <f>SUMIF(#REF!,A111,#REF!)</f>
        <v>#REF!</v>
      </c>
      <c r="N111" s="95" t="e">
        <f>SUMIF(#REF!,A111,#REF!)</f>
        <v>#REF!</v>
      </c>
      <c r="O111" s="96" t="e">
        <f>SUMIF(#REF!,A111,#REF!)</f>
        <v>#REF!</v>
      </c>
      <c r="P111" s="97" t="e">
        <f t="shared" si="1"/>
        <v>#REF!</v>
      </c>
    </row>
    <row r="112" spans="1:16" ht="24.95" customHeight="1" thickTop="1" thickBot="1">
      <c r="A112" s="93">
        <v>109</v>
      </c>
      <c r="B112" s="60" t="s">
        <v>705</v>
      </c>
      <c r="C112" s="60" t="s">
        <v>698</v>
      </c>
      <c r="D112" s="94" t="e">
        <f>SUMIF(#REF!,A112,#REF!)</f>
        <v>#REF!</v>
      </c>
      <c r="E112" s="95" t="e">
        <f>SUMIF(#REF!,A112,#REF!)</f>
        <v>#REF!</v>
      </c>
      <c r="F112" s="95" t="e">
        <f>SUMIF(#REF!,A112,#REF!)</f>
        <v>#REF!</v>
      </c>
      <c r="G112" s="95" t="e">
        <f>SUMIF(#REF!,A112,#REF!)</f>
        <v>#REF!</v>
      </c>
      <c r="H112" s="95" t="e">
        <f>SUMIF(#REF!,A112,#REF!)</f>
        <v>#REF!</v>
      </c>
      <c r="I112" s="95" t="e">
        <f>SUMIF(#REF!,A112,#REF!)</f>
        <v>#REF!</v>
      </c>
      <c r="J112" s="95" t="e">
        <f>SUMIF(#REF!,A112,#REF!)</f>
        <v>#REF!</v>
      </c>
      <c r="K112" s="95" t="e">
        <f>SUMIF(#REF!,A112,#REF!)</f>
        <v>#REF!</v>
      </c>
      <c r="L112" s="95" t="e">
        <f>SUMIF(#REF!,A112,#REF!)</f>
        <v>#REF!</v>
      </c>
      <c r="M112" s="95" t="e">
        <f>SUMIF(#REF!,A112,#REF!)</f>
        <v>#REF!</v>
      </c>
      <c r="N112" s="95" t="e">
        <f>SUMIF(#REF!,A112,#REF!)</f>
        <v>#REF!</v>
      </c>
      <c r="O112" s="96" t="e">
        <f>SUMIF(#REF!,A112,#REF!)</f>
        <v>#REF!</v>
      </c>
      <c r="P112" s="97" t="e">
        <f t="shared" si="1"/>
        <v>#REF!</v>
      </c>
    </row>
    <row r="113" spans="1:16" ht="24.95" customHeight="1" thickTop="1" thickBot="1">
      <c r="A113" s="93">
        <v>110</v>
      </c>
      <c r="B113" s="60" t="s">
        <v>706</v>
      </c>
      <c r="C113" s="60" t="s">
        <v>698</v>
      </c>
      <c r="D113" s="94" t="e">
        <f>SUMIF(#REF!,A113,#REF!)</f>
        <v>#REF!</v>
      </c>
      <c r="E113" s="95" t="e">
        <f>SUMIF(#REF!,A113,#REF!)</f>
        <v>#REF!</v>
      </c>
      <c r="F113" s="95" t="e">
        <f>SUMIF(#REF!,A113,#REF!)</f>
        <v>#REF!</v>
      </c>
      <c r="G113" s="95" t="e">
        <f>SUMIF(#REF!,A113,#REF!)</f>
        <v>#REF!</v>
      </c>
      <c r="H113" s="95" t="e">
        <f>SUMIF(#REF!,A113,#REF!)</f>
        <v>#REF!</v>
      </c>
      <c r="I113" s="95" t="e">
        <f>SUMIF(#REF!,A113,#REF!)</f>
        <v>#REF!</v>
      </c>
      <c r="J113" s="95" t="e">
        <f>SUMIF(#REF!,A113,#REF!)</f>
        <v>#REF!</v>
      </c>
      <c r="K113" s="95" t="e">
        <f>SUMIF(#REF!,A113,#REF!)</f>
        <v>#REF!</v>
      </c>
      <c r="L113" s="95" t="e">
        <f>SUMIF(#REF!,A113,#REF!)</f>
        <v>#REF!</v>
      </c>
      <c r="M113" s="95" t="e">
        <f>SUMIF(#REF!,A113,#REF!)</f>
        <v>#REF!</v>
      </c>
      <c r="N113" s="95" t="e">
        <f>SUMIF(#REF!,A113,#REF!)</f>
        <v>#REF!</v>
      </c>
      <c r="O113" s="96" t="e">
        <f>SUMIF(#REF!,A113,#REF!)</f>
        <v>#REF!</v>
      </c>
      <c r="P113" s="97" t="e">
        <f t="shared" si="1"/>
        <v>#REF!</v>
      </c>
    </row>
    <row r="114" spans="1:16" ht="24.95" customHeight="1" thickTop="1" thickBot="1">
      <c r="A114" s="93">
        <v>111</v>
      </c>
      <c r="B114" s="60" t="s">
        <v>705</v>
      </c>
      <c r="C114" s="60" t="s">
        <v>699</v>
      </c>
      <c r="D114" s="94" t="e">
        <f>SUMIF(#REF!,A114,#REF!)</f>
        <v>#REF!</v>
      </c>
      <c r="E114" s="95" t="e">
        <f>SUMIF(#REF!,A114,#REF!)</f>
        <v>#REF!</v>
      </c>
      <c r="F114" s="95" t="e">
        <f>SUMIF(#REF!,A114,#REF!)</f>
        <v>#REF!</v>
      </c>
      <c r="G114" s="95" t="e">
        <f>SUMIF(#REF!,A114,#REF!)</f>
        <v>#REF!</v>
      </c>
      <c r="H114" s="95" t="e">
        <f>SUMIF(#REF!,A114,#REF!)</f>
        <v>#REF!</v>
      </c>
      <c r="I114" s="95" t="e">
        <f>SUMIF(#REF!,A114,#REF!)</f>
        <v>#REF!</v>
      </c>
      <c r="J114" s="95" t="e">
        <f>SUMIF(#REF!,A114,#REF!)</f>
        <v>#REF!</v>
      </c>
      <c r="K114" s="95" t="e">
        <f>SUMIF(#REF!,A114,#REF!)</f>
        <v>#REF!</v>
      </c>
      <c r="L114" s="95" t="e">
        <f>SUMIF(#REF!,A114,#REF!)</f>
        <v>#REF!</v>
      </c>
      <c r="M114" s="95" t="e">
        <f>SUMIF(#REF!,A114,#REF!)</f>
        <v>#REF!</v>
      </c>
      <c r="N114" s="95" t="e">
        <f>SUMIF(#REF!,A114,#REF!)</f>
        <v>#REF!</v>
      </c>
      <c r="O114" s="96" t="e">
        <f>SUMIF(#REF!,A114,#REF!)</f>
        <v>#REF!</v>
      </c>
      <c r="P114" s="97" t="e">
        <f t="shared" si="1"/>
        <v>#REF!</v>
      </c>
    </row>
    <row r="115" spans="1:16" ht="24.95" customHeight="1" thickTop="1" thickBot="1">
      <c r="A115" s="93">
        <v>112</v>
      </c>
      <c r="B115" s="60" t="s">
        <v>706</v>
      </c>
      <c r="C115" s="60" t="s">
        <v>699</v>
      </c>
      <c r="D115" s="94" t="e">
        <f>SUMIF(#REF!,A115,#REF!)</f>
        <v>#REF!</v>
      </c>
      <c r="E115" s="95" t="e">
        <f>SUMIF(#REF!,A115,#REF!)</f>
        <v>#REF!</v>
      </c>
      <c r="F115" s="95" t="e">
        <f>SUMIF(#REF!,A115,#REF!)</f>
        <v>#REF!</v>
      </c>
      <c r="G115" s="95" t="e">
        <f>SUMIF(#REF!,A115,#REF!)</f>
        <v>#REF!</v>
      </c>
      <c r="H115" s="95" t="e">
        <f>SUMIF(#REF!,A115,#REF!)</f>
        <v>#REF!</v>
      </c>
      <c r="I115" s="95" t="e">
        <f>SUMIF(#REF!,A115,#REF!)</f>
        <v>#REF!</v>
      </c>
      <c r="J115" s="95" t="e">
        <f>SUMIF(#REF!,A115,#REF!)</f>
        <v>#REF!</v>
      </c>
      <c r="K115" s="95" t="e">
        <f>SUMIF(#REF!,A115,#REF!)</f>
        <v>#REF!</v>
      </c>
      <c r="L115" s="95" t="e">
        <f>SUMIF(#REF!,A115,#REF!)</f>
        <v>#REF!</v>
      </c>
      <c r="M115" s="95" t="e">
        <f>SUMIF(#REF!,A115,#REF!)</f>
        <v>#REF!</v>
      </c>
      <c r="N115" s="95" t="e">
        <f>SUMIF(#REF!,A115,#REF!)</f>
        <v>#REF!</v>
      </c>
      <c r="O115" s="96" t="e">
        <f>SUMIF(#REF!,A115,#REF!)</f>
        <v>#REF!</v>
      </c>
      <c r="P115" s="97" t="e">
        <f t="shared" si="1"/>
        <v>#REF!</v>
      </c>
    </row>
    <row r="116" spans="1:16" ht="24.95" customHeight="1" thickTop="1" thickBot="1">
      <c r="A116" s="93">
        <v>113</v>
      </c>
      <c r="B116" s="60" t="s">
        <v>705</v>
      </c>
      <c r="C116" s="60" t="s">
        <v>700</v>
      </c>
      <c r="D116" s="94" t="e">
        <f>SUMIF(#REF!,A116,#REF!)</f>
        <v>#REF!</v>
      </c>
      <c r="E116" s="95" t="e">
        <f>SUMIF(#REF!,A116,#REF!)</f>
        <v>#REF!</v>
      </c>
      <c r="F116" s="95" t="e">
        <f>SUMIF(#REF!,A116,#REF!)</f>
        <v>#REF!</v>
      </c>
      <c r="G116" s="95" t="e">
        <f>SUMIF(#REF!,A116,#REF!)</f>
        <v>#REF!</v>
      </c>
      <c r="H116" s="95" t="e">
        <f>SUMIF(#REF!,A116,#REF!)</f>
        <v>#REF!</v>
      </c>
      <c r="I116" s="95" t="e">
        <f>SUMIF(#REF!,A116,#REF!)</f>
        <v>#REF!</v>
      </c>
      <c r="J116" s="95" t="e">
        <f>SUMIF(#REF!,A116,#REF!)</f>
        <v>#REF!</v>
      </c>
      <c r="K116" s="95" t="e">
        <f>SUMIF(#REF!,A116,#REF!)</f>
        <v>#REF!</v>
      </c>
      <c r="L116" s="95" t="e">
        <f>SUMIF(#REF!,A116,#REF!)</f>
        <v>#REF!</v>
      </c>
      <c r="M116" s="95" t="e">
        <f>SUMIF(#REF!,A116,#REF!)</f>
        <v>#REF!</v>
      </c>
      <c r="N116" s="95" t="e">
        <f>SUMIF(#REF!,A116,#REF!)</f>
        <v>#REF!</v>
      </c>
      <c r="O116" s="96" t="e">
        <f>SUMIF(#REF!,A116,#REF!)</f>
        <v>#REF!</v>
      </c>
      <c r="P116" s="97" t="e">
        <f t="shared" si="1"/>
        <v>#REF!</v>
      </c>
    </row>
    <row r="117" spans="1:16" ht="24.95" customHeight="1" thickTop="1" thickBot="1">
      <c r="A117" s="93">
        <v>114</v>
      </c>
      <c r="B117" s="60" t="s">
        <v>706</v>
      </c>
      <c r="C117" s="60" t="s">
        <v>700</v>
      </c>
      <c r="D117" s="94" t="e">
        <f>SUMIF(#REF!,A117,#REF!)</f>
        <v>#REF!</v>
      </c>
      <c r="E117" s="95" t="e">
        <f>SUMIF(#REF!,A117,#REF!)</f>
        <v>#REF!</v>
      </c>
      <c r="F117" s="95" t="e">
        <f>SUMIF(#REF!,A117,#REF!)</f>
        <v>#REF!</v>
      </c>
      <c r="G117" s="95" t="e">
        <f>SUMIF(#REF!,A117,#REF!)</f>
        <v>#REF!</v>
      </c>
      <c r="H117" s="95" t="e">
        <f>SUMIF(#REF!,A117,#REF!)</f>
        <v>#REF!</v>
      </c>
      <c r="I117" s="95" t="e">
        <f>SUMIF(#REF!,A117,#REF!)</f>
        <v>#REF!</v>
      </c>
      <c r="J117" s="95" t="e">
        <f>SUMIF(#REF!,A117,#REF!)</f>
        <v>#REF!</v>
      </c>
      <c r="K117" s="95" t="e">
        <f>SUMIF(#REF!,A117,#REF!)</f>
        <v>#REF!</v>
      </c>
      <c r="L117" s="95" t="e">
        <f>SUMIF(#REF!,A117,#REF!)</f>
        <v>#REF!</v>
      </c>
      <c r="M117" s="95" t="e">
        <f>SUMIF(#REF!,A117,#REF!)</f>
        <v>#REF!</v>
      </c>
      <c r="N117" s="95" t="e">
        <f>SUMIF(#REF!,A117,#REF!)</f>
        <v>#REF!</v>
      </c>
      <c r="O117" s="96" t="e">
        <f>SUMIF(#REF!,A117,#REF!)</f>
        <v>#REF!</v>
      </c>
      <c r="P117" s="97" t="e">
        <f t="shared" si="1"/>
        <v>#REF!</v>
      </c>
    </row>
    <row r="118" spans="1:16" ht="24.95" customHeight="1" thickTop="1" thickBot="1">
      <c r="A118" s="93">
        <v>115</v>
      </c>
      <c r="B118" s="60" t="s">
        <v>707</v>
      </c>
      <c r="C118" s="60" t="s">
        <v>701</v>
      </c>
      <c r="D118" s="94" t="e">
        <f>SUMIF(#REF!,A118,#REF!)</f>
        <v>#REF!</v>
      </c>
      <c r="E118" s="95" t="e">
        <f>SUMIF(#REF!,A118,#REF!)</f>
        <v>#REF!</v>
      </c>
      <c r="F118" s="95" t="e">
        <f>SUMIF(#REF!,A118,#REF!)</f>
        <v>#REF!</v>
      </c>
      <c r="G118" s="95" t="e">
        <f>SUMIF(#REF!,A118,#REF!)</f>
        <v>#REF!</v>
      </c>
      <c r="H118" s="95" t="e">
        <f>SUMIF(#REF!,A118,#REF!)</f>
        <v>#REF!</v>
      </c>
      <c r="I118" s="95" t="e">
        <f>SUMIF(#REF!,A118,#REF!)</f>
        <v>#REF!</v>
      </c>
      <c r="J118" s="95" t="e">
        <f>SUMIF(#REF!,A118,#REF!)</f>
        <v>#REF!</v>
      </c>
      <c r="K118" s="95" t="e">
        <f>SUMIF(#REF!,A118,#REF!)</f>
        <v>#REF!</v>
      </c>
      <c r="L118" s="95" t="e">
        <f>SUMIF(#REF!,A118,#REF!)</f>
        <v>#REF!</v>
      </c>
      <c r="M118" s="95" t="e">
        <f>SUMIF(#REF!,A118,#REF!)</f>
        <v>#REF!</v>
      </c>
      <c r="N118" s="95" t="e">
        <f>SUMIF(#REF!,A118,#REF!)</f>
        <v>#REF!</v>
      </c>
      <c r="O118" s="96" t="e">
        <f>SUMIF(#REF!,A118,#REF!)</f>
        <v>#REF!</v>
      </c>
      <c r="P118" s="97" t="e">
        <f t="shared" si="1"/>
        <v>#REF!</v>
      </c>
    </row>
    <row r="119" spans="1:16" ht="24.95" customHeight="1" thickTop="1" thickBot="1">
      <c r="A119" s="93">
        <v>116</v>
      </c>
      <c r="B119" s="60"/>
      <c r="C119" s="60"/>
      <c r="D119" s="94" t="e">
        <f>SUMIF(#REF!,A119,#REF!)</f>
        <v>#REF!</v>
      </c>
      <c r="E119" s="95" t="e">
        <f>SUMIF(#REF!,A119,#REF!)</f>
        <v>#REF!</v>
      </c>
      <c r="F119" s="95" t="e">
        <f>SUMIF(#REF!,A119,#REF!)</f>
        <v>#REF!</v>
      </c>
      <c r="G119" s="95" t="e">
        <f>SUMIF(#REF!,A119,#REF!)</f>
        <v>#REF!</v>
      </c>
      <c r="H119" s="95" t="e">
        <f>SUMIF(#REF!,A119,#REF!)</f>
        <v>#REF!</v>
      </c>
      <c r="I119" s="95" t="e">
        <f>SUMIF(#REF!,A119,#REF!)</f>
        <v>#REF!</v>
      </c>
      <c r="J119" s="95" t="e">
        <f>SUMIF(#REF!,A119,#REF!)</f>
        <v>#REF!</v>
      </c>
      <c r="K119" s="95" t="e">
        <f>SUMIF(#REF!,A119,#REF!)</f>
        <v>#REF!</v>
      </c>
      <c r="L119" s="95" t="e">
        <f>SUMIF(#REF!,A119,#REF!)</f>
        <v>#REF!</v>
      </c>
      <c r="M119" s="95" t="e">
        <f>SUMIF(#REF!,A119,#REF!)</f>
        <v>#REF!</v>
      </c>
      <c r="N119" s="95" t="e">
        <f>SUMIF(#REF!,A119,#REF!)</f>
        <v>#REF!</v>
      </c>
      <c r="O119" s="96" t="e">
        <f>SUMIF(#REF!,A119,#REF!)</f>
        <v>#REF!</v>
      </c>
      <c r="P119" s="97" t="e">
        <f t="shared" si="1"/>
        <v>#REF!</v>
      </c>
    </row>
    <row r="120" spans="1:16" ht="24.95" customHeight="1" thickTop="1" thickBot="1">
      <c r="A120" s="93">
        <v>117</v>
      </c>
      <c r="B120" s="60"/>
      <c r="C120" s="60"/>
      <c r="D120" s="94" t="e">
        <f>SUMIF(#REF!,A120,#REF!)</f>
        <v>#REF!</v>
      </c>
      <c r="E120" s="95" t="e">
        <f>SUMIF(#REF!,A120,#REF!)</f>
        <v>#REF!</v>
      </c>
      <c r="F120" s="95" t="e">
        <f>SUMIF(#REF!,A120,#REF!)</f>
        <v>#REF!</v>
      </c>
      <c r="G120" s="95" t="e">
        <f>SUMIF(#REF!,A120,#REF!)</f>
        <v>#REF!</v>
      </c>
      <c r="H120" s="95" t="e">
        <f>SUMIF(#REF!,A120,#REF!)</f>
        <v>#REF!</v>
      </c>
      <c r="I120" s="95" t="e">
        <f>SUMIF(#REF!,A120,#REF!)</f>
        <v>#REF!</v>
      </c>
      <c r="J120" s="95" t="e">
        <f>SUMIF(#REF!,A120,#REF!)</f>
        <v>#REF!</v>
      </c>
      <c r="K120" s="95" t="e">
        <f>SUMIF(#REF!,A120,#REF!)</f>
        <v>#REF!</v>
      </c>
      <c r="L120" s="95" t="e">
        <f>SUMIF(#REF!,A120,#REF!)</f>
        <v>#REF!</v>
      </c>
      <c r="M120" s="95" t="e">
        <f>SUMIF(#REF!,A120,#REF!)</f>
        <v>#REF!</v>
      </c>
      <c r="N120" s="95" t="e">
        <f>SUMIF(#REF!,A120,#REF!)</f>
        <v>#REF!</v>
      </c>
      <c r="O120" s="96" t="e">
        <f>SUMIF(#REF!,A120,#REF!)</f>
        <v>#REF!</v>
      </c>
      <c r="P120" s="97" t="e">
        <f t="shared" si="1"/>
        <v>#REF!</v>
      </c>
    </row>
    <row r="121" spans="1:16" ht="24.95" customHeight="1" thickTop="1" thickBot="1">
      <c r="A121" s="93">
        <v>118</v>
      </c>
      <c r="B121" s="60"/>
      <c r="C121" s="60"/>
      <c r="D121" s="94" t="e">
        <f>SUMIF(#REF!,A121,#REF!)</f>
        <v>#REF!</v>
      </c>
      <c r="E121" s="95" t="e">
        <f>SUMIF(#REF!,A121,#REF!)</f>
        <v>#REF!</v>
      </c>
      <c r="F121" s="95" t="e">
        <f>SUMIF(#REF!,A121,#REF!)</f>
        <v>#REF!</v>
      </c>
      <c r="G121" s="95" t="e">
        <f>SUMIF(#REF!,A121,#REF!)</f>
        <v>#REF!</v>
      </c>
      <c r="H121" s="95" t="e">
        <f>SUMIF(#REF!,A121,#REF!)</f>
        <v>#REF!</v>
      </c>
      <c r="I121" s="95" t="e">
        <f>SUMIF(#REF!,A121,#REF!)</f>
        <v>#REF!</v>
      </c>
      <c r="J121" s="95" t="e">
        <f>SUMIF(#REF!,A121,#REF!)</f>
        <v>#REF!</v>
      </c>
      <c r="K121" s="95" t="e">
        <f>SUMIF(#REF!,A121,#REF!)</f>
        <v>#REF!</v>
      </c>
      <c r="L121" s="95" t="e">
        <f>SUMIF(#REF!,A121,#REF!)</f>
        <v>#REF!</v>
      </c>
      <c r="M121" s="95" t="e">
        <f>SUMIF(#REF!,A121,#REF!)</f>
        <v>#REF!</v>
      </c>
      <c r="N121" s="95" t="e">
        <f>SUMIF(#REF!,A121,#REF!)</f>
        <v>#REF!</v>
      </c>
      <c r="O121" s="96" t="e">
        <f>SUMIF(#REF!,A121,#REF!)</f>
        <v>#REF!</v>
      </c>
      <c r="P121" s="97" t="e">
        <f t="shared" si="1"/>
        <v>#REF!</v>
      </c>
    </row>
    <row r="122" spans="1:16" ht="24.95" customHeight="1" thickTop="1" thickBot="1">
      <c r="A122" s="93">
        <v>119</v>
      </c>
      <c r="B122" s="60"/>
      <c r="C122" s="60"/>
      <c r="D122" s="94" t="e">
        <f>SUMIF(#REF!,A122,#REF!)</f>
        <v>#REF!</v>
      </c>
      <c r="E122" s="95" t="e">
        <f>SUMIF(#REF!,A122,#REF!)</f>
        <v>#REF!</v>
      </c>
      <c r="F122" s="95" t="e">
        <f>SUMIF(#REF!,A122,#REF!)</f>
        <v>#REF!</v>
      </c>
      <c r="G122" s="95" t="e">
        <f>SUMIF(#REF!,A122,#REF!)</f>
        <v>#REF!</v>
      </c>
      <c r="H122" s="95" t="e">
        <f>SUMIF(#REF!,A122,#REF!)</f>
        <v>#REF!</v>
      </c>
      <c r="I122" s="95" t="e">
        <f>SUMIF(#REF!,A122,#REF!)</f>
        <v>#REF!</v>
      </c>
      <c r="J122" s="95" t="e">
        <f>SUMIF(#REF!,A122,#REF!)</f>
        <v>#REF!</v>
      </c>
      <c r="K122" s="95" t="e">
        <f>SUMIF(#REF!,A122,#REF!)</f>
        <v>#REF!</v>
      </c>
      <c r="L122" s="95" t="e">
        <f>SUMIF(#REF!,A122,#REF!)</f>
        <v>#REF!</v>
      </c>
      <c r="M122" s="95" t="e">
        <f>SUMIF(#REF!,A122,#REF!)</f>
        <v>#REF!</v>
      </c>
      <c r="N122" s="95" t="e">
        <f>SUMIF(#REF!,A122,#REF!)</f>
        <v>#REF!</v>
      </c>
      <c r="O122" s="96" t="e">
        <f>SUMIF(#REF!,A122,#REF!)</f>
        <v>#REF!</v>
      </c>
      <c r="P122" s="97" t="e">
        <f t="shared" si="1"/>
        <v>#REF!</v>
      </c>
    </row>
    <row r="123" spans="1:16" ht="24.95" customHeight="1" thickTop="1" thickBot="1">
      <c r="A123" s="93">
        <v>120</v>
      </c>
      <c r="B123" s="60"/>
      <c r="C123" s="60"/>
      <c r="D123" s="94" t="e">
        <f>SUMIF(#REF!,A123,#REF!)</f>
        <v>#REF!</v>
      </c>
      <c r="E123" s="95" t="e">
        <f>SUMIF(#REF!,A123,#REF!)</f>
        <v>#REF!</v>
      </c>
      <c r="F123" s="95" t="e">
        <f>SUMIF(#REF!,A123,#REF!)</f>
        <v>#REF!</v>
      </c>
      <c r="G123" s="95" t="e">
        <f>SUMIF(#REF!,A123,#REF!)</f>
        <v>#REF!</v>
      </c>
      <c r="H123" s="95" t="e">
        <f>SUMIF(#REF!,A123,#REF!)</f>
        <v>#REF!</v>
      </c>
      <c r="I123" s="95" t="e">
        <f>SUMIF(#REF!,A123,#REF!)</f>
        <v>#REF!</v>
      </c>
      <c r="J123" s="95" t="e">
        <f>SUMIF(#REF!,A123,#REF!)</f>
        <v>#REF!</v>
      </c>
      <c r="K123" s="95" t="e">
        <f>SUMIF(#REF!,A123,#REF!)</f>
        <v>#REF!</v>
      </c>
      <c r="L123" s="95" t="e">
        <f>SUMIF(#REF!,A123,#REF!)</f>
        <v>#REF!</v>
      </c>
      <c r="M123" s="95" t="e">
        <f>SUMIF(#REF!,A123,#REF!)</f>
        <v>#REF!</v>
      </c>
      <c r="N123" s="95" t="e">
        <f>SUMIF(#REF!,A123,#REF!)</f>
        <v>#REF!</v>
      </c>
      <c r="O123" s="96" t="e">
        <f>SUMIF(#REF!,A123,#REF!)</f>
        <v>#REF!</v>
      </c>
      <c r="P123" s="97" t="e">
        <f t="shared" si="1"/>
        <v>#REF!</v>
      </c>
    </row>
    <row r="124" spans="1:16" ht="24.95" customHeight="1" thickTop="1" thickBot="1">
      <c r="A124" s="93">
        <v>121</v>
      </c>
      <c r="B124" s="60"/>
      <c r="C124" s="60"/>
      <c r="D124" s="94" t="e">
        <f>SUMIF(#REF!,A124,#REF!)</f>
        <v>#REF!</v>
      </c>
      <c r="E124" s="95" t="e">
        <f>SUMIF(#REF!,A124,#REF!)</f>
        <v>#REF!</v>
      </c>
      <c r="F124" s="95" t="e">
        <f>SUMIF(#REF!,A124,#REF!)</f>
        <v>#REF!</v>
      </c>
      <c r="G124" s="95" t="e">
        <f>SUMIF(#REF!,A124,#REF!)</f>
        <v>#REF!</v>
      </c>
      <c r="H124" s="95" t="e">
        <f>SUMIF(#REF!,A124,#REF!)</f>
        <v>#REF!</v>
      </c>
      <c r="I124" s="95" t="e">
        <f>SUMIF(#REF!,A124,#REF!)</f>
        <v>#REF!</v>
      </c>
      <c r="J124" s="95" t="e">
        <f>SUMIF(#REF!,A124,#REF!)</f>
        <v>#REF!</v>
      </c>
      <c r="K124" s="95" t="e">
        <f>SUMIF(#REF!,A124,#REF!)</f>
        <v>#REF!</v>
      </c>
      <c r="L124" s="95" t="e">
        <f>SUMIF(#REF!,A124,#REF!)</f>
        <v>#REF!</v>
      </c>
      <c r="M124" s="95" t="e">
        <f>SUMIF(#REF!,A124,#REF!)</f>
        <v>#REF!</v>
      </c>
      <c r="N124" s="95" t="e">
        <f>SUMIF(#REF!,A124,#REF!)</f>
        <v>#REF!</v>
      </c>
      <c r="O124" s="96" t="e">
        <f>SUMIF(#REF!,A124,#REF!)</f>
        <v>#REF!</v>
      </c>
      <c r="P124" s="97" t="e">
        <f t="shared" si="1"/>
        <v>#REF!</v>
      </c>
    </row>
    <row r="125" spans="1:16" ht="24.95" customHeight="1" thickTop="1" thickBot="1">
      <c r="A125" s="93">
        <v>122</v>
      </c>
      <c r="B125" s="60"/>
      <c r="C125" s="60"/>
      <c r="D125" s="94" t="e">
        <f>SUMIF(#REF!,A125,#REF!)</f>
        <v>#REF!</v>
      </c>
      <c r="E125" s="95" t="e">
        <f>SUMIF(#REF!,A125,#REF!)</f>
        <v>#REF!</v>
      </c>
      <c r="F125" s="95" t="e">
        <f>SUMIF(#REF!,A125,#REF!)</f>
        <v>#REF!</v>
      </c>
      <c r="G125" s="95" t="e">
        <f>SUMIF(#REF!,A125,#REF!)</f>
        <v>#REF!</v>
      </c>
      <c r="H125" s="95" t="e">
        <f>SUMIF(#REF!,A125,#REF!)</f>
        <v>#REF!</v>
      </c>
      <c r="I125" s="95" t="e">
        <f>SUMIF(#REF!,A125,#REF!)</f>
        <v>#REF!</v>
      </c>
      <c r="J125" s="95" t="e">
        <f>SUMIF(#REF!,A125,#REF!)</f>
        <v>#REF!</v>
      </c>
      <c r="K125" s="95" t="e">
        <f>SUMIF(#REF!,A125,#REF!)</f>
        <v>#REF!</v>
      </c>
      <c r="L125" s="95" t="e">
        <f>SUMIF(#REF!,A125,#REF!)</f>
        <v>#REF!</v>
      </c>
      <c r="M125" s="95" t="e">
        <f>SUMIF(#REF!,A125,#REF!)</f>
        <v>#REF!</v>
      </c>
      <c r="N125" s="95" t="e">
        <f>SUMIF(#REF!,A125,#REF!)</f>
        <v>#REF!</v>
      </c>
      <c r="O125" s="96" t="e">
        <f>SUMIF(#REF!,A125,#REF!)</f>
        <v>#REF!</v>
      </c>
      <c r="P125" s="97" t="e">
        <f t="shared" si="1"/>
        <v>#REF!</v>
      </c>
    </row>
    <row r="126" spans="1:16" ht="24.95" customHeight="1" thickTop="1" thickBot="1">
      <c r="A126" s="93">
        <v>123</v>
      </c>
      <c r="B126" s="60"/>
      <c r="C126" s="60"/>
      <c r="D126" s="94" t="e">
        <f>SUMIF(#REF!,A126,#REF!)</f>
        <v>#REF!</v>
      </c>
      <c r="E126" s="95" t="e">
        <f>SUMIF(#REF!,A126,#REF!)</f>
        <v>#REF!</v>
      </c>
      <c r="F126" s="95" t="e">
        <f>SUMIF(#REF!,A126,#REF!)</f>
        <v>#REF!</v>
      </c>
      <c r="G126" s="95" t="e">
        <f>SUMIF(#REF!,A126,#REF!)</f>
        <v>#REF!</v>
      </c>
      <c r="H126" s="95" t="e">
        <f>SUMIF(#REF!,A126,#REF!)</f>
        <v>#REF!</v>
      </c>
      <c r="I126" s="95" t="e">
        <f>SUMIF(#REF!,A126,#REF!)</f>
        <v>#REF!</v>
      </c>
      <c r="J126" s="95" t="e">
        <f>SUMIF(#REF!,A126,#REF!)</f>
        <v>#REF!</v>
      </c>
      <c r="K126" s="95" t="e">
        <f>SUMIF(#REF!,A126,#REF!)</f>
        <v>#REF!</v>
      </c>
      <c r="L126" s="95" t="e">
        <f>SUMIF(#REF!,A126,#REF!)</f>
        <v>#REF!</v>
      </c>
      <c r="M126" s="95" t="e">
        <f>SUMIF(#REF!,A126,#REF!)</f>
        <v>#REF!</v>
      </c>
      <c r="N126" s="95" t="e">
        <f>SUMIF(#REF!,A126,#REF!)</f>
        <v>#REF!</v>
      </c>
      <c r="O126" s="96" t="e">
        <f>SUMIF(#REF!,A126,#REF!)</f>
        <v>#REF!</v>
      </c>
      <c r="P126" s="97" t="e">
        <f t="shared" si="1"/>
        <v>#REF!</v>
      </c>
    </row>
    <row r="127" spans="1:16" ht="24.95" customHeight="1" thickTop="1" thickBot="1">
      <c r="A127" s="93">
        <v>124</v>
      </c>
      <c r="B127" s="60"/>
      <c r="C127" s="60"/>
      <c r="D127" s="94" t="e">
        <f>SUMIF(#REF!,A127,#REF!)</f>
        <v>#REF!</v>
      </c>
      <c r="E127" s="95" t="e">
        <f>SUMIF(#REF!,A127,#REF!)</f>
        <v>#REF!</v>
      </c>
      <c r="F127" s="95" t="e">
        <f>SUMIF(#REF!,A127,#REF!)</f>
        <v>#REF!</v>
      </c>
      <c r="G127" s="95" t="e">
        <f>SUMIF(#REF!,A127,#REF!)</f>
        <v>#REF!</v>
      </c>
      <c r="H127" s="95" t="e">
        <f>SUMIF(#REF!,A127,#REF!)</f>
        <v>#REF!</v>
      </c>
      <c r="I127" s="95" t="e">
        <f>SUMIF(#REF!,A127,#REF!)</f>
        <v>#REF!</v>
      </c>
      <c r="J127" s="95" t="e">
        <f>SUMIF(#REF!,A127,#REF!)</f>
        <v>#REF!</v>
      </c>
      <c r="K127" s="95" t="e">
        <f>SUMIF(#REF!,A127,#REF!)</f>
        <v>#REF!</v>
      </c>
      <c r="L127" s="95" t="e">
        <f>SUMIF(#REF!,A127,#REF!)</f>
        <v>#REF!</v>
      </c>
      <c r="M127" s="95" t="e">
        <f>SUMIF(#REF!,A127,#REF!)</f>
        <v>#REF!</v>
      </c>
      <c r="N127" s="95" t="e">
        <f>SUMIF(#REF!,A127,#REF!)</f>
        <v>#REF!</v>
      </c>
      <c r="O127" s="96" t="e">
        <f>SUMIF(#REF!,A127,#REF!)</f>
        <v>#REF!</v>
      </c>
      <c r="P127" s="97" t="e">
        <f t="shared" si="1"/>
        <v>#REF!</v>
      </c>
    </row>
    <row r="128" spans="1:16" ht="24.95" customHeight="1" thickTop="1" thickBot="1">
      <c r="A128" s="93">
        <v>125</v>
      </c>
      <c r="B128" s="60"/>
      <c r="C128" s="60"/>
      <c r="D128" s="94" t="e">
        <f>SUMIF(#REF!,A128,#REF!)</f>
        <v>#REF!</v>
      </c>
      <c r="E128" s="95" t="e">
        <f>SUMIF(#REF!,A128,#REF!)</f>
        <v>#REF!</v>
      </c>
      <c r="F128" s="95" t="e">
        <f>SUMIF(#REF!,A128,#REF!)</f>
        <v>#REF!</v>
      </c>
      <c r="G128" s="95" t="e">
        <f>SUMIF(#REF!,A128,#REF!)</f>
        <v>#REF!</v>
      </c>
      <c r="H128" s="95" t="e">
        <f>SUMIF(#REF!,A128,#REF!)</f>
        <v>#REF!</v>
      </c>
      <c r="I128" s="95" t="e">
        <f>SUMIF(#REF!,A128,#REF!)</f>
        <v>#REF!</v>
      </c>
      <c r="J128" s="95" t="e">
        <f>SUMIF(#REF!,A128,#REF!)</f>
        <v>#REF!</v>
      </c>
      <c r="K128" s="95" t="e">
        <f>SUMIF(#REF!,A128,#REF!)</f>
        <v>#REF!</v>
      </c>
      <c r="L128" s="95" t="e">
        <f>SUMIF(#REF!,A128,#REF!)</f>
        <v>#REF!</v>
      </c>
      <c r="M128" s="95" t="e">
        <f>SUMIF(#REF!,A128,#REF!)</f>
        <v>#REF!</v>
      </c>
      <c r="N128" s="95" t="e">
        <f>SUMIF(#REF!,A128,#REF!)</f>
        <v>#REF!</v>
      </c>
      <c r="O128" s="96" t="e">
        <f>SUMIF(#REF!,A128,#REF!)</f>
        <v>#REF!</v>
      </c>
      <c r="P128" s="97" t="e">
        <f t="shared" si="1"/>
        <v>#REF!</v>
      </c>
    </row>
    <row r="129" spans="1:16" ht="24.95" customHeight="1" thickTop="1" thickBot="1">
      <c r="A129" s="93">
        <v>126</v>
      </c>
      <c r="B129" s="60"/>
      <c r="C129" s="60"/>
      <c r="D129" s="94" t="e">
        <f>SUMIF(#REF!,A129,#REF!)</f>
        <v>#REF!</v>
      </c>
      <c r="E129" s="95" t="e">
        <f>SUMIF(#REF!,A129,#REF!)</f>
        <v>#REF!</v>
      </c>
      <c r="F129" s="95" t="e">
        <f>SUMIF(#REF!,A129,#REF!)</f>
        <v>#REF!</v>
      </c>
      <c r="G129" s="95" t="e">
        <f>SUMIF(#REF!,A129,#REF!)</f>
        <v>#REF!</v>
      </c>
      <c r="H129" s="95" t="e">
        <f>SUMIF(#REF!,A129,#REF!)</f>
        <v>#REF!</v>
      </c>
      <c r="I129" s="95" t="e">
        <f>SUMIF(#REF!,A129,#REF!)</f>
        <v>#REF!</v>
      </c>
      <c r="J129" s="95" t="e">
        <f>SUMIF(#REF!,A129,#REF!)</f>
        <v>#REF!</v>
      </c>
      <c r="K129" s="95" t="e">
        <f>SUMIF(#REF!,A129,#REF!)</f>
        <v>#REF!</v>
      </c>
      <c r="L129" s="95" t="e">
        <f>SUMIF(#REF!,A129,#REF!)</f>
        <v>#REF!</v>
      </c>
      <c r="M129" s="95" t="e">
        <f>SUMIF(#REF!,A129,#REF!)</f>
        <v>#REF!</v>
      </c>
      <c r="N129" s="95" t="e">
        <f>SUMIF(#REF!,A129,#REF!)</f>
        <v>#REF!</v>
      </c>
      <c r="O129" s="96" t="e">
        <f>SUMIF(#REF!,A129,#REF!)</f>
        <v>#REF!</v>
      </c>
      <c r="P129" s="97" t="e">
        <f t="shared" si="1"/>
        <v>#REF!</v>
      </c>
    </row>
    <row r="130" spans="1:16" ht="24.95" customHeight="1" thickTop="1" thickBot="1">
      <c r="A130" s="93">
        <v>127</v>
      </c>
      <c r="B130" s="60"/>
      <c r="C130" s="60"/>
      <c r="D130" s="94" t="e">
        <f>SUMIF(#REF!,A130,#REF!)</f>
        <v>#REF!</v>
      </c>
      <c r="E130" s="95" t="e">
        <f>SUMIF(#REF!,A130,#REF!)</f>
        <v>#REF!</v>
      </c>
      <c r="F130" s="95" t="e">
        <f>SUMIF(#REF!,A130,#REF!)</f>
        <v>#REF!</v>
      </c>
      <c r="G130" s="95" t="e">
        <f>SUMIF(#REF!,A130,#REF!)</f>
        <v>#REF!</v>
      </c>
      <c r="H130" s="95" t="e">
        <f>SUMIF(#REF!,A130,#REF!)</f>
        <v>#REF!</v>
      </c>
      <c r="I130" s="95" t="e">
        <f>SUMIF(#REF!,A130,#REF!)</f>
        <v>#REF!</v>
      </c>
      <c r="J130" s="95" t="e">
        <f>SUMIF(#REF!,A130,#REF!)</f>
        <v>#REF!</v>
      </c>
      <c r="K130" s="95" t="e">
        <f>SUMIF(#REF!,A130,#REF!)</f>
        <v>#REF!</v>
      </c>
      <c r="L130" s="95" t="e">
        <f>SUMIF(#REF!,A130,#REF!)</f>
        <v>#REF!</v>
      </c>
      <c r="M130" s="95" t="e">
        <f>SUMIF(#REF!,A130,#REF!)</f>
        <v>#REF!</v>
      </c>
      <c r="N130" s="95" t="e">
        <f>SUMIF(#REF!,A130,#REF!)</f>
        <v>#REF!</v>
      </c>
      <c r="O130" s="96" t="e">
        <f>SUMIF(#REF!,A130,#REF!)</f>
        <v>#REF!</v>
      </c>
      <c r="P130" s="97" t="e">
        <f t="shared" si="1"/>
        <v>#REF!</v>
      </c>
    </row>
    <row r="131" spans="1:16" ht="24.95" customHeight="1" thickTop="1" thickBot="1">
      <c r="A131" s="93">
        <v>128</v>
      </c>
      <c r="B131" s="60"/>
      <c r="C131" s="60"/>
      <c r="D131" s="94" t="e">
        <f>SUMIF(#REF!,A131,#REF!)</f>
        <v>#REF!</v>
      </c>
      <c r="E131" s="95" t="e">
        <f>SUMIF(#REF!,A131,#REF!)</f>
        <v>#REF!</v>
      </c>
      <c r="F131" s="95" t="e">
        <f>SUMIF(#REF!,A131,#REF!)</f>
        <v>#REF!</v>
      </c>
      <c r="G131" s="95" t="e">
        <f>SUMIF(#REF!,A131,#REF!)</f>
        <v>#REF!</v>
      </c>
      <c r="H131" s="95" t="e">
        <f>SUMIF(#REF!,A131,#REF!)</f>
        <v>#REF!</v>
      </c>
      <c r="I131" s="95" t="e">
        <f>SUMIF(#REF!,A131,#REF!)</f>
        <v>#REF!</v>
      </c>
      <c r="J131" s="95" t="e">
        <f>SUMIF(#REF!,A131,#REF!)</f>
        <v>#REF!</v>
      </c>
      <c r="K131" s="95" t="e">
        <f>SUMIF(#REF!,A131,#REF!)</f>
        <v>#REF!</v>
      </c>
      <c r="L131" s="95" t="e">
        <f>SUMIF(#REF!,A131,#REF!)</f>
        <v>#REF!</v>
      </c>
      <c r="M131" s="95" t="e">
        <f>SUMIF(#REF!,A131,#REF!)</f>
        <v>#REF!</v>
      </c>
      <c r="N131" s="95" t="e">
        <f>SUMIF(#REF!,A131,#REF!)</f>
        <v>#REF!</v>
      </c>
      <c r="O131" s="96" t="e">
        <f>SUMIF(#REF!,A131,#REF!)</f>
        <v>#REF!</v>
      </c>
      <c r="P131" s="97" t="e">
        <f t="shared" si="1"/>
        <v>#REF!</v>
      </c>
    </row>
    <row r="132" spans="1:16" ht="24.95" customHeight="1" thickTop="1" thickBot="1">
      <c r="A132" s="93">
        <v>129</v>
      </c>
      <c r="B132" s="60"/>
      <c r="C132" s="60"/>
      <c r="D132" s="94" t="e">
        <f>SUMIF(#REF!,A132,#REF!)</f>
        <v>#REF!</v>
      </c>
      <c r="E132" s="95" t="e">
        <f>SUMIF(#REF!,A132,#REF!)</f>
        <v>#REF!</v>
      </c>
      <c r="F132" s="95" t="e">
        <f>SUMIF(#REF!,A132,#REF!)</f>
        <v>#REF!</v>
      </c>
      <c r="G132" s="95" t="e">
        <f>SUMIF(#REF!,A132,#REF!)</f>
        <v>#REF!</v>
      </c>
      <c r="H132" s="95" t="e">
        <f>SUMIF(#REF!,A132,#REF!)</f>
        <v>#REF!</v>
      </c>
      <c r="I132" s="95" t="e">
        <f>SUMIF(#REF!,A132,#REF!)</f>
        <v>#REF!</v>
      </c>
      <c r="J132" s="95" t="e">
        <f>SUMIF(#REF!,A132,#REF!)</f>
        <v>#REF!</v>
      </c>
      <c r="K132" s="95" t="e">
        <f>SUMIF(#REF!,A132,#REF!)</f>
        <v>#REF!</v>
      </c>
      <c r="L132" s="95" t="e">
        <f>SUMIF(#REF!,A132,#REF!)</f>
        <v>#REF!</v>
      </c>
      <c r="M132" s="95" t="e">
        <f>SUMIF(#REF!,A132,#REF!)</f>
        <v>#REF!</v>
      </c>
      <c r="N132" s="95" t="e">
        <f>SUMIF(#REF!,A132,#REF!)</f>
        <v>#REF!</v>
      </c>
      <c r="O132" s="96" t="e">
        <f>SUMIF(#REF!,A132,#REF!)</f>
        <v>#REF!</v>
      </c>
      <c r="P132" s="97" t="e">
        <f t="shared" si="1"/>
        <v>#REF!</v>
      </c>
    </row>
    <row r="133" spans="1:16" ht="24.95" customHeight="1" thickTop="1" thickBot="1">
      <c r="A133" s="93">
        <v>130</v>
      </c>
      <c r="B133" s="60"/>
      <c r="C133" s="60"/>
      <c r="D133" s="94" t="e">
        <f>SUMIF(#REF!,A133,#REF!)</f>
        <v>#REF!</v>
      </c>
      <c r="E133" s="95" t="e">
        <f>SUMIF(#REF!,A133,#REF!)</f>
        <v>#REF!</v>
      </c>
      <c r="F133" s="95" t="e">
        <f>SUMIF(#REF!,A133,#REF!)</f>
        <v>#REF!</v>
      </c>
      <c r="G133" s="95" t="e">
        <f>SUMIF(#REF!,A133,#REF!)</f>
        <v>#REF!</v>
      </c>
      <c r="H133" s="95" t="e">
        <f>SUMIF(#REF!,A133,#REF!)</f>
        <v>#REF!</v>
      </c>
      <c r="I133" s="95" t="e">
        <f>SUMIF(#REF!,A133,#REF!)</f>
        <v>#REF!</v>
      </c>
      <c r="J133" s="95" t="e">
        <f>SUMIF(#REF!,A133,#REF!)</f>
        <v>#REF!</v>
      </c>
      <c r="K133" s="95" t="e">
        <f>SUMIF(#REF!,A133,#REF!)</f>
        <v>#REF!</v>
      </c>
      <c r="L133" s="95" t="e">
        <f>SUMIF(#REF!,A133,#REF!)</f>
        <v>#REF!</v>
      </c>
      <c r="M133" s="95" t="e">
        <f>SUMIF(#REF!,A133,#REF!)</f>
        <v>#REF!</v>
      </c>
      <c r="N133" s="95" t="e">
        <f>SUMIF(#REF!,A133,#REF!)</f>
        <v>#REF!</v>
      </c>
      <c r="O133" s="96" t="e">
        <f>SUMIF(#REF!,A133,#REF!)</f>
        <v>#REF!</v>
      </c>
      <c r="P133" s="97" t="e">
        <f t="shared" ref="P133:P196" si="2">SUM(D133:O133)</f>
        <v>#REF!</v>
      </c>
    </row>
    <row r="134" spans="1:16" ht="24.95" customHeight="1" thickTop="1" thickBot="1">
      <c r="A134" s="93">
        <v>131</v>
      </c>
      <c r="B134" s="60"/>
      <c r="C134" s="60"/>
      <c r="D134" s="94" t="e">
        <f>SUMIF(#REF!,A134,#REF!)</f>
        <v>#REF!</v>
      </c>
      <c r="E134" s="95" t="e">
        <f>SUMIF(#REF!,A134,#REF!)</f>
        <v>#REF!</v>
      </c>
      <c r="F134" s="95" t="e">
        <f>SUMIF(#REF!,A134,#REF!)</f>
        <v>#REF!</v>
      </c>
      <c r="G134" s="95" t="e">
        <f>SUMIF(#REF!,A134,#REF!)</f>
        <v>#REF!</v>
      </c>
      <c r="H134" s="95" t="e">
        <f>SUMIF(#REF!,A134,#REF!)</f>
        <v>#REF!</v>
      </c>
      <c r="I134" s="95" t="e">
        <f>SUMIF(#REF!,A134,#REF!)</f>
        <v>#REF!</v>
      </c>
      <c r="J134" s="95" t="e">
        <f>SUMIF(#REF!,A134,#REF!)</f>
        <v>#REF!</v>
      </c>
      <c r="K134" s="95" t="e">
        <f>SUMIF(#REF!,A134,#REF!)</f>
        <v>#REF!</v>
      </c>
      <c r="L134" s="95" t="e">
        <f>SUMIF(#REF!,A134,#REF!)</f>
        <v>#REF!</v>
      </c>
      <c r="M134" s="95" t="e">
        <f>SUMIF(#REF!,A134,#REF!)</f>
        <v>#REF!</v>
      </c>
      <c r="N134" s="95" t="e">
        <f>SUMIF(#REF!,A134,#REF!)</f>
        <v>#REF!</v>
      </c>
      <c r="O134" s="96" t="e">
        <f>SUMIF(#REF!,A134,#REF!)</f>
        <v>#REF!</v>
      </c>
      <c r="P134" s="97" t="e">
        <f t="shared" si="2"/>
        <v>#REF!</v>
      </c>
    </row>
    <row r="135" spans="1:16" ht="24.95" customHeight="1" thickTop="1" thickBot="1">
      <c r="A135" s="93">
        <v>132</v>
      </c>
      <c r="B135" s="60"/>
      <c r="C135" s="60"/>
      <c r="D135" s="94" t="e">
        <f>SUMIF(#REF!,A135,#REF!)</f>
        <v>#REF!</v>
      </c>
      <c r="E135" s="95" t="e">
        <f>SUMIF(#REF!,A135,#REF!)</f>
        <v>#REF!</v>
      </c>
      <c r="F135" s="95" t="e">
        <f>SUMIF(#REF!,A135,#REF!)</f>
        <v>#REF!</v>
      </c>
      <c r="G135" s="95" t="e">
        <f>SUMIF(#REF!,A135,#REF!)</f>
        <v>#REF!</v>
      </c>
      <c r="H135" s="95" t="e">
        <f>SUMIF(#REF!,A135,#REF!)</f>
        <v>#REF!</v>
      </c>
      <c r="I135" s="95" t="e">
        <f>SUMIF(#REF!,A135,#REF!)</f>
        <v>#REF!</v>
      </c>
      <c r="J135" s="95" t="e">
        <f>SUMIF(#REF!,A135,#REF!)</f>
        <v>#REF!</v>
      </c>
      <c r="K135" s="95" t="e">
        <f>SUMIF(#REF!,A135,#REF!)</f>
        <v>#REF!</v>
      </c>
      <c r="L135" s="95" t="e">
        <f>SUMIF(#REF!,A135,#REF!)</f>
        <v>#REF!</v>
      </c>
      <c r="M135" s="95" t="e">
        <f>SUMIF(#REF!,A135,#REF!)</f>
        <v>#REF!</v>
      </c>
      <c r="N135" s="95" t="e">
        <f>SUMIF(#REF!,A135,#REF!)</f>
        <v>#REF!</v>
      </c>
      <c r="O135" s="96" t="e">
        <f>SUMIF(#REF!,A135,#REF!)</f>
        <v>#REF!</v>
      </c>
      <c r="P135" s="97" t="e">
        <f t="shared" si="2"/>
        <v>#REF!</v>
      </c>
    </row>
    <row r="136" spans="1:16" ht="24.95" customHeight="1" thickTop="1" thickBot="1">
      <c r="A136" s="93">
        <v>133</v>
      </c>
      <c r="B136" s="60"/>
      <c r="C136" s="60"/>
      <c r="D136" s="94" t="e">
        <f>SUMIF(#REF!,A136,#REF!)</f>
        <v>#REF!</v>
      </c>
      <c r="E136" s="95" t="e">
        <f>SUMIF(#REF!,A136,#REF!)</f>
        <v>#REF!</v>
      </c>
      <c r="F136" s="95" t="e">
        <f>SUMIF(#REF!,A136,#REF!)</f>
        <v>#REF!</v>
      </c>
      <c r="G136" s="95" t="e">
        <f>SUMIF(#REF!,A136,#REF!)</f>
        <v>#REF!</v>
      </c>
      <c r="H136" s="95" t="e">
        <f>SUMIF(#REF!,A136,#REF!)</f>
        <v>#REF!</v>
      </c>
      <c r="I136" s="95" t="e">
        <f>SUMIF(#REF!,A136,#REF!)</f>
        <v>#REF!</v>
      </c>
      <c r="J136" s="95" t="e">
        <f>SUMIF(#REF!,A136,#REF!)</f>
        <v>#REF!</v>
      </c>
      <c r="K136" s="95" t="e">
        <f>SUMIF(#REF!,A136,#REF!)</f>
        <v>#REF!</v>
      </c>
      <c r="L136" s="95" t="e">
        <f>SUMIF(#REF!,A136,#REF!)</f>
        <v>#REF!</v>
      </c>
      <c r="M136" s="95" t="e">
        <f>SUMIF(#REF!,A136,#REF!)</f>
        <v>#REF!</v>
      </c>
      <c r="N136" s="95" t="e">
        <f>SUMIF(#REF!,A136,#REF!)</f>
        <v>#REF!</v>
      </c>
      <c r="O136" s="96" t="e">
        <f>SUMIF(#REF!,A136,#REF!)</f>
        <v>#REF!</v>
      </c>
      <c r="P136" s="97" t="e">
        <f t="shared" si="2"/>
        <v>#REF!</v>
      </c>
    </row>
    <row r="137" spans="1:16" ht="24.95" customHeight="1" thickTop="1" thickBot="1">
      <c r="A137" s="93">
        <v>134</v>
      </c>
      <c r="B137" s="60"/>
      <c r="C137" s="60"/>
      <c r="D137" s="94" t="e">
        <f>SUMIF(#REF!,A137,#REF!)</f>
        <v>#REF!</v>
      </c>
      <c r="E137" s="95" t="e">
        <f>SUMIF(#REF!,A137,#REF!)</f>
        <v>#REF!</v>
      </c>
      <c r="F137" s="95" t="e">
        <f>SUMIF(#REF!,A137,#REF!)</f>
        <v>#REF!</v>
      </c>
      <c r="G137" s="95" t="e">
        <f>SUMIF(#REF!,A137,#REF!)</f>
        <v>#REF!</v>
      </c>
      <c r="H137" s="95" t="e">
        <f>SUMIF(#REF!,A137,#REF!)</f>
        <v>#REF!</v>
      </c>
      <c r="I137" s="95" t="e">
        <f>SUMIF(#REF!,A137,#REF!)</f>
        <v>#REF!</v>
      </c>
      <c r="J137" s="95" t="e">
        <f>SUMIF(#REF!,A137,#REF!)</f>
        <v>#REF!</v>
      </c>
      <c r="K137" s="95" t="e">
        <f>SUMIF(#REF!,A137,#REF!)</f>
        <v>#REF!</v>
      </c>
      <c r="L137" s="95" t="e">
        <f>SUMIF(#REF!,A137,#REF!)</f>
        <v>#REF!</v>
      </c>
      <c r="M137" s="95" t="e">
        <f>SUMIF(#REF!,A137,#REF!)</f>
        <v>#REF!</v>
      </c>
      <c r="N137" s="95" t="e">
        <f>SUMIF(#REF!,A137,#REF!)</f>
        <v>#REF!</v>
      </c>
      <c r="O137" s="96" t="e">
        <f>SUMIF(#REF!,A137,#REF!)</f>
        <v>#REF!</v>
      </c>
      <c r="P137" s="97" t="e">
        <f t="shared" si="2"/>
        <v>#REF!</v>
      </c>
    </row>
    <row r="138" spans="1:16" ht="24.95" customHeight="1" thickTop="1" thickBot="1">
      <c r="A138" s="93">
        <v>135</v>
      </c>
      <c r="B138" s="60"/>
      <c r="C138" s="60"/>
      <c r="D138" s="94" t="e">
        <f>SUMIF(#REF!,A138,#REF!)</f>
        <v>#REF!</v>
      </c>
      <c r="E138" s="95" t="e">
        <f>SUMIF(#REF!,A138,#REF!)</f>
        <v>#REF!</v>
      </c>
      <c r="F138" s="95" t="e">
        <f>SUMIF(#REF!,A138,#REF!)</f>
        <v>#REF!</v>
      </c>
      <c r="G138" s="95" t="e">
        <f>SUMIF(#REF!,A138,#REF!)</f>
        <v>#REF!</v>
      </c>
      <c r="H138" s="95" t="e">
        <f>SUMIF(#REF!,A138,#REF!)</f>
        <v>#REF!</v>
      </c>
      <c r="I138" s="95" t="e">
        <f>SUMIF(#REF!,A138,#REF!)</f>
        <v>#REF!</v>
      </c>
      <c r="J138" s="95" t="e">
        <f>SUMIF(#REF!,A138,#REF!)</f>
        <v>#REF!</v>
      </c>
      <c r="K138" s="95" t="e">
        <f>SUMIF(#REF!,A138,#REF!)</f>
        <v>#REF!</v>
      </c>
      <c r="L138" s="95" t="e">
        <f>SUMIF(#REF!,A138,#REF!)</f>
        <v>#REF!</v>
      </c>
      <c r="M138" s="95" t="e">
        <f>SUMIF(#REF!,A138,#REF!)</f>
        <v>#REF!</v>
      </c>
      <c r="N138" s="95" t="e">
        <f>SUMIF(#REF!,A138,#REF!)</f>
        <v>#REF!</v>
      </c>
      <c r="O138" s="96" t="e">
        <f>SUMIF(#REF!,A138,#REF!)</f>
        <v>#REF!</v>
      </c>
      <c r="P138" s="97" t="e">
        <f t="shared" si="2"/>
        <v>#REF!</v>
      </c>
    </row>
    <row r="139" spans="1:16" ht="24.95" customHeight="1" thickTop="1" thickBot="1">
      <c r="A139" s="93">
        <v>136</v>
      </c>
      <c r="B139" s="60"/>
      <c r="C139" s="60"/>
      <c r="D139" s="94" t="e">
        <f>SUMIF(#REF!,A139,#REF!)</f>
        <v>#REF!</v>
      </c>
      <c r="E139" s="95" t="e">
        <f>SUMIF(#REF!,A139,#REF!)</f>
        <v>#REF!</v>
      </c>
      <c r="F139" s="95" t="e">
        <f>SUMIF(#REF!,A139,#REF!)</f>
        <v>#REF!</v>
      </c>
      <c r="G139" s="95" t="e">
        <f>SUMIF(#REF!,A139,#REF!)</f>
        <v>#REF!</v>
      </c>
      <c r="H139" s="95" t="e">
        <f>SUMIF(#REF!,A139,#REF!)</f>
        <v>#REF!</v>
      </c>
      <c r="I139" s="95" t="e">
        <f>SUMIF(#REF!,A139,#REF!)</f>
        <v>#REF!</v>
      </c>
      <c r="J139" s="95" t="e">
        <f>SUMIF(#REF!,A139,#REF!)</f>
        <v>#REF!</v>
      </c>
      <c r="K139" s="95" t="e">
        <f>SUMIF(#REF!,A139,#REF!)</f>
        <v>#REF!</v>
      </c>
      <c r="L139" s="95" t="e">
        <f>SUMIF(#REF!,A139,#REF!)</f>
        <v>#REF!</v>
      </c>
      <c r="M139" s="95" t="e">
        <f>SUMIF(#REF!,A139,#REF!)</f>
        <v>#REF!</v>
      </c>
      <c r="N139" s="95" t="e">
        <f>SUMIF(#REF!,A139,#REF!)</f>
        <v>#REF!</v>
      </c>
      <c r="O139" s="96" t="e">
        <f>SUMIF(#REF!,A139,#REF!)</f>
        <v>#REF!</v>
      </c>
      <c r="P139" s="97" t="e">
        <f t="shared" si="2"/>
        <v>#REF!</v>
      </c>
    </row>
    <row r="140" spans="1:16" ht="24.95" customHeight="1" thickTop="1" thickBot="1">
      <c r="A140" s="93">
        <v>137</v>
      </c>
      <c r="B140" s="60"/>
      <c r="C140" s="60"/>
      <c r="D140" s="94" t="e">
        <f>SUMIF(#REF!,A140,#REF!)</f>
        <v>#REF!</v>
      </c>
      <c r="E140" s="95" t="e">
        <f>SUMIF(#REF!,A140,#REF!)</f>
        <v>#REF!</v>
      </c>
      <c r="F140" s="95" t="e">
        <f>SUMIF(#REF!,A140,#REF!)</f>
        <v>#REF!</v>
      </c>
      <c r="G140" s="95" t="e">
        <f>SUMIF(#REF!,A140,#REF!)</f>
        <v>#REF!</v>
      </c>
      <c r="H140" s="95" t="e">
        <f>SUMIF(#REF!,A140,#REF!)</f>
        <v>#REF!</v>
      </c>
      <c r="I140" s="95" t="e">
        <f>SUMIF(#REF!,A140,#REF!)</f>
        <v>#REF!</v>
      </c>
      <c r="J140" s="95" t="e">
        <f>SUMIF(#REF!,A140,#REF!)</f>
        <v>#REF!</v>
      </c>
      <c r="K140" s="95" t="e">
        <f>SUMIF(#REF!,A140,#REF!)</f>
        <v>#REF!</v>
      </c>
      <c r="L140" s="95" t="e">
        <f>SUMIF(#REF!,A140,#REF!)</f>
        <v>#REF!</v>
      </c>
      <c r="M140" s="95" t="e">
        <f>SUMIF(#REF!,A140,#REF!)</f>
        <v>#REF!</v>
      </c>
      <c r="N140" s="95" t="e">
        <f>SUMIF(#REF!,A140,#REF!)</f>
        <v>#REF!</v>
      </c>
      <c r="O140" s="96" t="e">
        <f>SUMIF(#REF!,A140,#REF!)</f>
        <v>#REF!</v>
      </c>
      <c r="P140" s="97" t="e">
        <f t="shared" si="2"/>
        <v>#REF!</v>
      </c>
    </row>
    <row r="141" spans="1:16" ht="24.95" customHeight="1" thickTop="1" thickBot="1">
      <c r="A141" s="93">
        <v>138</v>
      </c>
      <c r="B141" s="60"/>
      <c r="C141" s="60"/>
      <c r="D141" s="94" t="e">
        <f>SUMIF(#REF!,A141,#REF!)</f>
        <v>#REF!</v>
      </c>
      <c r="E141" s="95" t="e">
        <f>SUMIF(#REF!,A141,#REF!)</f>
        <v>#REF!</v>
      </c>
      <c r="F141" s="95" t="e">
        <f>SUMIF(#REF!,A141,#REF!)</f>
        <v>#REF!</v>
      </c>
      <c r="G141" s="95" t="e">
        <f>SUMIF(#REF!,A141,#REF!)</f>
        <v>#REF!</v>
      </c>
      <c r="H141" s="95" t="e">
        <f>SUMIF(#REF!,A141,#REF!)</f>
        <v>#REF!</v>
      </c>
      <c r="I141" s="95" t="e">
        <f>SUMIF(#REF!,A141,#REF!)</f>
        <v>#REF!</v>
      </c>
      <c r="J141" s="95" t="e">
        <f>SUMIF(#REF!,A141,#REF!)</f>
        <v>#REF!</v>
      </c>
      <c r="K141" s="95" t="e">
        <f>SUMIF(#REF!,A141,#REF!)</f>
        <v>#REF!</v>
      </c>
      <c r="L141" s="95" t="e">
        <f>SUMIF(#REF!,A141,#REF!)</f>
        <v>#REF!</v>
      </c>
      <c r="M141" s="95" t="e">
        <f>SUMIF(#REF!,A141,#REF!)</f>
        <v>#REF!</v>
      </c>
      <c r="N141" s="95" t="e">
        <f>SUMIF(#REF!,A141,#REF!)</f>
        <v>#REF!</v>
      </c>
      <c r="O141" s="96" t="e">
        <f>SUMIF(#REF!,A141,#REF!)</f>
        <v>#REF!</v>
      </c>
      <c r="P141" s="97" t="e">
        <f t="shared" si="2"/>
        <v>#REF!</v>
      </c>
    </row>
    <row r="142" spans="1:16" ht="24.95" customHeight="1" thickTop="1" thickBot="1">
      <c r="A142" s="93">
        <v>139</v>
      </c>
      <c r="B142" s="60"/>
      <c r="C142" s="60"/>
      <c r="D142" s="94" t="e">
        <f>SUMIF(#REF!,A142,#REF!)</f>
        <v>#REF!</v>
      </c>
      <c r="E142" s="95" t="e">
        <f>SUMIF(#REF!,A142,#REF!)</f>
        <v>#REF!</v>
      </c>
      <c r="F142" s="95" t="e">
        <f>SUMIF(#REF!,A142,#REF!)</f>
        <v>#REF!</v>
      </c>
      <c r="G142" s="95" t="e">
        <f>SUMIF(#REF!,A142,#REF!)</f>
        <v>#REF!</v>
      </c>
      <c r="H142" s="95" t="e">
        <f>SUMIF(#REF!,A142,#REF!)</f>
        <v>#REF!</v>
      </c>
      <c r="I142" s="95" t="e">
        <f>SUMIF(#REF!,A142,#REF!)</f>
        <v>#REF!</v>
      </c>
      <c r="J142" s="95" t="e">
        <f>SUMIF(#REF!,A142,#REF!)</f>
        <v>#REF!</v>
      </c>
      <c r="K142" s="95" t="e">
        <f>SUMIF(#REF!,A142,#REF!)</f>
        <v>#REF!</v>
      </c>
      <c r="L142" s="95" t="e">
        <f>SUMIF(#REF!,A142,#REF!)</f>
        <v>#REF!</v>
      </c>
      <c r="M142" s="95" t="e">
        <f>SUMIF(#REF!,A142,#REF!)</f>
        <v>#REF!</v>
      </c>
      <c r="N142" s="95" t="e">
        <f>SUMIF(#REF!,A142,#REF!)</f>
        <v>#REF!</v>
      </c>
      <c r="O142" s="96" t="e">
        <f>SUMIF(#REF!,A142,#REF!)</f>
        <v>#REF!</v>
      </c>
      <c r="P142" s="97" t="e">
        <f t="shared" si="2"/>
        <v>#REF!</v>
      </c>
    </row>
    <row r="143" spans="1:16" ht="24.95" customHeight="1" thickTop="1" thickBot="1">
      <c r="A143" s="93">
        <v>140</v>
      </c>
      <c r="B143" s="60"/>
      <c r="C143" s="60"/>
      <c r="D143" s="94" t="e">
        <f>SUMIF(#REF!,A143,#REF!)</f>
        <v>#REF!</v>
      </c>
      <c r="E143" s="95" t="e">
        <f>SUMIF(#REF!,A143,#REF!)</f>
        <v>#REF!</v>
      </c>
      <c r="F143" s="95" t="e">
        <f>SUMIF(#REF!,A143,#REF!)</f>
        <v>#REF!</v>
      </c>
      <c r="G143" s="95" t="e">
        <f>SUMIF(#REF!,A143,#REF!)</f>
        <v>#REF!</v>
      </c>
      <c r="H143" s="95" t="e">
        <f>SUMIF(#REF!,A143,#REF!)</f>
        <v>#REF!</v>
      </c>
      <c r="I143" s="95" t="e">
        <f>SUMIF(#REF!,A143,#REF!)</f>
        <v>#REF!</v>
      </c>
      <c r="J143" s="95" t="e">
        <f>SUMIF(#REF!,A143,#REF!)</f>
        <v>#REF!</v>
      </c>
      <c r="K143" s="95" t="e">
        <f>SUMIF(#REF!,A143,#REF!)</f>
        <v>#REF!</v>
      </c>
      <c r="L143" s="95" t="e">
        <f>SUMIF(#REF!,A143,#REF!)</f>
        <v>#REF!</v>
      </c>
      <c r="M143" s="95" t="e">
        <f>SUMIF(#REF!,A143,#REF!)</f>
        <v>#REF!</v>
      </c>
      <c r="N143" s="95" t="e">
        <f>SUMIF(#REF!,A143,#REF!)</f>
        <v>#REF!</v>
      </c>
      <c r="O143" s="96" t="e">
        <f>SUMIF(#REF!,A143,#REF!)</f>
        <v>#REF!</v>
      </c>
      <c r="P143" s="97" t="e">
        <f t="shared" si="2"/>
        <v>#REF!</v>
      </c>
    </row>
    <row r="144" spans="1:16" ht="24.95" customHeight="1" thickTop="1" thickBot="1">
      <c r="A144" s="93">
        <v>141</v>
      </c>
      <c r="B144" s="60"/>
      <c r="C144" s="60"/>
      <c r="D144" s="94" t="e">
        <f>SUMIF(#REF!,A144,#REF!)</f>
        <v>#REF!</v>
      </c>
      <c r="E144" s="95" t="e">
        <f>SUMIF(#REF!,A144,#REF!)</f>
        <v>#REF!</v>
      </c>
      <c r="F144" s="95" t="e">
        <f>SUMIF(#REF!,A144,#REF!)</f>
        <v>#REF!</v>
      </c>
      <c r="G144" s="95" t="e">
        <f>SUMIF(#REF!,A144,#REF!)</f>
        <v>#REF!</v>
      </c>
      <c r="H144" s="95" t="e">
        <f>SUMIF(#REF!,A144,#REF!)</f>
        <v>#REF!</v>
      </c>
      <c r="I144" s="95" t="e">
        <f>SUMIF(#REF!,A144,#REF!)</f>
        <v>#REF!</v>
      </c>
      <c r="J144" s="95" t="e">
        <f>SUMIF(#REF!,A144,#REF!)</f>
        <v>#REF!</v>
      </c>
      <c r="K144" s="95" t="e">
        <f>SUMIF(#REF!,A144,#REF!)</f>
        <v>#REF!</v>
      </c>
      <c r="L144" s="95" t="e">
        <f>SUMIF(#REF!,A144,#REF!)</f>
        <v>#REF!</v>
      </c>
      <c r="M144" s="95" t="e">
        <f>SUMIF(#REF!,A144,#REF!)</f>
        <v>#REF!</v>
      </c>
      <c r="N144" s="95" t="e">
        <f>SUMIF(#REF!,A144,#REF!)</f>
        <v>#REF!</v>
      </c>
      <c r="O144" s="96" t="e">
        <f>SUMIF(#REF!,A144,#REF!)</f>
        <v>#REF!</v>
      </c>
      <c r="P144" s="97" t="e">
        <f t="shared" si="2"/>
        <v>#REF!</v>
      </c>
    </row>
    <row r="145" spans="1:16" ht="24.95" customHeight="1" thickTop="1" thickBot="1">
      <c r="A145" s="93">
        <v>142</v>
      </c>
      <c r="B145" s="60"/>
      <c r="C145" s="60"/>
      <c r="D145" s="94" t="e">
        <f>SUMIF(#REF!,A145,#REF!)</f>
        <v>#REF!</v>
      </c>
      <c r="E145" s="95" t="e">
        <f>SUMIF(#REF!,A145,#REF!)</f>
        <v>#REF!</v>
      </c>
      <c r="F145" s="95" t="e">
        <f>SUMIF(#REF!,A145,#REF!)</f>
        <v>#REF!</v>
      </c>
      <c r="G145" s="95" t="e">
        <f>SUMIF(#REF!,A145,#REF!)</f>
        <v>#REF!</v>
      </c>
      <c r="H145" s="95" t="e">
        <f>SUMIF(#REF!,A145,#REF!)</f>
        <v>#REF!</v>
      </c>
      <c r="I145" s="95" t="e">
        <f>SUMIF(#REF!,A145,#REF!)</f>
        <v>#REF!</v>
      </c>
      <c r="J145" s="95" t="e">
        <f>SUMIF(#REF!,A145,#REF!)</f>
        <v>#REF!</v>
      </c>
      <c r="K145" s="95" t="e">
        <f>SUMIF(#REF!,A145,#REF!)</f>
        <v>#REF!</v>
      </c>
      <c r="L145" s="95" t="e">
        <f>SUMIF(#REF!,A145,#REF!)</f>
        <v>#REF!</v>
      </c>
      <c r="M145" s="95" t="e">
        <f>SUMIF(#REF!,A145,#REF!)</f>
        <v>#REF!</v>
      </c>
      <c r="N145" s="95" t="e">
        <f>SUMIF(#REF!,A145,#REF!)</f>
        <v>#REF!</v>
      </c>
      <c r="O145" s="96" t="e">
        <f>SUMIF(#REF!,A145,#REF!)</f>
        <v>#REF!</v>
      </c>
      <c r="P145" s="97" t="e">
        <f t="shared" si="2"/>
        <v>#REF!</v>
      </c>
    </row>
    <row r="146" spans="1:16" ht="24.95" customHeight="1" thickTop="1" thickBot="1">
      <c r="A146" s="93">
        <v>143</v>
      </c>
      <c r="B146" s="60"/>
      <c r="C146" s="60"/>
      <c r="D146" s="94" t="e">
        <f>SUMIF(#REF!,A146,#REF!)</f>
        <v>#REF!</v>
      </c>
      <c r="E146" s="95" t="e">
        <f>SUMIF(#REF!,A146,#REF!)</f>
        <v>#REF!</v>
      </c>
      <c r="F146" s="95" t="e">
        <f>SUMIF(#REF!,A146,#REF!)</f>
        <v>#REF!</v>
      </c>
      <c r="G146" s="95" t="e">
        <f>SUMIF(#REF!,A146,#REF!)</f>
        <v>#REF!</v>
      </c>
      <c r="H146" s="95" t="e">
        <f>SUMIF(#REF!,A146,#REF!)</f>
        <v>#REF!</v>
      </c>
      <c r="I146" s="95" t="e">
        <f>SUMIF(#REF!,A146,#REF!)</f>
        <v>#REF!</v>
      </c>
      <c r="J146" s="95" t="e">
        <f>SUMIF(#REF!,A146,#REF!)</f>
        <v>#REF!</v>
      </c>
      <c r="K146" s="95" t="e">
        <f>SUMIF(#REF!,A146,#REF!)</f>
        <v>#REF!</v>
      </c>
      <c r="L146" s="95" t="e">
        <f>SUMIF(#REF!,A146,#REF!)</f>
        <v>#REF!</v>
      </c>
      <c r="M146" s="95" t="e">
        <f>SUMIF(#REF!,A146,#REF!)</f>
        <v>#REF!</v>
      </c>
      <c r="N146" s="95" t="e">
        <f>SUMIF(#REF!,A146,#REF!)</f>
        <v>#REF!</v>
      </c>
      <c r="O146" s="96" t="e">
        <f>SUMIF(#REF!,A146,#REF!)</f>
        <v>#REF!</v>
      </c>
      <c r="P146" s="97" t="e">
        <f t="shared" si="2"/>
        <v>#REF!</v>
      </c>
    </row>
    <row r="147" spans="1:16" ht="24.95" customHeight="1" thickTop="1" thickBot="1">
      <c r="A147" s="93">
        <v>144</v>
      </c>
      <c r="B147" s="60"/>
      <c r="C147" s="60"/>
      <c r="D147" s="94" t="e">
        <f>SUMIF(#REF!,A147,#REF!)</f>
        <v>#REF!</v>
      </c>
      <c r="E147" s="95" t="e">
        <f>SUMIF(#REF!,A147,#REF!)</f>
        <v>#REF!</v>
      </c>
      <c r="F147" s="95" t="e">
        <f>SUMIF(#REF!,A147,#REF!)</f>
        <v>#REF!</v>
      </c>
      <c r="G147" s="95" t="e">
        <f>SUMIF(#REF!,A147,#REF!)</f>
        <v>#REF!</v>
      </c>
      <c r="H147" s="95" t="e">
        <f>SUMIF(#REF!,A147,#REF!)</f>
        <v>#REF!</v>
      </c>
      <c r="I147" s="95" t="e">
        <f>SUMIF(#REF!,A147,#REF!)</f>
        <v>#REF!</v>
      </c>
      <c r="J147" s="95" t="e">
        <f>SUMIF(#REF!,A147,#REF!)</f>
        <v>#REF!</v>
      </c>
      <c r="K147" s="95" t="e">
        <f>SUMIF(#REF!,A147,#REF!)</f>
        <v>#REF!</v>
      </c>
      <c r="L147" s="95" t="e">
        <f>SUMIF(#REF!,A147,#REF!)</f>
        <v>#REF!</v>
      </c>
      <c r="M147" s="95" t="e">
        <f>SUMIF(#REF!,A147,#REF!)</f>
        <v>#REF!</v>
      </c>
      <c r="N147" s="95" t="e">
        <f>SUMIF(#REF!,A147,#REF!)</f>
        <v>#REF!</v>
      </c>
      <c r="O147" s="96" t="e">
        <f>SUMIF(#REF!,A147,#REF!)</f>
        <v>#REF!</v>
      </c>
      <c r="P147" s="97" t="e">
        <f t="shared" si="2"/>
        <v>#REF!</v>
      </c>
    </row>
    <row r="148" spans="1:16" ht="24.95" customHeight="1" thickTop="1" thickBot="1">
      <c r="A148" s="93">
        <v>145</v>
      </c>
      <c r="B148" s="60"/>
      <c r="C148" s="60"/>
      <c r="D148" s="94" t="e">
        <f>SUMIF(#REF!,A148,#REF!)</f>
        <v>#REF!</v>
      </c>
      <c r="E148" s="95" t="e">
        <f>SUMIF(#REF!,A148,#REF!)</f>
        <v>#REF!</v>
      </c>
      <c r="F148" s="95" t="e">
        <f>SUMIF(#REF!,A148,#REF!)</f>
        <v>#REF!</v>
      </c>
      <c r="G148" s="95" t="e">
        <f>SUMIF(#REF!,A148,#REF!)</f>
        <v>#REF!</v>
      </c>
      <c r="H148" s="95" t="e">
        <f>SUMIF(#REF!,A148,#REF!)</f>
        <v>#REF!</v>
      </c>
      <c r="I148" s="95" t="e">
        <f>SUMIF(#REF!,A148,#REF!)</f>
        <v>#REF!</v>
      </c>
      <c r="J148" s="95" t="e">
        <f>SUMIF(#REF!,A148,#REF!)</f>
        <v>#REF!</v>
      </c>
      <c r="K148" s="95" t="e">
        <f>SUMIF(#REF!,A148,#REF!)</f>
        <v>#REF!</v>
      </c>
      <c r="L148" s="95" t="e">
        <f>SUMIF(#REF!,A148,#REF!)</f>
        <v>#REF!</v>
      </c>
      <c r="M148" s="95" t="e">
        <f>SUMIF(#REF!,A148,#REF!)</f>
        <v>#REF!</v>
      </c>
      <c r="N148" s="95" t="e">
        <f>SUMIF(#REF!,A148,#REF!)</f>
        <v>#REF!</v>
      </c>
      <c r="O148" s="96" t="e">
        <f>SUMIF(#REF!,A148,#REF!)</f>
        <v>#REF!</v>
      </c>
      <c r="P148" s="97" t="e">
        <f t="shared" si="2"/>
        <v>#REF!</v>
      </c>
    </row>
    <row r="149" spans="1:16" ht="24.95" customHeight="1" thickTop="1" thickBot="1">
      <c r="A149" s="93">
        <v>146</v>
      </c>
      <c r="B149" s="60"/>
      <c r="C149" s="60"/>
      <c r="D149" s="94" t="e">
        <f>SUMIF(#REF!,A149,#REF!)</f>
        <v>#REF!</v>
      </c>
      <c r="E149" s="95" t="e">
        <f>SUMIF(#REF!,A149,#REF!)</f>
        <v>#REF!</v>
      </c>
      <c r="F149" s="95" t="e">
        <f>SUMIF(#REF!,A149,#REF!)</f>
        <v>#REF!</v>
      </c>
      <c r="G149" s="95" t="e">
        <f>SUMIF(#REF!,A149,#REF!)</f>
        <v>#REF!</v>
      </c>
      <c r="H149" s="95" t="e">
        <f>SUMIF(#REF!,A149,#REF!)</f>
        <v>#REF!</v>
      </c>
      <c r="I149" s="95" t="e">
        <f>SUMIF(#REF!,A149,#REF!)</f>
        <v>#REF!</v>
      </c>
      <c r="J149" s="95" t="e">
        <f>SUMIF(#REF!,A149,#REF!)</f>
        <v>#REF!</v>
      </c>
      <c r="K149" s="95" t="e">
        <f>SUMIF(#REF!,A149,#REF!)</f>
        <v>#REF!</v>
      </c>
      <c r="L149" s="95" t="e">
        <f>SUMIF(#REF!,A149,#REF!)</f>
        <v>#REF!</v>
      </c>
      <c r="M149" s="95" t="e">
        <f>SUMIF(#REF!,A149,#REF!)</f>
        <v>#REF!</v>
      </c>
      <c r="N149" s="95" t="e">
        <f>SUMIF(#REF!,A149,#REF!)</f>
        <v>#REF!</v>
      </c>
      <c r="O149" s="96" t="e">
        <f>SUMIF(#REF!,A149,#REF!)</f>
        <v>#REF!</v>
      </c>
      <c r="P149" s="97" t="e">
        <f t="shared" si="2"/>
        <v>#REF!</v>
      </c>
    </row>
    <row r="150" spans="1:16" ht="24.95" customHeight="1" thickTop="1" thickBot="1">
      <c r="A150" s="93">
        <v>147</v>
      </c>
      <c r="B150" s="60"/>
      <c r="C150" s="60"/>
      <c r="D150" s="94" t="e">
        <f>SUMIF(#REF!,A150,#REF!)</f>
        <v>#REF!</v>
      </c>
      <c r="E150" s="95" t="e">
        <f>SUMIF(#REF!,A150,#REF!)</f>
        <v>#REF!</v>
      </c>
      <c r="F150" s="95" t="e">
        <f>SUMIF(#REF!,A150,#REF!)</f>
        <v>#REF!</v>
      </c>
      <c r="G150" s="95" t="e">
        <f>SUMIF(#REF!,A150,#REF!)</f>
        <v>#REF!</v>
      </c>
      <c r="H150" s="95" t="e">
        <f>SUMIF(#REF!,A150,#REF!)</f>
        <v>#REF!</v>
      </c>
      <c r="I150" s="95" t="e">
        <f>SUMIF(#REF!,A150,#REF!)</f>
        <v>#REF!</v>
      </c>
      <c r="J150" s="95" t="e">
        <f>SUMIF(#REF!,A150,#REF!)</f>
        <v>#REF!</v>
      </c>
      <c r="K150" s="95" t="e">
        <f>SUMIF(#REF!,A150,#REF!)</f>
        <v>#REF!</v>
      </c>
      <c r="L150" s="95" t="e">
        <f>SUMIF(#REF!,A150,#REF!)</f>
        <v>#REF!</v>
      </c>
      <c r="M150" s="95" t="e">
        <f>SUMIF(#REF!,A150,#REF!)</f>
        <v>#REF!</v>
      </c>
      <c r="N150" s="95" t="e">
        <f>SUMIF(#REF!,A150,#REF!)</f>
        <v>#REF!</v>
      </c>
      <c r="O150" s="96" t="e">
        <f>SUMIF(#REF!,A150,#REF!)</f>
        <v>#REF!</v>
      </c>
      <c r="P150" s="97" t="e">
        <f t="shared" si="2"/>
        <v>#REF!</v>
      </c>
    </row>
    <row r="151" spans="1:16" ht="24.95" customHeight="1" thickTop="1" thickBot="1">
      <c r="A151" s="93">
        <v>148</v>
      </c>
      <c r="B151" s="60"/>
      <c r="C151" s="60"/>
      <c r="D151" s="94" t="e">
        <f>SUMIF(#REF!,A151,#REF!)</f>
        <v>#REF!</v>
      </c>
      <c r="E151" s="95" t="e">
        <f>SUMIF(#REF!,A151,#REF!)</f>
        <v>#REF!</v>
      </c>
      <c r="F151" s="95" t="e">
        <f>SUMIF(#REF!,A151,#REF!)</f>
        <v>#REF!</v>
      </c>
      <c r="G151" s="95" t="e">
        <f>SUMIF(#REF!,A151,#REF!)</f>
        <v>#REF!</v>
      </c>
      <c r="H151" s="95" t="e">
        <f>SUMIF(#REF!,A151,#REF!)</f>
        <v>#REF!</v>
      </c>
      <c r="I151" s="95" t="e">
        <f>SUMIF(#REF!,A151,#REF!)</f>
        <v>#REF!</v>
      </c>
      <c r="J151" s="95" t="e">
        <f>SUMIF(#REF!,A151,#REF!)</f>
        <v>#REF!</v>
      </c>
      <c r="K151" s="95" t="e">
        <f>SUMIF(#REF!,A151,#REF!)</f>
        <v>#REF!</v>
      </c>
      <c r="L151" s="95" t="e">
        <f>SUMIF(#REF!,A151,#REF!)</f>
        <v>#REF!</v>
      </c>
      <c r="M151" s="95" t="e">
        <f>SUMIF(#REF!,A151,#REF!)</f>
        <v>#REF!</v>
      </c>
      <c r="N151" s="95" t="e">
        <f>SUMIF(#REF!,A151,#REF!)</f>
        <v>#REF!</v>
      </c>
      <c r="O151" s="96" t="e">
        <f>SUMIF(#REF!,A151,#REF!)</f>
        <v>#REF!</v>
      </c>
      <c r="P151" s="97" t="e">
        <f t="shared" si="2"/>
        <v>#REF!</v>
      </c>
    </row>
    <row r="152" spans="1:16" ht="24.95" customHeight="1" thickTop="1" thickBot="1">
      <c r="A152" s="93">
        <v>149</v>
      </c>
      <c r="B152" s="60"/>
      <c r="C152" s="60"/>
      <c r="D152" s="94" t="e">
        <f>SUMIF(#REF!,A152,#REF!)</f>
        <v>#REF!</v>
      </c>
      <c r="E152" s="95" t="e">
        <f>SUMIF(#REF!,A152,#REF!)</f>
        <v>#REF!</v>
      </c>
      <c r="F152" s="95" t="e">
        <f>SUMIF(#REF!,A152,#REF!)</f>
        <v>#REF!</v>
      </c>
      <c r="G152" s="95" t="e">
        <f>SUMIF(#REF!,A152,#REF!)</f>
        <v>#REF!</v>
      </c>
      <c r="H152" s="95" t="e">
        <f>SUMIF(#REF!,A152,#REF!)</f>
        <v>#REF!</v>
      </c>
      <c r="I152" s="95" t="e">
        <f>SUMIF(#REF!,A152,#REF!)</f>
        <v>#REF!</v>
      </c>
      <c r="J152" s="95" t="e">
        <f>SUMIF(#REF!,A152,#REF!)</f>
        <v>#REF!</v>
      </c>
      <c r="K152" s="95" t="e">
        <f>SUMIF(#REF!,A152,#REF!)</f>
        <v>#REF!</v>
      </c>
      <c r="L152" s="95" t="e">
        <f>SUMIF(#REF!,A152,#REF!)</f>
        <v>#REF!</v>
      </c>
      <c r="M152" s="95" t="e">
        <f>SUMIF(#REF!,A152,#REF!)</f>
        <v>#REF!</v>
      </c>
      <c r="N152" s="95" t="e">
        <f>SUMIF(#REF!,A152,#REF!)</f>
        <v>#REF!</v>
      </c>
      <c r="O152" s="96" t="e">
        <f>SUMIF(#REF!,A152,#REF!)</f>
        <v>#REF!</v>
      </c>
      <c r="P152" s="97" t="e">
        <f t="shared" si="2"/>
        <v>#REF!</v>
      </c>
    </row>
    <row r="153" spans="1:16" ht="24.95" customHeight="1" thickTop="1" thickBot="1">
      <c r="A153" s="93">
        <v>150</v>
      </c>
      <c r="B153" s="60" t="s">
        <v>146</v>
      </c>
      <c r="C153" s="60" t="s">
        <v>691</v>
      </c>
      <c r="D153" s="94" t="e">
        <f>SUMIF(#REF!,A153,#REF!)</f>
        <v>#REF!</v>
      </c>
      <c r="E153" s="95" t="e">
        <f>SUMIF(#REF!,A153,#REF!)</f>
        <v>#REF!</v>
      </c>
      <c r="F153" s="95" t="e">
        <f>SUMIF(#REF!,A153,#REF!)</f>
        <v>#REF!</v>
      </c>
      <c r="G153" s="95" t="e">
        <f>SUMIF(#REF!,A153,#REF!)</f>
        <v>#REF!</v>
      </c>
      <c r="H153" s="95" t="e">
        <f>SUMIF(#REF!,A153,#REF!)</f>
        <v>#REF!</v>
      </c>
      <c r="I153" s="95" t="e">
        <f>SUMIF(#REF!,A153,#REF!)</f>
        <v>#REF!</v>
      </c>
      <c r="J153" s="95" t="e">
        <f>SUMIF(#REF!,A153,#REF!)</f>
        <v>#REF!</v>
      </c>
      <c r="K153" s="95" t="e">
        <f>SUMIF(#REF!,A153,#REF!)</f>
        <v>#REF!</v>
      </c>
      <c r="L153" s="95" t="e">
        <f>SUMIF(#REF!,A153,#REF!)</f>
        <v>#REF!</v>
      </c>
      <c r="M153" s="95" t="e">
        <f>SUMIF(#REF!,A153,#REF!)</f>
        <v>#REF!</v>
      </c>
      <c r="N153" s="95" t="e">
        <f>SUMIF(#REF!,A153,#REF!)</f>
        <v>#REF!</v>
      </c>
      <c r="O153" s="96" t="e">
        <f>SUMIF(#REF!,A153,#REF!)</f>
        <v>#REF!</v>
      </c>
      <c r="P153" s="97" t="e">
        <f t="shared" si="2"/>
        <v>#REF!</v>
      </c>
    </row>
    <row r="154" spans="1:16" ht="24.95" customHeight="1" thickTop="1" thickBot="1">
      <c r="A154" s="93">
        <v>151</v>
      </c>
      <c r="B154" s="60" t="s">
        <v>148</v>
      </c>
      <c r="C154" s="60"/>
      <c r="D154" s="94" t="e">
        <f>SUMIF(#REF!,A154,#REF!)</f>
        <v>#REF!</v>
      </c>
      <c r="E154" s="95" t="e">
        <f>SUMIF(#REF!,A154,#REF!)</f>
        <v>#REF!</v>
      </c>
      <c r="F154" s="95" t="e">
        <f>SUMIF(#REF!,A154,#REF!)</f>
        <v>#REF!</v>
      </c>
      <c r="G154" s="95" t="e">
        <f>SUMIF(#REF!,A154,#REF!)</f>
        <v>#REF!</v>
      </c>
      <c r="H154" s="95" t="e">
        <f>SUMIF(#REF!,A154,#REF!)</f>
        <v>#REF!</v>
      </c>
      <c r="I154" s="95" t="e">
        <f>SUMIF(#REF!,A154,#REF!)</f>
        <v>#REF!</v>
      </c>
      <c r="J154" s="95" t="e">
        <f>SUMIF(#REF!,A154,#REF!)</f>
        <v>#REF!</v>
      </c>
      <c r="K154" s="95" t="e">
        <f>SUMIF(#REF!,A154,#REF!)</f>
        <v>#REF!</v>
      </c>
      <c r="L154" s="95" t="e">
        <f>SUMIF(#REF!,A154,#REF!)</f>
        <v>#REF!</v>
      </c>
      <c r="M154" s="95" t="e">
        <f>SUMIF(#REF!,A154,#REF!)</f>
        <v>#REF!</v>
      </c>
      <c r="N154" s="95" t="e">
        <f>SUMIF(#REF!,A154,#REF!)</f>
        <v>#REF!</v>
      </c>
      <c r="O154" s="96" t="e">
        <f>SUMIF(#REF!,A154,#REF!)</f>
        <v>#REF!</v>
      </c>
      <c r="P154" s="97" t="e">
        <f t="shared" si="2"/>
        <v>#REF!</v>
      </c>
    </row>
    <row r="155" spans="1:16" ht="24.95" customHeight="1" thickTop="1" thickBot="1">
      <c r="A155" s="93">
        <v>152</v>
      </c>
      <c r="B155" s="60" t="s">
        <v>149</v>
      </c>
      <c r="C155" s="60"/>
      <c r="D155" s="94" t="e">
        <f>SUMIF(#REF!,A155,#REF!)</f>
        <v>#REF!</v>
      </c>
      <c r="E155" s="95" t="e">
        <f>SUMIF(#REF!,A155,#REF!)</f>
        <v>#REF!</v>
      </c>
      <c r="F155" s="95" t="e">
        <f>SUMIF(#REF!,A155,#REF!)</f>
        <v>#REF!</v>
      </c>
      <c r="G155" s="95" t="e">
        <f>SUMIF(#REF!,A155,#REF!)</f>
        <v>#REF!</v>
      </c>
      <c r="H155" s="95" t="e">
        <f>SUMIF(#REF!,A155,#REF!)</f>
        <v>#REF!</v>
      </c>
      <c r="I155" s="95" t="e">
        <f>SUMIF(#REF!,A155,#REF!)</f>
        <v>#REF!</v>
      </c>
      <c r="J155" s="95" t="e">
        <f>SUMIF(#REF!,A155,#REF!)</f>
        <v>#REF!</v>
      </c>
      <c r="K155" s="95" t="e">
        <f>SUMIF(#REF!,A155,#REF!)</f>
        <v>#REF!</v>
      </c>
      <c r="L155" s="95" t="e">
        <f>SUMIF(#REF!,A155,#REF!)</f>
        <v>#REF!</v>
      </c>
      <c r="M155" s="95" t="e">
        <f>SUMIF(#REF!,A155,#REF!)</f>
        <v>#REF!</v>
      </c>
      <c r="N155" s="95" t="e">
        <f>SUMIF(#REF!,A155,#REF!)</f>
        <v>#REF!</v>
      </c>
      <c r="O155" s="96" t="e">
        <f>SUMIF(#REF!,A155,#REF!)</f>
        <v>#REF!</v>
      </c>
      <c r="P155" s="97" t="e">
        <f t="shared" si="2"/>
        <v>#REF!</v>
      </c>
    </row>
    <row r="156" spans="1:16" ht="24.95" customHeight="1" thickTop="1" thickBot="1">
      <c r="A156" s="93">
        <v>153</v>
      </c>
      <c r="B156" s="60" t="s">
        <v>150</v>
      </c>
      <c r="C156" s="60" t="s">
        <v>150</v>
      </c>
      <c r="D156" s="94" t="e">
        <f>SUMIF(#REF!,A156,#REF!)</f>
        <v>#REF!</v>
      </c>
      <c r="E156" s="95" t="e">
        <f>SUMIF(#REF!,A156,#REF!)</f>
        <v>#REF!</v>
      </c>
      <c r="F156" s="95" t="e">
        <f>SUMIF(#REF!,A156,#REF!)</f>
        <v>#REF!</v>
      </c>
      <c r="G156" s="95" t="e">
        <f>SUMIF(#REF!,A156,#REF!)</f>
        <v>#REF!</v>
      </c>
      <c r="H156" s="95" t="e">
        <f>SUMIF(#REF!,A156,#REF!)</f>
        <v>#REF!</v>
      </c>
      <c r="I156" s="95" t="e">
        <f>SUMIF(#REF!,A156,#REF!)</f>
        <v>#REF!</v>
      </c>
      <c r="J156" s="95" t="e">
        <f>SUMIF(#REF!,A156,#REF!)</f>
        <v>#REF!</v>
      </c>
      <c r="K156" s="95" t="e">
        <f>SUMIF(#REF!,A156,#REF!)</f>
        <v>#REF!</v>
      </c>
      <c r="L156" s="95" t="e">
        <f>SUMIF(#REF!,A156,#REF!)</f>
        <v>#REF!</v>
      </c>
      <c r="M156" s="95" t="e">
        <f>SUMIF(#REF!,A156,#REF!)</f>
        <v>#REF!</v>
      </c>
      <c r="N156" s="95" t="e">
        <f>SUMIF(#REF!,A156,#REF!)</f>
        <v>#REF!</v>
      </c>
      <c r="O156" s="96" t="e">
        <f>SUMIF(#REF!,A156,#REF!)</f>
        <v>#REF!</v>
      </c>
      <c r="P156" s="97" t="e">
        <f t="shared" si="2"/>
        <v>#REF!</v>
      </c>
    </row>
    <row r="157" spans="1:16" ht="24.95" customHeight="1" thickTop="1" thickBot="1">
      <c r="A157" s="93">
        <v>154</v>
      </c>
      <c r="B157" s="60" t="s">
        <v>151</v>
      </c>
      <c r="C157" s="60"/>
      <c r="D157" s="94" t="e">
        <f>SUMIF(#REF!,A157,#REF!)</f>
        <v>#REF!</v>
      </c>
      <c r="E157" s="95" t="e">
        <f>SUMIF(#REF!,A157,#REF!)</f>
        <v>#REF!</v>
      </c>
      <c r="F157" s="95" t="e">
        <f>SUMIF(#REF!,A157,#REF!)</f>
        <v>#REF!</v>
      </c>
      <c r="G157" s="95" t="e">
        <f>SUMIF(#REF!,A157,#REF!)</f>
        <v>#REF!</v>
      </c>
      <c r="H157" s="95" t="e">
        <f>SUMIF(#REF!,A157,#REF!)</f>
        <v>#REF!</v>
      </c>
      <c r="I157" s="95" t="e">
        <f>SUMIF(#REF!,A157,#REF!)</f>
        <v>#REF!</v>
      </c>
      <c r="J157" s="95" t="e">
        <f>SUMIF(#REF!,A157,#REF!)</f>
        <v>#REF!</v>
      </c>
      <c r="K157" s="95" t="e">
        <f>SUMIF(#REF!,A157,#REF!)</f>
        <v>#REF!</v>
      </c>
      <c r="L157" s="95" t="e">
        <f>SUMIF(#REF!,A157,#REF!)</f>
        <v>#REF!</v>
      </c>
      <c r="M157" s="95" t="e">
        <f>SUMIF(#REF!,A157,#REF!)</f>
        <v>#REF!</v>
      </c>
      <c r="N157" s="95" t="e">
        <f>SUMIF(#REF!,A157,#REF!)</f>
        <v>#REF!</v>
      </c>
      <c r="O157" s="96" t="e">
        <f>SUMIF(#REF!,A157,#REF!)</f>
        <v>#REF!</v>
      </c>
      <c r="P157" s="97" t="e">
        <f t="shared" si="2"/>
        <v>#REF!</v>
      </c>
    </row>
    <row r="158" spans="1:16" ht="24.95" customHeight="1" thickTop="1" thickBot="1">
      <c r="A158" s="93">
        <v>155</v>
      </c>
      <c r="B158" s="60" t="s">
        <v>152</v>
      </c>
      <c r="C158" s="60"/>
      <c r="D158" s="94" t="e">
        <f>SUMIF(#REF!,A158,#REF!)</f>
        <v>#REF!</v>
      </c>
      <c r="E158" s="95" t="e">
        <f>SUMIF(#REF!,A158,#REF!)</f>
        <v>#REF!</v>
      </c>
      <c r="F158" s="95" t="e">
        <f>SUMIF(#REF!,A158,#REF!)</f>
        <v>#REF!</v>
      </c>
      <c r="G158" s="95" t="e">
        <f>SUMIF(#REF!,A158,#REF!)</f>
        <v>#REF!</v>
      </c>
      <c r="H158" s="95" t="e">
        <f>SUMIF(#REF!,A158,#REF!)</f>
        <v>#REF!</v>
      </c>
      <c r="I158" s="95" t="e">
        <f>SUMIF(#REF!,A158,#REF!)</f>
        <v>#REF!</v>
      </c>
      <c r="J158" s="95" t="e">
        <f>SUMIF(#REF!,A158,#REF!)</f>
        <v>#REF!</v>
      </c>
      <c r="K158" s="95" t="e">
        <f>SUMIF(#REF!,A158,#REF!)</f>
        <v>#REF!</v>
      </c>
      <c r="L158" s="95" t="e">
        <f>SUMIF(#REF!,A158,#REF!)</f>
        <v>#REF!</v>
      </c>
      <c r="M158" s="95" t="e">
        <f>SUMIF(#REF!,A158,#REF!)</f>
        <v>#REF!</v>
      </c>
      <c r="N158" s="95" t="e">
        <f>SUMIF(#REF!,A158,#REF!)</f>
        <v>#REF!</v>
      </c>
      <c r="O158" s="96" t="e">
        <f>SUMIF(#REF!,A158,#REF!)</f>
        <v>#REF!</v>
      </c>
      <c r="P158" s="97" t="e">
        <f t="shared" si="2"/>
        <v>#REF!</v>
      </c>
    </row>
    <row r="159" spans="1:16" ht="24.95" customHeight="1" thickTop="1" thickBot="1">
      <c r="A159" s="93">
        <v>156</v>
      </c>
      <c r="B159" s="60" t="s">
        <v>153</v>
      </c>
      <c r="C159" s="60"/>
      <c r="D159" s="94" t="e">
        <f>SUMIF(#REF!,A159,#REF!)</f>
        <v>#REF!</v>
      </c>
      <c r="E159" s="95" t="e">
        <f>SUMIF(#REF!,A159,#REF!)</f>
        <v>#REF!</v>
      </c>
      <c r="F159" s="95" t="e">
        <f>SUMIF(#REF!,A159,#REF!)</f>
        <v>#REF!</v>
      </c>
      <c r="G159" s="95" t="e">
        <f>SUMIF(#REF!,A159,#REF!)</f>
        <v>#REF!</v>
      </c>
      <c r="H159" s="95" t="e">
        <f>SUMIF(#REF!,A159,#REF!)</f>
        <v>#REF!</v>
      </c>
      <c r="I159" s="95" t="e">
        <f>SUMIF(#REF!,A159,#REF!)</f>
        <v>#REF!</v>
      </c>
      <c r="J159" s="95" t="e">
        <f>SUMIF(#REF!,A159,#REF!)</f>
        <v>#REF!</v>
      </c>
      <c r="K159" s="95" t="e">
        <f>SUMIF(#REF!,A159,#REF!)</f>
        <v>#REF!</v>
      </c>
      <c r="L159" s="95" t="e">
        <f>SUMIF(#REF!,A159,#REF!)</f>
        <v>#REF!</v>
      </c>
      <c r="M159" s="95" t="e">
        <f>SUMIF(#REF!,A159,#REF!)</f>
        <v>#REF!</v>
      </c>
      <c r="N159" s="95" t="e">
        <f>SUMIF(#REF!,A159,#REF!)</f>
        <v>#REF!</v>
      </c>
      <c r="O159" s="96" t="e">
        <f>SUMIF(#REF!,A159,#REF!)</f>
        <v>#REF!</v>
      </c>
      <c r="P159" s="97" t="e">
        <f t="shared" si="2"/>
        <v>#REF!</v>
      </c>
    </row>
    <row r="160" spans="1:16" ht="24.95" customHeight="1" thickTop="1" thickBot="1">
      <c r="A160" s="93">
        <v>157</v>
      </c>
      <c r="B160" s="60" t="s">
        <v>154</v>
      </c>
      <c r="C160" s="60"/>
      <c r="D160" s="94" t="e">
        <f>SUMIF(#REF!,A160,#REF!)</f>
        <v>#REF!</v>
      </c>
      <c r="E160" s="95" t="e">
        <f>SUMIF(#REF!,A160,#REF!)</f>
        <v>#REF!</v>
      </c>
      <c r="F160" s="95" t="e">
        <f>SUMIF(#REF!,A160,#REF!)</f>
        <v>#REF!</v>
      </c>
      <c r="G160" s="95" t="e">
        <f>SUMIF(#REF!,A160,#REF!)</f>
        <v>#REF!</v>
      </c>
      <c r="H160" s="95" t="e">
        <f>SUMIF(#REF!,A160,#REF!)</f>
        <v>#REF!</v>
      </c>
      <c r="I160" s="95" t="e">
        <f>SUMIF(#REF!,A160,#REF!)</f>
        <v>#REF!</v>
      </c>
      <c r="J160" s="95" t="e">
        <f>SUMIF(#REF!,A160,#REF!)</f>
        <v>#REF!</v>
      </c>
      <c r="K160" s="95" t="e">
        <f>SUMIF(#REF!,A160,#REF!)</f>
        <v>#REF!</v>
      </c>
      <c r="L160" s="95" t="e">
        <f>SUMIF(#REF!,A160,#REF!)</f>
        <v>#REF!</v>
      </c>
      <c r="M160" s="95" t="e">
        <f>SUMIF(#REF!,A160,#REF!)</f>
        <v>#REF!</v>
      </c>
      <c r="N160" s="95" t="e">
        <f>SUMIF(#REF!,A160,#REF!)</f>
        <v>#REF!</v>
      </c>
      <c r="O160" s="96" t="e">
        <f>SUMIF(#REF!,A160,#REF!)</f>
        <v>#REF!</v>
      </c>
      <c r="P160" s="97" t="e">
        <f t="shared" si="2"/>
        <v>#REF!</v>
      </c>
    </row>
    <row r="161" spans="1:16" ht="24.95" customHeight="1" thickTop="1" thickBot="1">
      <c r="A161" s="93">
        <v>158</v>
      </c>
      <c r="B161" s="60"/>
      <c r="C161" s="60"/>
      <c r="D161" s="94" t="e">
        <f>SUMIF(#REF!,A161,#REF!)</f>
        <v>#REF!</v>
      </c>
      <c r="E161" s="95" t="e">
        <f>SUMIF(#REF!,A161,#REF!)</f>
        <v>#REF!</v>
      </c>
      <c r="F161" s="95" t="e">
        <f>SUMIF(#REF!,A161,#REF!)</f>
        <v>#REF!</v>
      </c>
      <c r="G161" s="95" t="e">
        <f>SUMIF(#REF!,A161,#REF!)</f>
        <v>#REF!</v>
      </c>
      <c r="H161" s="95" t="e">
        <f>SUMIF(#REF!,A161,#REF!)</f>
        <v>#REF!</v>
      </c>
      <c r="I161" s="95" t="e">
        <f>SUMIF(#REF!,A161,#REF!)</f>
        <v>#REF!</v>
      </c>
      <c r="J161" s="95" t="e">
        <f>SUMIF(#REF!,A161,#REF!)</f>
        <v>#REF!</v>
      </c>
      <c r="K161" s="95" t="e">
        <f>SUMIF(#REF!,A161,#REF!)</f>
        <v>#REF!</v>
      </c>
      <c r="L161" s="95" t="e">
        <f>SUMIF(#REF!,A161,#REF!)</f>
        <v>#REF!</v>
      </c>
      <c r="M161" s="95" t="e">
        <f>SUMIF(#REF!,A161,#REF!)</f>
        <v>#REF!</v>
      </c>
      <c r="N161" s="95" t="e">
        <f>SUMIF(#REF!,A161,#REF!)</f>
        <v>#REF!</v>
      </c>
      <c r="O161" s="96" t="e">
        <f>SUMIF(#REF!,A161,#REF!)</f>
        <v>#REF!</v>
      </c>
      <c r="P161" s="97" t="e">
        <f t="shared" si="2"/>
        <v>#REF!</v>
      </c>
    </row>
    <row r="162" spans="1:16" ht="24.95" customHeight="1" thickTop="1" thickBot="1">
      <c r="A162" s="93">
        <v>159</v>
      </c>
      <c r="B162" s="60"/>
      <c r="C162" s="60"/>
      <c r="D162" s="94" t="e">
        <f>SUMIF(#REF!,A162,#REF!)</f>
        <v>#REF!</v>
      </c>
      <c r="E162" s="95" t="e">
        <f>SUMIF(#REF!,A162,#REF!)</f>
        <v>#REF!</v>
      </c>
      <c r="F162" s="95" t="e">
        <f>SUMIF(#REF!,A162,#REF!)</f>
        <v>#REF!</v>
      </c>
      <c r="G162" s="95" t="e">
        <f>SUMIF(#REF!,A162,#REF!)</f>
        <v>#REF!</v>
      </c>
      <c r="H162" s="95" t="e">
        <f>SUMIF(#REF!,A162,#REF!)</f>
        <v>#REF!</v>
      </c>
      <c r="I162" s="95" t="e">
        <f>SUMIF(#REF!,A162,#REF!)</f>
        <v>#REF!</v>
      </c>
      <c r="J162" s="95" t="e">
        <f>SUMIF(#REF!,A162,#REF!)</f>
        <v>#REF!</v>
      </c>
      <c r="K162" s="95" t="e">
        <f>SUMIF(#REF!,A162,#REF!)</f>
        <v>#REF!</v>
      </c>
      <c r="L162" s="95" t="e">
        <f>SUMIF(#REF!,A162,#REF!)</f>
        <v>#REF!</v>
      </c>
      <c r="M162" s="95" t="e">
        <f>SUMIF(#REF!,A162,#REF!)</f>
        <v>#REF!</v>
      </c>
      <c r="N162" s="95" t="e">
        <f>SUMIF(#REF!,A162,#REF!)</f>
        <v>#REF!</v>
      </c>
      <c r="O162" s="96" t="e">
        <f>SUMIF(#REF!,A162,#REF!)</f>
        <v>#REF!</v>
      </c>
      <c r="P162" s="97" t="e">
        <f t="shared" si="2"/>
        <v>#REF!</v>
      </c>
    </row>
    <row r="163" spans="1:16" ht="24.95" customHeight="1" thickTop="1" thickBot="1">
      <c r="A163" s="93">
        <v>160</v>
      </c>
      <c r="B163" s="60"/>
      <c r="C163" s="60"/>
      <c r="D163" s="94" t="e">
        <f>SUMIF(#REF!,A163,#REF!)</f>
        <v>#REF!</v>
      </c>
      <c r="E163" s="95" t="e">
        <f>SUMIF(#REF!,A163,#REF!)</f>
        <v>#REF!</v>
      </c>
      <c r="F163" s="95" t="e">
        <f>SUMIF(#REF!,A163,#REF!)</f>
        <v>#REF!</v>
      </c>
      <c r="G163" s="95" t="e">
        <f>SUMIF(#REF!,A163,#REF!)</f>
        <v>#REF!</v>
      </c>
      <c r="H163" s="95" t="e">
        <f>SUMIF(#REF!,A163,#REF!)</f>
        <v>#REF!</v>
      </c>
      <c r="I163" s="95" t="e">
        <f>SUMIF(#REF!,A163,#REF!)</f>
        <v>#REF!</v>
      </c>
      <c r="J163" s="95" t="e">
        <f>SUMIF(#REF!,A163,#REF!)</f>
        <v>#REF!</v>
      </c>
      <c r="K163" s="95" t="e">
        <f>SUMIF(#REF!,A163,#REF!)</f>
        <v>#REF!</v>
      </c>
      <c r="L163" s="95" t="e">
        <f>SUMIF(#REF!,A163,#REF!)</f>
        <v>#REF!</v>
      </c>
      <c r="M163" s="95" t="e">
        <f>SUMIF(#REF!,A163,#REF!)</f>
        <v>#REF!</v>
      </c>
      <c r="N163" s="95" t="e">
        <f>SUMIF(#REF!,A163,#REF!)</f>
        <v>#REF!</v>
      </c>
      <c r="O163" s="96" t="e">
        <f>SUMIF(#REF!,A163,#REF!)</f>
        <v>#REF!</v>
      </c>
      <c r="P163" s="97" t="e">
        <f t="shared" si="2"/>
        <v>#REF!</v>
      </c>
    </row>
    <row r="164" spans="1:16" ht="24.95" customHeight="1" thickTop="1" thickBot="1">
      <c r="A164" s="93">
        <v>161</v>
      </c>
      <c r="B164" s="60"/>
      <c r="C164" s="60"/>
      <c r="D164" s="94" t="e">
        <f>SUMIF(#REF!,A164,#REF!)</f>
        <v>#REF!</v>
      </c>
      <c r="E164" s="95" t="e">
        <f>SUMIF(#REF!,A164,#REF!)</f>
        <v>#REF!</v>
      </c>
      <c r="F164" s="95" t="e">
        <f>SUMIF(#REF!,A164,#REF!)</f>
        <v>#REF!</v>
      </c>
      <c r="G164" s="95" t="e">
        <f>SUMIF(#REF!,A164,#REF!)</f>
        <v>#REF!</v>
      </c>
      <c r="H164" s="95" t="e">
        <f>SUMIF(#REF!,A164,#REF!)</f>
        <v>#REF!</v>
      </c>
      <c r="I164" s="95" t="e">
        <f>SUMIF(#REF!,A164,#REF!)</f>
        <v>#REF!</v>
      </c>
      <c r="J164" s="95" t="e">
        <f>SUMIF(#REF!,A164,#REF!)</f>
        <v>#REF!</v>
      </c>
      <c r="K164" s="95" t="e">
        <f>SUMIF(#REF!,A164,#REF!)</f>
        <v>#REF!</v>
      </c>
      <c r="L164" s="95" t="e">
        <f>SUMIF(#REF!,A164,#REF!)</f>
        <v>#REF!</v>
      </c>
      <c r="M164" s="95" t="e">
        <f>SUMIF(#REF!,A164,#REF!)</f>
        <v>#REF!</v>
      </c>
      <c r="N164" s="95" t="e">
        <f>SUMIF(#REF!,A164,#REF!)</f>
        <v>#REF!</v>
      </c>
      <c r="O164" s="96" t="e">
        <f>SUMIF(#REF!,A164,#REF!)</f>
        <v>#REF!</v>
      </c>
      <c r="P164" s="97" t="e">
        <f t="shared" si="2"/>
        <v>#REF!</v>
      </c>
    </row>
    <row r="165" spans="1:16" ht="24.95" customHeight="1" thickTop="1" thickBot="1">
      <c r="A165" s="93">
        <v>162</v>
      </c>
      <c r="B165" s="60"/>
      <c r="C165" s="60"/>
      <c r="D165" s="94" t="e">
        <f>SUMIF(#REF!,A165,#REF!)</f>
        <v>#REF!</v>
      </c>
      <c r="E165" s="95" t="e">
        <f>SUMIF(#REF!,A165,#REF!)</f>
        <v>#REF!</v>
      </c>
      <c r="F165" s="95" t="e">
        <f>SUMIF(#REF!,A165,#REF!)</f>
        <v>#REF!</v>
      </c>
      <c r="G165" s="95" t="e">
        <f>SUMIF(#REF!,A165,#REF!)</f>
        <v>#REF!</v>
      </c>
      <c r="H165" s="95" t="e">
        <f>SUMIF(#REF!,A165,#REF!)</f>
        <v>#REF!</v>
      </c>
      <c r="I165" s="95" t="e">
        <f>SUMIF(#REF!,A165,#REF!)</f>
        <v>#REF!</v>
      </c>
      <c r="J165" s="95" t="e">
        <f>SUMIF(#REF!,A165,#REF!)</f>
        <v>#REF!</v>
      </c>
      <c r="K165" s="95" t="e">
        <f>SUMIF(#REF!,A165,#REF!)</f>
        <v>#REF!</v>
      </c>
      <c r="L165" s="95" t="e">
        <f>SUMIF(#REF!,A165,#REF!)</f>
        <v>#REF!</v>
      </c>
      <c r="M165" s="95" t="e">
        <f>SUMIF(#REF!,A165,#REF!)</f>
        <v>#REF!</v>
      </c>
      <c r="N165" s="95" t="e">
        <f>SUMIF(#REF!,A165,#REF!)</f>
        <v>#REF!</v>
      </c>
      <c r="O165" s="96" t="e">
        <f>SUMIF(#REF!,A165,#REF!)</f>
        <v>#REF!</v>
      </c>
      <c r="P165" s="97" t="e">
        <f t="shared" si="2"/>
        <v>#REF!</v>
      </c>
    </row>
    <row r="166" spans="1:16" ht="24.95" customHeight="1" thickTop="1" thickBot="1">
      <c r="A166" s="93">
        <v>163</v>
      </c>
      <c r="B166" s="60"/>
      <c r="C166" s="60"/>
      <c r="D166" s="94" t="e">
        <f>SUMIF(#REF!,A166,#REF!)</f>
        <v>#REF!</v>
      </c>
      <c r="E166" s="95" t="e">
        <f>SUMIF(#REF!,A166,#REF!)</f>
        <v>#REF!</v>
      </c>
      <c r="F166" s="95" t="e">
        <f>SUMIF(#REF!,A166,#REF!)</f>
        <v>#REF!</v>
      </c>
      <c r="G166" s="95" t="e">
        <f>SUMIF(#REF!,A166,#REF!)</f>
        <v>#REF!</v>
      </c>
      <c r="H166" s="95" t="e">
        <f>SUMIF(#REF!,A166,#REF!)</f>
        <v>#REF!</v>
      </c>
      <c r="I166" s="95" t="e">
        <f>SUMIF(#REF!,A166,#REF!)</f>
        <v>#REF!</v>
      </c>
      <c r="J166" s="95" t="e">
        <f>SUMIF(#REF!,A166,#REF!)</f>
        <v>#REF!</v>
      </c>
      <c r="K166" s="95" t="e">
        <f>SUMIF(#REF!,A166,#REF!)</f>
        <v>#REF!</v>
      </c>
      <c r="L166" s="95" t="e">
        <f>SUMIF(#REF!,A166,#REF!)</f>
        <v>#REF!</v>
      </c>
      <c r="M166" s="95" t="e">
        <f>SUMIF(#REF!,A166,#REF!)</f>
        <v>#REF!</v>
      </c>
      <c r="N166" s="95" t="e">
        <f>SUMIF(#REF!,A166,#REF!)</f>
        <v>#REF!</v>
      </c>
      <c r="O166" s="96" t="e">
        <f>SUMIF(#REF!,A166,#REF!)</f>
        <v>#REF!</v>
      </c>
      <c r="P166" s="97" t="e">
        <f t="shared" si="2"/>
        <v>#REF!</v>
      </c>
    </row>
    <row r="167" spans="1:16" ht="24.95" customHeight="1" thickTop="1" thickBot="1">
      <c r="A167" s="93">
        <v>164</v>
      </c>
      <c r="B167" s="60"/>
      <c r="C167" s="60"/>
      <c r="D167" s="94" t="e">
        <f>SUMIF(#REF!,A167,#REF!)</f>
        <v>#REF!</v>
      </c>
      <c r="E167" s="95" t="e">
        <f>SUMIF(#REF!,A167,#REF!)</f>
        <v>#REF!</v>
      </c>
      <c r="F167" s="95" t="e">
        <f>SUMIF(#REF!,A167,#REF!)</f>
        <v>#REF!</v>
      </c>
      <c r="G167" s="95" t="e">
        <f>SUMIF(#REF!,A167,#REF!)</f>
        <v>#REF!</v>
      </c>
      <c r="H167" s="95" t="e">
        <f>SUMIF(#REF!,A167,#REF!)</f>
        <v>#REF!</v>
      </c>
      <c r="I167" s="95" t="e">
        <f>SUMIF(#REF!,A167,#REF!)</f>
        <v>#REF!</v>
      </c>
      <c r="J167" s="95" t="e">
        <f>SUMIF(#REF!,A167,#REF!)</f>
        <v>#REF!</v>
      </c>
      <c r="K167" s="95" t="e">
        <f>SUMIF(#REF!,A167,#REF!)</f>
        <v>#REF!</v>
      </c>
      <c r="L167" s="95" t="e">
        <f>SUMIF(#REF!,A167,#REF!)</f>
        <v>#REF!</v>
      </c>
      <c r="M167" s="95" t="e">
        <f>SUMIF(#REF!,A167,#REF!)</f>
        <v>#REF!</v>
      </c>
      <c r="N167" s="95" t="e">
        <f>SUMIF(#REF!,A167,#REF!)</f>
        <v>#REF!</v>
      </c>
      <c r="O167" s="96" t="e">
        <f>SUMIF(#REF!,A167,#REF!)</f>
        <v>#REF!</v>
      </c>
      <c r="P167" s="97" t="e">
        <f t="shared" si="2"/>
        <v>#REF!</v>
      </c>
    </row>
    <row r="168" spans="1:16" ht="24.95" customHeight="1" thickTop="1" thickBot="1">
      <c r="A168" s="93">
        <v>165</v>
      </c>
      <c r="B168" s="60"/>
      <c r="C168" s="60"/>
      <c r="D168" s="94" t="e">
        <f>SUMIF(#REF!,A168,#REF!)</f>
        <v>#REF!</v>
      </c>
      <c r="E168" s="95" t="e">
        <f>SUMIF(#REF!,A168,#REF!)</f>
        <v>#REF!</v>
      </c>
      <c r="F168" s="95" t="e">
        <f>SUMIF(#REF!,A168,#REF!)</f>
        <v>#REF!</v>
      </c>
      <c r="G168" s="95" t="e">
        <f>SUMIF(#REF!,A168,#REF!)</f>
        <v>#REF!</v>
      </c>
      <c r="H168" s="95" t="e">
        <f>SUMIF(#REF!,A168,#REF!)</f>
        <v>#REF!</v>
      </c>
      <c r="I168" s="95" t="e">
        <f>SUMIF(#REF!,A168,#REF!)</f>
        <v>#REF!</v>
      </c>
      <c r="J168" s="95" t="e">
        <f>SUMIF(#REF!,A168,#REF!)</f>
        <v>#REF!</v>
      </c>
      <c r="K168" s="95" t="e">
        <f>SUMIF(#REF!,A168,#REF!)</f>
        <v>#REF!</v>
      </c>
      <c r="L168" s="95" t="e">
        <f>SUMIF(#REF!,A168,#REF!)</f>
        <v>#REF!</v>
      </c>
      <c r="M168" s="95" t="e">
        <f>SUMIF(#REF!,A168,#REF!)</f>
        <v>#REF!</v>
      </c>
      <c r="N168" s="95" t="e">
        <f>SUMIF(#REF!,A168,#REF!)</f>
        <v>#REF!</v>
      </c>
      <c r="O168" s="96" t="e">
        <f>SUMIF(#REF!,A168,#REF!)</f>
        <v>#REF!</v>
      </c>
      <c r="P168" s="97" t="e">
        <f t="shared" si="2"/>
        <v>#REF!</v>
      </c>
    </row>
    <row r="169" spans="1:16" ht="24.95" customHeight="1" thickTop="1" thickBot="1">
      <c r="A169" s="93">
        <v>166</v>
      </c>
      <c r="B169" s="60"/>
      <c r="C169" s="60"/>
      <c r="D169" s="94" t="e">
        <f>SUMIF(#REF!,A169,#REF!)</f>
        <v>#REF!</v>
      </c>
      <c r="E169" s="95" t="e">
        <f>SUMIF(#REF!,A169,#REF!)</f>
        <v>#REF!</v>
      </c>
      <c r="F169" s="95" t="e">
        <f>SUMIF(#REF!,A169,#REF!)</f>
        <v>#REF!</v>
      </c>
      <c r="G169" s="95" t="e">
        <f>SUMIF(#REF!,A169,#REF!)</f>
        <v>#REF!</v>
      </c>
      <c r="H169" s="95" t="e">
        <f>SUMIF(#REF!,A169,#REF!)</f>
        <v>#REF!</v>
      </c>
      <c r="I169" s="95" t="e">
        <f>SUMIF(#REF!,A169,#REF!)</f>
        <v>#REF!</v>
      </c>
      <c r="J169" s="95" t="e">
        <f>SUMIF(#REF!,A169,#REF!)</f>
        <v>#REF!</v>
      </c>
      <c r="K169" s="95" t="e">
        <f>SUMIF(#REF!,A169,#REF!)</f>
        <v>#REF!</v>
      </c>
      <c r="L169" s="95" t="e">
        <f>SUMIF(#REF!,A169,#REF!)</f>
        <v>#REF!</v>
      </c>
      <c r="M169" s="95" t="e">
        <f>SUMIF(#REF!,A169,#REF!)</f>
        <v>#REF!</v>
      </c>
      <c r="N169" s="95" t="e">
        <f>SUMIF(#REF!,A169,#REF!)</f>
        <v>#REF!</v>
      </c>
      <c r="O169" s="96" t="e">
        <f>SUMIF(#REF!,A169,#REF!)</f>
        <v>#REF!</v>
      </c>
      <c r="P169" s="97" t="e">
        <f t="shared" si="2"/>
        <v>#REF!</v>
      </c>
    </row>
    <row r="170" spans="1:16" ht="24.95" customHeight="1" thickTop="1" thickBot="1">
      <c r="A170" s="93">
        <v>167</v>
      </c>
      <c r="B170" s="60"/>
      <c r="C170" s="60"/>
      <c r="D170" s="94" t="e">
        <f>SUMIF(#REF!,A170,#REF!)</f>
        <v>#REF!</v>
      </c>
      <c r="E170" s="95" t="e">
        <f>SUMIF(#REF!,A170,#REF!)</f>
        <v>#REF!</v>
      </c>
      <c r="F170" s="95" t="e">
        <f>SUMIF(#REF!,A170,#REF!)</f>
        <v>#REF!</v>
      </c>
      <c r="G170" s="95" t="e">
        <f>SUMIF(#REF!,A170,#REF!)</f>
        <v>#REF!</v>
      </c>
      <c r="H170" s="95" t="e">
        <f>SUMIF(#REF!,A170,#REF!)</f>
        <v>#REF!</v>
      </c>
      <c r="I170" s="95" t="e">
        <f>SUMIF(#REF!,A170,#REF!)</f>
        <v>#REF!</v>
      </c>
      <c r="J170" s="95" t="e">
        <f>SUMIF(#REF!,A170,#REF!)</f>
        <v>#REF!</v>
      </c>
      <c r="K170" s="95" t="e">
        <f>SUMIF(#REF!,A170,#REF!)</f>
        <v>#REF!</v>
      </c>
      <c r="L170" s="95" t="e">
        <f>SUMIF(#REF!,A170,#REF!)</f>
        <v>#REF!</v>
      </c>
      <c r="M170" s="95" t="e">
        <f>SUMIF(#REF!,A170,#REF!)</f>
        <v>#REF!</v>
      </c>
      <c r="N170" s="95" t="e">
        <f>SUMIF(#REF!,A170,#REF!)</f>
        <v>#REF!</v>
      </c>
      <c r="O170" s="96" t="e">
        <f>SUMIF(#REF!,A170,#REF!)</f>
        <v>#REF!</v>
      </c>
      <c r="P170" s="97" t="e">
        <f t="shared" si="2"/>
        <v>#REF!</v>
      </c>
    </row>
    <row r="171" spans="1:16" ht="24.95" customHeight="1" thickTop="1" thickBot="1">
      <c r="A171" s="93">
        <v>168</v>
      </c>
      <c r="B171" s="60"/>
      <c r="C171" s="60"/>
      <c r="D171" s="94" t="e">
        <f>SUMIF(#REF!,A171,#REF!)</f>
        <v>#REF!</v>
      </c>
      <c r="E171" s="95" t="e">
        <f>SUMIF(#REF!,A171,#REF!)</f>
        <v>#REF!</v>
      </c>
      <c r="F171" s="95" t="e">
        <f>SUMIF(#REF!,A171,#REF!)</f>
        <v>#REF!</v>
      </c>
      <c r="G171" s="95" t="e">
        <f>SUMIF(#REF!,A171,#REF!)</f>
        <v>#REF!</v>
      </c>
      <c r="H171" s="95" t="e">
        <f>SUMIF(#REF!,A171,#REF!)</f>
        <v>#REF!</v>
      </c>
      <c r="I171" s="95" t="e">
        <f>SUMIF(#REF!,A171,#REF!)</f>
        <v>#REF!</v>
      </c>
      <c r="J171" s="95" t="e">
        <f>SUMIF(#REF!,A171,#REF!)</f>
        <v>#REF!</v>
      </c>
      <c r="K171" s="95" t="e">
        <f>SUMIF(#REF!,A171,#REF!)</f>
        <v>#REF!</v>
      </c>
      <c r="L171" s="95" t="e">
        <f>SUMIF(#REF!,A171,#REF!)</f>
        <v>#REF!</v>
      </c>
      <c r="M171" s="95" t="e">
        <f>SUMIF(#REF!,A171,#REF!)</f>
        <v>#REF!</v>
      </c>
      <c r="N171" s="95" t="e">
        <f>SUMIF(#REF!,A171,#REF!)</f>
        <v>#REF!</v>
      </c>
      <c r="O171" s="96" t="e">
        <f>SUMIF(#REF!,A171,#REF!)</f>
        <v>#REF!</v>
      </c>
      <c r="P171" s="97" t="e">
        <f t="shared" si="2"/>
        <v>#REF!</v>
      </c>
    </row>
    <row r="172" spans="1:16" ht="24.95" customHeight="1" thickTop="1" thickBot="1">
      <c r="A172" s="93">
        <v>169</v>
      </c>
      <c r="B172" s="60"/>
      <c r="C172" s="60"/>
      <c r="D172" s="94" t="e">
        <f>SUMIF(#REF!,A172,#REF!)</f>
        <v>#REF!</v>
      </c>
      <c r="E172" s="95" t="e">
        <f>SUMIF(#REF!,A172,#REF!)</f>
        <v>#REF!</v>
      </c>
      <c r="F172" s="95" t="e">
        <f>SUMIF(#REF!,A172,#REF!)</f>
        <v>#REF!</v>
      </c>
      <c r="G172" s="95" t="e">
        <f>SUMIF(#REF!,A172,#REF!)</f>
        <v>#REF!</v>
      </c>
      <c r="H172" s="95" t="e">
        <f>SUMIF(#REF!,A172,#REF!)</f>
        <v>#REF!</v>
      </c>
      <c r="I172" s="95" t="e">
        <f>SUMIF(#REF!,A172,#REF!)</f>
        <v>#REF!</v>
      </c>
      <c r="J172" s="95" t="e">
        <f>SUMIF(#REF!,A172,#REF!)</f>
        <v>#REF!</v>
      </c>
      <c r="K172" s="95" t="e">
        <f>SUMIF(#REF!,A172,#REF!)</f>
        <v>#REF!</v>
      </c>
      <c r="L172" s="95" t="e">
        <f>SUMIF(#REF!,A172,#REF!)</f>
        <v>#REF!</v>
      </c>
      <c r="M172" s="95" t="e">
        <f>SUMIF(#REF!,A172,#REF!)</f>
        <v>#REF!</v>
      </c>
      <c r="N172" s="95" t="e">
        <f>SUMIF(#REF!,A172,#REF!)</f>
        <v>#REF!</v>
      </c>
      <c r="O172" s="96" t="e">
        <f>SUMIF(#REF!,A172,#REF!)</f>
        <v>#REF!</v>
      </c>
      <c r="P172" s="97" t="e">
        <f t="shared" si="2"/>
        <v>#REF!</v>
      </c>
    </row>
    <row r="173" spans="1:16" ht="24.95" customHeight="1" thickTop="1" thickBot="1">
      <c r="A173" s="93">
        <v>170</v>
      </c>
      <c r="B173" s="60"/>
      <c r="C173" s="60"/>
      <c r="D173" s="94" t="e">
        <f>SUMIF(#REF!,A173,#REF!)</f>
        <v>#REF!</v>
      </c>
      <c r="E173" s="95" t="e">
        <f>SUMIF(#REF!,A173,#REF!)</f>
        <v>#REF!</v>
      </c>
      <c r="F173" s="95" t="e">
        <f>SUMIF(#REF!,A173,#REF!)</f>
        <v>#REF!</v>
      </c>
      <c r="G173" s="95" t="e">
        <f>SUMIF(#REF!,A173,#REF!)</f>
        <v>#REF!</v>
      </c>
      <c r="H173" s="95" t="e">
        <f>SUMIF(#REF!,A173,#REF!)</f>
        <v>#REF!</v>
      </c>
      <c r="I173" s="95" t="e">
        <f>SUMIF(#REF!,A173,#REF!)</f>
        <v>#REF!</v>
      </c>
      <c r="J173" s="95" t="e">
        <f>SUMIF(#REF!,A173,#REF!)</f>
        <v>#REF!</v>
      </c>
      <c r="K173" s="95" t="e">
        <f>SUMIF(#REF!,A173,#REF!)</f>
        <v>#REF!</v>
      </c>
      <c r="L173" s="95" t="e">
        <f>SUMIF(#REF!,A173,#REF!)</f>
        <v>#REF!</v>
      </c>
      <c r="M173" s="95" t="e">
        <f>SUMIF(#REF!,A173,#REF!)</f>
        <v>#REF!</v>
      </c>
      <c r="N173" s="95" t="e">
        <f>SUMIF(#REF!,A173,#REF!)</f>
        <v>#REF!</v>
      </c>
      <c r="O173" s="96" t="e">
        <f>SUMIF(#REF!,A173,#REF!)</f>
        <v>#REF!</v>
      </c>
      <c r="P173" s="97" t="e">
        <f t="shared" si="2"/>
        <v>#REF!</v>
      </c>
    </row>
    <row r="174" spans="1:16" ht="24.95" customHeight="1" thickTop="1" thickBot="1">
      <c r="A174" s="93">
        <v>171</v>
      </c>
      <c r="B174" s="60"/>
      <c r="C174" s="60"/>
      <c r="D174" s="94" t="e">
        <f>SUMIF(#REF!,A174,#REF!)</f>
        <v>#REF!</v>
      </c>
      <c r="E174" s="95" t="e">
        <f>SUMIF(#REF!,A174,#REF!)</f>
        <v>#REF!</v>
      </c>
      <c r="F174" s="95" t="e">
        <f>SUMIF(#REF!,A174,#REF!)</f>
        <v>#REF!</v>
      </c>
      <c r="G174" s="95" t="e">
        <f>SUMIF(#REF!,A174,#REF!)</f>
        <v>#REF!</v>
      </c>
      <c r="H174" s="95" t="e">
        <f>SUMIF(#REF!,A174,#REF!)</f>
        <v>#REF!</v>
      </c>
      <c r="I174" s="95" t="e">
        <f>SUMIF(#REF!,A174,#REF!)</f>
        <v>#REF!</v>
      </c>
      <c r="J174" s="95" t="e">
        <f>SUMIF(#REF!,A174,#REF!)</f>
        <v>#REF!</v>
      </c>
      <c r="K174" s="95" t="e">
        <f>SUMIF(#REF!,A174,#REF!)</f>
        <v>#REF!</v>
      </c>
      <c r="L174" s="95" t="e">
        <f>SUMIF(#REF!,A174,#REF!)</f>
        <v>#REF!</v>
      </c>
      <c r="M174" s="95" t="e">
        <f>SUMIF(#REF!,A174,#REF!)</f>
        <v>#REF!</v>
      </c>
      <c r="N174" s="95" t="e">
        <f>SUMIF(#REF!,A174,#REF!)</f>
        <v>#REF!</v>
      </c>
      <c r="O174" s="96" t="e">
        <f>SUMIF(#REF!,A174,#REF!)</f>
        <v>#REF!</v>
      </c>
      <c r="P174" s="97" t="e">
        <f t="shared" si="2"/>
        <v>#REF!</v>
      </c>
    </row>
    <row r="175" spans="1:16" ht="24.95" customHeight="1" thickTop="1" thickBot="1">
      <c r="A175" s="93">
        <v>172</v>
      </c>
      <c r="B175" s="60"/>
      <c r="C175" s="60"/>
      <c r="D175" s="94" t="e">
        <f>SUMIF(#REF!,A175,#REF!)</f>
        <v>#REF!</v>
      </c>
      <c r="E175" s="95" t="e">
        <f>SUMIF(#REF!,A175,#REF!)</f>
        <v>#REF!</v>
      </c>
      <c r="F175" s="95" t="e">
        <f>SUMIF(#REF!,A175,#REF!)</f>
        <v>#REF!</v>
      </c>
      <c r="G175" s="95" t="e">
        <f>SUMIF(#REF!,A175,#REF!)</f>
        <v>#REF!</v>
      </c>
      <c r="H175" s="95" t="e">
        <f>SUMIF(#REF!,A175,#REF!)</f>
        <v>#REF!</v>
      </c>
      <c r="I175" s="95" t="e">
        <f>SUMIF(#REF!,A175,#REF!)</f>
        <v>#REF!</v>
      </c>
      <c r="J175" s="95" t="e">
        <f>SUMIF(#REF!,A175,#REF!)</f>
        <v>#REF!</v>
      </c>
      <c r="K175" s="95" t="e">
        <f>SUMIF(#REF!,A175,#REF!)</f>
        <v>#REF!</v>
      </c>
      <c r="L175" s="95" t="e">
        <f>SUMIF(#REF!,A175,#REF!)</f>
        <v>#REF!</v>
      </c>
      <c r="M175" s="95" t="e">
        <f>SUMIF(#REF!,A175,#REF!)</f>
        <v>#REF!</v>
      </c>
      <c r="N175" s="95" t="e">
        <f>SUMIF(#REF!,A175,#REF!)</f>
        <v>#REF!</v>
      </c>
      <c r="O175" s="96" t="e">
        <f>SUMIF(#REF!,A175,#REF!)</f>
        <v>#REF!</v>
      </c>
      <c r="P175" s="97" t="e">
        <f t="shared" si="2"/>
        <v>#REF!</v>
      </c>
    </row>
    <row r="176" spans="1:16" ht="24.95" customHeight="1" thickTop="1" thickBot="1">
      <c r="A176" s="93">
        <v>173</v>
      </c>
      <c r="B176" s="60"/>
      <c r="C176" s="60"/>
      <c r="D176" s="94" t="e">
        <f>SUMIF(#REF!,A176,#REF!)</f>
        <v>#REF!</v>
      </c>
      <c r="E176" s="95" t="e">
        <f>SUMIF(#REF!,A176,#REF!)</f>
        <v>#REF!</v>
      </c>
      <c r="F176" s="95" t="e">
        <f>SUMIF(#REF!,A176,#REF!)</f>
        <v>#REF!</v>
      </c>
      <c r="G176" s="95" t="e">
        <f>SUMIF(#REF!,A176,#REF!)</f>
        <v>#REF!</v>
      </c>
      <c r="H176" s="95" t="e">
        <f>SUMIF(#REF!,A176,#REF!)</f>
        <v>#REF!</v>
      </c>
      <c r="I176" s="95" t="e">
        <f>SUMIF(#REF!,A176,#REF!)</f>
        <v>#REF!</v>
      </c>
      <c r="J176" s="95" t="e">
        <f>SUMIF(#REF!,A176,#REF!)</f>
        <v>#REF!</v>
      </c>
      <c r="K176" s="95" t="e">
        <f>SUMIF(#REF!,A176,#REF!)</f>
        <v>#REF!</v>
      </c>
      <c r="L176" s="95" t="e">
        <f>SUMIF(#REF!,A176,#REF!)</f>
        <v>#REF!</v>
      </c>
      <c r="M176" s="95" t="e">
        <f>SUMIF(#REF!,A176,#REF!)</f>
        <v>#REF!</v>
      </c>
      <c r="N176" s="95" t="e">
        <f>SUMIF(#REF!,A176,#REF!)</f>
        <v>#REF!</v>
      </c>
      <c r="O176" s="96" t="e">
        <f>SUMIF(#REF!,A176,#REF!)</f>
        <v>#REF!</v>
      </c>
      <c r="P176" s="97" t="e">
        <f t="shared" si="2"/>
        <v>#REF!</v>
      </c>
    </row>
    <row r="177" spans="1:16" ht="24.95" customHeight="1" thickTop="1" thickBot="1">
      <c r="A177" s="93">
        <v>174</v>
      </c>
      <c r="B177" s="60"/>
      <c r="C177" s="60"/>
      <c r="D177" s="94" t="e">
        <f>SUMIF(#REF!,A177,#REF!)</f>
        <v>#REF!</v>
      </c>
      <c r="E177" s="95" t="e">
        <f>SUMIF(#REF!,A177,#REF!)</f>
        <v>#REF!</v>
      </c>
      <c r="F177" s="95" t="e">
        <f>SUMIF(#REF!,A177,#REF!)</f>
        <v>#REF!</v>
      </c>
      <c r="G177" s="95" t="e">
        <f>SUMIF(#REF!,A177,#REF!)</f>
        <v>#REF!</v>
      </c>
      <c r="H177" s="95" t="e">
        <f>SUMIF(#REF!,A177,#REF!)</f>
        <v>#REF!</v>
      </c>
      <c r="I177" s="95" t="e">
        <f>SUMIF(#REF!,A177,#REF!)</f>
        <v>#REF!</v>
      </c>
      <c r="J177" s="95" t="e">
        <f>SUMIF(#REF!,A177,#REF!)</f>
        <v>#REF!</v>
      </c>
      <c r="K177" s="95" t="e">
        <f>SUMIF(#REF!,A177,#REF!)</f>
        <v>#REF!</v>
      </c>
      <c r="L177" s="95" t="e">
        <f>SUMIF(#REF!,A177,#REF!)</f>
        <v>#REF!</v>
      </c>
      <c r="M177" s="95" t="e">
        <f>SUMIF(#REF!,A177,#REF!)</f>
        <v>#REF!</v>
      </c>
      <c r="N177" s="95" t="e">
        <f>SUMIF(#REF!,A177,#REF!)</f>
        <v>#REF!</v>
      </c>
      <c r="O177" s="96" t="e">
        <f>SUMIF(#REF!,A177,#REF!)</f>
        <v>#REF!</v>
      </c>
      <c r="P177" s="97" t="e">
        <f t="shared" si="2"/>
        <v>#REF!</v>
      </c>
    </row>
    <row r="178" spans="1:16" ht="24.95" customHeight="1" thickTop="1" thickBot="1">
      <c r="A178" s="93">
        <v>175</v>
      </c>
      <c r="B178" s="60"/>
      <c r="C178" s="60"/>
      <c r="D178" s="94" t="e">
        <f>SUMIF(#REF!,A178,#REF!)</f>
        <v>#REF!</v>
      </c>
      <c r="E178" s="95" t="e">
        <f>SUMIF(#REF!,A178,#REF!)</f>
        <v>#REF!</v>
      </c>
      <c r="F178" s="95" t="e">
        <f>SUMIF(#REF!,A178,#REF!)</f>
        <v>#REF!</v>
      </c>
      <c r="G178" s="95" t="e">
        <f>SUMIF(#REF!,A178,#REF!)</f>
        <v>#REF!</v>
      </c>
      <c r="H178" s="95" t="e">
        <f>SUMIF(#REF!,A178,#REF!)</f>
        <v>#REF!</v>
      </c>
      <c r="I178" s="95" t="e">
        <f>SUMIF(#REF!,A178,#REF!)</f>
        <v>#REF!</v>
      </c>
      <c r="J178" s="95" t="e">
        <f>SUMIF(#REF!,A178,#REF!)</f>
        <v>#REF!</v>
      </c>
      <c r="K178" s="95" t="e">
        <f>SUMIF(#REF!,A178,#REF!)</f>
        <v>#REF!</v>
      </c>
      <c r="L178" s="95" t="e">
        <f>SUMIF(#REF!,A178,#REF!)</f>
        <v>#REF!</v>
      </c>
      <c r="M178" s="95" t="e">
        <f>SUMIF(#REF!,A178,#REF!)</f>
        <v>#REF!</v>
      </c>
      <c r="N178" s="95" t="e">
        <f>SUMIF(#REF!,A178,#REF!)</f>
        <v>#REF!</v>
      </c>
      <c r="O178" s="96" t="e">
        <f>SUMIF(#REF!,A178,#REF!)</f>
        <v>#REF!</v>
      </c>
      <c r="P178" s="97" t="e">
        <f t="shared" si="2"/>
        <v>#REF!</v>
      </c>
    </row>
    <row r="179" spans="1:16" ht="24.95" customHeight="1" thickTop="1" thickBot="1">
      <c r="A179" s="93">
        <v>176</v>
      </c>
      <c r="B179" s="60"/>
      <c r="C179" s="60"/>
      <c r="D179" s="94" t="e">
        <f>SUMIF(#REF!,A179,#REF!)</f>
        <v>#REF!</v>
      </c>
      <c r="E179" s="95" t="e">
        <f>SUMIF(#REF!,A179,#REF!)</f>
        <v>#REF!</v>
      </c>
      <c r="F179" s="95" t="e">
        <f>SUMIF(#REF!,A179,#REF!)</f>
        <v>#REF!</v>
      </c>
      <c r="G179" s="95" t="e">
        <f>SUMIF(#REF!,A179,#REF!)</f>
        <v>#REF!</v>
      </c>
      <c r="H179" s="95" t="e">
        <f>SUMIF(#REF!,A179,#REF!)</f>
        <v>#REF!</v>
      </c>
      <c r="I179" s="95" t="e">
        <f>SUMIF(#REF!,A179,#REF!)</f>
        <v>#REF!</v>
      </c>
      <c r="J179" s="95" t="e">
        <f>SUMIF(#REF!,A179,#REF!)</f>
        <v>#REF!</v>
      </c>
      <c r="K179" s="95" t="e">
        <f>SUMIF(#REF!,A179,#REF!)</f>
        <v>#REF!</v>
      </c>
      <c r="L179" s="95" t="e">
        <f>SUMIF(#REF!,A179,#REF!)</f>
        <v>#REF!</v>
      </c>
      <c r="M179" s="95" t="e">
        <f>SUMIF(#REF!,A179,#REF!)</f>
        <v>#REF!</v>
      </c>
      <c r="N179" s="95" t="e">
        <f>SUMIF(#REF!,A179,#REF!)</f>
        <v>#REF!</v>
      </c>
      <c r="O179" s="96" t="e">
        <f>SUMIF(#REF!,A179,#REF!)</f>
        <v>#REF!</v>
      </c>
      <c r="P179" s="97" t="e">
        <f t="shared" si="2"/>
        <v>#REF!</v>
      </c>
    </row>
    <row r="180" spans="1:16" ht="24.95" customHeight="1" thickTop="1" thickBot="1">
      <c r="A180" s="93">
        <v>177</v>
      </c>
      <c r="B180" s="60"/>
      <c r="C180" s="60"/>
      <c r="D180" s="94" t="e">
        <f>SUMIF(#REF!,A180,#REF!)</f>
        <v>#REF!</v>
      </c>
      <c r="E180" s="95" t="e">
        <f>SUMIF(#REF!,A180,#REF!)</f>
        <v>#REF!</v>
      </c>
      <c r="F180" s="95" t="e">
        <f>SUMIF(#REF!,A180,#REF!)</f>
        <v>#REF!</v>
      </c>
      <c r="G180" s="95" t="e">
        <f>SUMIF(#REF!,A180,#REF!)</f>
        <v>#REF!</v>
      </c>
      <c r="H180" s="95" t="e">
        <f>SUMIF(#REF!,A180,#REF!)</f>
        <v>#REF!</v>
      </c>
      <c r="I180" s="95" t="e">
        <f>SUMIF(#REF!,A180,#REF!)</f>
        <v>#REF!</v>
      </c>
      <c r="J180" s="95" t="e">
        <f>SUMIF(#REF!,A180,#REF!)</f>
        <v>#REF!</v>
      </c>
      <c r="K180" s="95" t="e">
        <f>SUMIF(#REF!,A180,#REF!)</f>
        <v>#REF!</v>
      </c>
      <c r="L180" s="95" t="e">
        <f>SUMIF(#REF!,A180,#REF!)</f>
        <v>#REF!</v>
      </c>
      <c r="M180" s="95" t="e">
        <f>SUMIF(#REF!,A180,#REF!)</f>
        <v>#REF!</v>
      </c>
      <c r="N180" s="95" t="e">
        <f>SUMIF(#REF!,A180,#REF!)</f>
        <v>#REF!</v>
      </c>
      <c r="O180" s="96" t="e">
        <f>SUMIF(#REF!,A180,#REF!)</f>
        <v>#REF!</v>
      </c>
      <c r="P180" s="97" t="e">
        <f t="shared" si="2"/>
        <v>#REF!</v>
      </c>
    </row>
    <row r="181" spans="1:16" ht="24.95" customHeight="1" thickTop="1" thickBot="1">
      <c r="A181" s="93">
        <v>178</v>
      </c>
      <c r="B181" s="60"/>
      <c r="C181" s="60"/>
      <c r="D181" s="94" t="e">
        <f>SUMIF(#REF!,A181,#REF!)</f>
        <v>#REF!</v>
      </c>
      <c r="E181" s="95" t="e">
        <f>SUMIF(#REF!,A181,#REF!)</f>
        <v>#REF!</v>
      </c>
      <c r="F181" s="95" t="e">
        <f>SUMIF(#REF!,A181,#REF!)</f>
        <v>#REF!</v>
      </c>
      <c r="G181" s="95" t="e">
        <f>SUMIF(#REF!,A181,#REF!)</f>
        <v>#REF!</v>
      </c>
      <c r="H181" s="95" t="e">
        <f>SUMIF(#REF!,A181,#REF!)</f>
        <v>#REF!</v>
      </c>
      <c r="I181" s="95" t="e">
        <f>SUMIF(#REF!,A181,#REF!)</f>
        <v>#REF!</v>
      </c>
      <c r="J181" s="95" t="e">
        <f>SUMIF(#REF!,A181,#REF!)</f>
        <v>#REF!</v>
      </c>
      <c r="K181" s="95" t="e">
        <f>SUMIF(#REF!,A181,#REF!)</f>
        <v>#REF!</v>
      </c>
      <c r="L181" s="95" t="e">
        <f>SUMIF(#REF!,A181,#REF!)</f>
        <v>#REF!</v>
      </c>
      <c r="M181" s="95" t="e">
        <f>SUMIF(#REF!,A181,#REF!)</f>
        <v>#REF!</v>
      </c>
      <c r="N181" s="95" t="e">
        <f>SUMIF(#REF!,A181,#REF!)</f>
        <v>#REF!</v>
      </c>
      <c r="O181" s="96" t="e">
        <f>SUMIF(#REF!,A181,#REF!)</f>
        <v>#REF!</v>
      </c>
      <c r="P181" s="97" t="e">
        <f t="shared" si="2"/>
        <v>#REF!</v>
      </c>
    </row>
    <row r="182" spans="1:16" ht="24.95" customHeight="1" thickTop="1" thickBot="1">
      <c r="A182" s="93">
        <v>179</v>
      </c>
      <c r="B182" s="60"/>
      <c r="C182" s="60"/>
      <c r="D182" s="94" t="e">
        <f>SUMIF(#REF!,A182,#REF!)</f>
        <v>#REF!</v>
      </c>
      <c r="E182" s="95" t="e">
        <f>SUMIF(#REF!,A182,#REF!)</f>
        <v>#REF!</v>
      </c>
      <c r="F182" s="95" t="e">
        <f>SUMIF(#REF!,A182,#REF!)</f>
        <v>#REF!</v>
      </c>
      <c r="G182" s="95" t="e">
        <f>SUMIF(#REF!,A182,#REF!)</f>
        <v>#REF!</v>
      </c>
      <c r="H182" s="95" t="e">
        <f>SUMIF(#REF!,A182,#REF!)</f>
        <v>#REF!</v>
      </c>
      <c r="I182" s="95" t="e">
        <f>SUMIF(#REF!,A182,#REF!)</f>
        <v>#REF!</v>
      </c>
      <c r="J182" s="95" t="e">
        <f>SUMIF(#REF!,A182,#REF!)</f>
        <v>#REF!</v>
      </c>
      <c r="K182" s="95" t="e">
        <f>SUMIF(#REF!,A182,#REF!)</f>
        <v>#REF!</v>
      </c>
      <c r="L182" s="95" t="e">
        <f>SUMIF(#REF!,A182,#REF!)</f>
        <v>#REF!</v>
      </c>
      <c r="M182" s="95" t="e">
        <f>SUMIF(#REF!,A182,#REF!)</f>
        <v>#REF!</v>
      </c>
      <c r="N182" s="95" t="e">
        <f>SUMIF(#REF!,A182,#REF!)</f>
        <v>#REF!</v>
      </c>
      <c r="O182" s="96" t="e">
        <f>SUMIF(#REF!,A182,#REF!)</f>
        <v>#REF!</v>
      </c>
      <c r="P182" s="97" t="e">
        <f t="shared" si="2"/>
        <v>#REF!</v>
      </c>
    </row>
    <row r="183" spans="1:16" ht="24.95" customHeight="1" thickTop="1" thickBot="1">
      <c r="A183" s="93">
        <v>180</v>
      </c>
      <c r="B183" s="60"/>
      <c r="C183" s="60"/>
      <c r="D183" s="94" t="e">
        <f>SUMIF(#REF!,A183,#REF!)</f>
        <v>#REF!</v>
      </c>
      <c r="E183" s="95" t="e">
        <f>SUMIF(#REF!,A183,#REF!)</f>
        <v>#REF!</v>
      </c>
      <c r="F183" s="95" t="e">
        <f>SUMIF(#REF!,A183,#REF!)</f>
        <v>#REF!</v>
      </c>
      <c r="G183" s="95" t="e">
        <f>SUMIF(#REF!,A183,#REF!)</f>
        <v>#REF!</v>
      </c>
      <c r="H183" s="95" t="e">
        <f>SUMIF(#REF!,A183,#REF!)</f>
        <v>#REF!</v>
      </c>
      <c r="I183" s="95" t="e">
        <f>SUMIF(#REF!,A183,#REF!)</f>
        <v>#REF!</v>
      </c>
      <c r="J183" s="95" t="e">
        <f>SUMIF(#REF!,A183,#REF!)</f>
        <v>#REF!</v>
      </c>
      <c r="K183" s="95" t="e">
        <f>SUMIF(#REF!,A183,#REF!)</f>
        <v>#REF!</v>
      </c>
      <c r="L183" s="95" t="e">
        <f>SUMIF(#REF!,A183,#REF!)</f>
        <v>#REF!</v>
      </c>
      <c r="M183" s="95" t="e">
        <f>SUMIF(#REF!,A183,#REF!)</f>
        <v>#REF!</v>
      </c>
      <c r="N183" s="95" t="e">
        <f>SUMIF(#REF!,A183,#REF!)</f>
        <v>#REF!</v>
      </c>
      <c r="O183" s="96" t="e">
        <f>SUMIF(#REF!,A183,#REF!)</f>
        <v>#REF!</v>
      </c>
      <c r="P183" s="97" t="e">
        <f t="shared" si="2"/>
        <v>#REF!</v>
      </c>
    </row>
    <row r="184" spans="1:16" ht="24.95" customHeight="1" thickTop="1" thickBot="1">
      <c r="A184" s="93">
        <v>181</v>
      </c>
      <c r="B184" s="60"/>
      <c r="C184" s="60"/>
      <c r="D184" s="94" t="e">
        <f>SUMIF(#REF!,A184,#REF!)</f>
        <v>#REF!</v>
      </c>
      <c r="E184" s="95" t="e">
        <f>SUMIF(#REF!,A184,#REF!)</f>
        <v>#REF!</v>
      </c>
      <c r="F184" s="95" t="e">
        <f>SUMIF(#REF!,A184,#REF!)</f>
        <v>#REF!</v>
      </c>
      <c r="G184" s="95" t="e">
        <f>SUMIF(#REF!,A184,#REF!)</f>
        <v>#REF!</v>
      </c>
      <c r="H184" s="95" t="e">
        <f>SUMIF(#REF!,A184,#REF!)</f>
        <v>#REF!</v>
      </c>
      <c r="I184" s="95" t="e">
        <f>SUMIF(#REF!,A184,#REF!)</f>
        <v>#REF!</v>
      </c>
      <c r="J184" s="95" t="e">
        <f>SUMIF(#REF!,A184,#REF!)</f>
        <v>#REF!</v>
      </c>
      <c r="K184" s="95" t="e">
        <f>SUMIF(#REF!,A184,#REF!)</f>
        <v>#REF!</v>
      </c>
      <c r="L184" s="95" t="e">
        <f>SUMIF(#REF!,A184,#REF!)</f>
        <v>#REF!</v>
      </c>
      <c r="M184" s="95" t="e">
        <f>SUMIF(#REF!,A184,#REF!)</f>
        <v>#REF!</v>
      </c>
      <c r="N184" s="95" t="e">
        <f>SUMIF(#REF!,A184,#REF!)</f>
        <v>#REF!</v>
      </c>
      <c r="O184" s="96" t="e">
        <f>SUMIF(#REF!,A184,#REF!)</f>
        <v>#REF!</v>
      </c>
      <c r="P184" s="97" t="e">
        <f t="shared" si="2"/>
        <v>#REF!</v>
      </c>
    </row>
    <row r="185" spans="1:16" ht="24.95" customHeight="1" thickTop="1" thickBot="1">
      <c r="A185" s="93">
        <v>182</v>
      </c>
      <c r="B185" s="60"/>
      <c r="C185" s="60"/>
      <c r="D185" s="94" t="e">
        <f>SUMIF(#REF!,A185,#REF!)</f>
        <v>#REF!</v>
      </c>
      <c r="E185" s="95" t="e">
        <f>SUMIF(#REF!,A185,#REF!)</f>
        <v>#REF!</v>
      </c>
      <c r="F185" s="95" t="e">
        <f>SUMIF(#REF!,A185,#REF!)</f>
        <v>#REF!</v>
      </c>
      <c r="G185" s="95" t="e">
        <f>SUMIF(#REF!,A185,#REF!)</f>
        <v>#REF!</v>
      </c>
      <c r="H185" s="95" t="e">
        <f>SUMIF(#REF!,A185,#REF!)</f>
        <v>#REF!</v>
      </c>
      <c r="I185" s="95" t="e">
        <f>SUMIF(#REF!,A185,#REF!)</f>
        <v>#REF!</v>
      </c>
      <c r="J185" s="95" t="e">
        <f>SUMIF(#REF!,A185,#REF!)</f>
        <v>#REF!</v>
      </c>
      <c r="K185" s="95" t="e">
        <f>SUMIF(#REF!,A185,#REF!)</f>
        <v>#REF!</v>
      </c>
      <c r="L185" s="95" t="e">
        <f>SUMIF(#REF!,A185,#REF!)</f>
        <v>#REF!</v>
      </c>
      <c r="M185" s="95" t="e">
        <f>SUMIF(#REF!,A185,#REF!)</f>
        <v>#REF!</v>
      </c>
      <c r="N185" s="95" t="e">
        <f>SUMIF(#REF!,A185,#REF!)</f>
        <v>#REF!</v>
      </c>
      <c r="O185" s="96" t="e">
        <f>SUMIF(#REF!,A185,#REF!)</f>
        <v>#REF!</v>
      </c>
      <c r="P185" s="97" t="e">
        <f t="shared" si="2"/>
        <v>#REF!</v>
      </c>
    </row>
    <row r="186" spans="1:16" ht="24.95" customHeight="1" thickTop="1" thickBot="1">
      <c r="A186" s="93">
        <v>183</v>
      </c>
      <c r="B186" s="60"/>
      <c r="C186" s="60"/>
      <c r="D186" s="94" t="e">
        <f>SUMIF(#REF!,A186,#REF!)</f>
        <v>#REF!</v>
      </c>
      <c r="E186" s="95" t="e">
        <f>SUMIF(#REF!,A186,#REF!)</f>
        <v>#REF!</v>
      </c>
      <c r="F186" s="95" t="e">
        <f>SUMIF(#REF!,A186,#REF!)</f>
        <v>#REF!</v>
      </c>
      <c r="G186" s="95" t="e">
        <f>SUMIF(#REF!,A186,#REF!)</f>
        <v>#REF!</v>
      </c>
      <c r="H186" s="95" t="e">
        <f>SUMIF(#REF!,A186,#REF!)</f>
        <v>#REF!</v>
      </c>
      <c r="I186" s="95" t="e">
        <f>SUMIF(#REF!,A186,#REF!)</f>
        <v>#REF!</v>
      </c>
      <c r="J186" s="95" t="e">
        <f>SUMIF(#REF!,A186,#REF!)</f>
        <v>#REF!</v>
      </c>
      <c r="K186" s="95" t="e">
        <f>SUMIF(#REF!,A186,#REF!)</f>
        <v>#REF!</v>
      </c>
      <c r="L186" s="95" t="e">
        <f>SUMIF(#REF!,A186,#REF!)</f>
        <v>#REF!</v>
      </c>
      <c r="M186" s="95" t="e">
        <f>SUMIF(#REF!,A186,#REF!)</f>
        <v>#REF!</v>
      </c>
      <c r="N186" s="95" t="e">
        <f>SUMIF(#REF!,A186,#REF!)</f>
        <v>#REF!</v>
      </c>
      <c r="O186" s="96" t="e">
        <f>SUMIF(#REF!,A186,#REF!)</f>
        <v>#REF!</v>
      </c>
      <c r="P186" s="97" t="e">
        <f t="shared" si="2"/>
        <v>#REF!</v>
      </c>
    </row>
    <row r="187" spans="1:16" ht="24.95" customHeight="1" thickTop="1" thickBot="1">
      <c r="A187" s="93">
        <v>184</v>
      </c>
      <c r="B187" s="60"/>
      <c r="C187" s="60"/>
      <c r="D187" s="94" t="e">
        <f>SUMIF(#REF!,A187,#REF!)</f>
        <v>#REF!</v>
      </c>
      <c r="E187" s="95" t="e">
        <f>SUMIF(#REF!,A187,#REF!)</f>
        <v>#REF!</v>
      </c>
      <c r="F187" s="95" t="e">
        <f>SUMIF(#REF!,A187,#REF!)</f>
        <v>#REF!</v>
      </c>
      <c r="G187" s="95" t="e">
        <f>SUMIF(#REF!,A187,#REF!)</f>
        <v>#REF!</v>
      </c>
      <c r="H187" s="95" t="e">
        <f>SUMIF(#REF!,A187,#REF!)</f>
        <v>#REF!</v>
      </c>
      <c r="I187" s="95" t="e">
        <f>SUMIF(#REF!,A187,#REF!)</f>
        <v>#REF!</v>
      </c>
      <c r="J187" s="95" t="e">
        <f>SUMIF(#REF!,A187,#REF!)</f>
        <v>#REF!</v>
      </c>
      <c r="K187" s="95" t="e">
        <f>SUMIF(#REF!,A187,#REF!)</f>
        <v>#REF!</v>
      </c>
      <c r="L187" s="95" t="e">
        <f>SUMIF(#REF!,A187,#REF!)</f>
        <v>#REF!</v>
      </c>
      <c r="M187" s="95" t="e">
        <f>SUMIF(#REF!,A187,#REF!)</f>
        <v>#REF!</v>
      </c>
      <c r="N187" s="95" t="e">
        <f>SUMIF(#REF!,A187,#REF!)</f>
        <v>#REF!</v>
      </c>
      <c r="O187" s="96" t="e">
        <f>SUMIF(#REF!,A187,#REF!)</f>
        <v>#REF!</v>
      </c>
      <c r="P187" s="97" t="e">
        <f t="shared" si="2"/>
        <v>#REF!</v>
      </c>
    </row>
    <row r="188" spans="1:16" ht="24.95" customHeight="1" thickTop="1" thickBot="1">
      <c r="A188" s="93">
        <v>185</v>
      </c>
      <c r="B188" s="60"/>
      <c r="C188" s="60"/>
      <c r="D188" s="94" t="e">
        <f>SUMIF(#REF!,A188,#REF!)</f>
        <v>#REF!</v>
      </c>
      <c r="E188" s="95" t="e">
        <f>SUMIF(#REF!,A188,#REF!)</f>
        <v>#REF!</v>
      </c>
      <c r="F188" s="95" t="e">
        <f>SUMIF(#REF!,A188,#REF!)</f>
        <v>#REF!</v>
      </c>
      <c r="G188" s="95" t="e">
        <f>SUMIF(#REF!,A188,#REF!)</f>
        <v>#REF!</v>
      </c>
      <c r="H188" s="95" t="e">
        <f>SUMIF(#REF!,A188,#REF!)</f>
        <v>#REF!</v>
      </c>
      <c r="I188" s="95" t="e">
        <f>SUMIF(#REF!,A188,#REF!)</f>
        <v>#REF!</v>
      </c>
      <c r="J188" s="95" t="e">
        <f>SUMIF(#REF!,A188,#REF!)</f>
        <v>#REF!</v>
      </c>
      <c r="K188" s="95" t="e">
        <f>SUMIF(#REF!,A188,#REF!)</f>
        <v>#REF!</v>
      </c>
      <c r="L188" s="95" t="e">
        <f>SUMIF(#REF!,A188,#REF!)</f>
        <v>#REF!</v>
      </c>
      <c r="M188" s="95" t="e">
        <f>SUMIF(#REF!,A188,#REF!)</f>
        <v>#REF!</v>
      </c>
      <c r="N188" s="95" t="e">
        <f>SUMIF(#REF!,A188,#REF!)</f>
        <v>#REF!</v>
      </c>
      <c r="O188" s="96" t="e">
        <f>SUMIF(#REF!,A188,#REF!)</f>
        <v>#REF!</v>
      </c>
      <c r="P188" s="97" t="e">
        <f t="shared" si="2"/>
        <v>#REF!</v>
      </c>
    </row>
    <row r="189" spans="1:16" ht="24.95" customHeight="1" thickTop="1" thickBot="1">
      <c r="A189" s="93">
        <v>186</v>
      </c>
      <c r="B189" s="60"/>
      <c r="C189" s="60"/>
      <c r="D189" s="94" t="e">
        <f>SUMIF(#REF!,A189,#REF!)</f>
        <v>#REF!</v>
      </c>
      <c r="E189" s="95" t="e">
        <f>SUMIF(#REF!,A189,#REF!)</f>
        <v>#REF!</v>
      </c>
      <c r="F189" s="95" t="e">
        <f>SUMIF(#REF!,A189,#REF!)</f>
        <v>#REF!</v>
      </c>
      <c r="G189" s="95" t="e">
        <f>SUMIF(#REF!,A189,#REF!)</f>
        <v>#REF!</v>
      </c>
      <c r="H189" s="95" t="e">
        <f>SUMIF(#REF!,A189,#REF!)</f>
        <v>#REF!</v>
      </c>
      <c r="I189" s="95" t="e">
        <f>SUMIF(#REF!,A189,#REF!)</f>
        <v>#REF!</v>
      </c>
      <c r="J189" s="95" t="e">
        <f>SUMIF(#REF!,A189,#REF!)</f>
        <v>#REF!</v>
      </c>
      <c r="K189" s="95" t="e">
        <f>SUMIF(#REF!,A189,#REF!)</f>
        <v>#REF!</v>
      </c>
      <c r="L189" s="95" t="e">
        <f>SUMIF(#REF!,A189,#REF!)</f>
        <v>#REF!</v>
      </c>
      <c r="M189" s="95" t="e">
        <f>SUMIF(#REF!,A189,#REF!)</f>
        <v>#REF!</v>
      </c>
      <c r="N189" s="95" t="e">
        <f>SUMIF(#REF!,A189,#REF!)</f>
        <v>#REF!</v>
      </c>
      <c r="O189" s="96" t="e">
        <f>SUMIF(#REF!,A189,#REF!)</f>
        <v>#REF!</v>
      </c>
      <c r="P189" s="97" t="e">
        <f t="shared" si="2"/>
        <v>#REF!</v>
      </c>
    </row>
    <row r="190" spans="1:16" ht="24.95" customHeight="1" thickTop="1" thickBot="1">
      <c r="A190" s="93">
        <v>187</v>
      </c>
      <c r="B190" s="60"/>
      <c r="C190" s="60"/>
      <c r="D190" s="94" t="e">
        <f>SUMIF(#REF!,A190,#REF!)</f>
        <v>#REF!</v>
      </c>
      <c r="E190" s="95" t="e">
        <f>SUMIF(#REF!,A190,#REF!)</f>
        <v>#REF!</v>
      </c>
      <c r="F190" s="95" t="e">
        <f>SUMIF(#REF!,A190,#REF!)</f>
        <v>#REF!</v>
      </c>
      <c r="G190" s="95" t="e">
        <f>SUMIF(#REF!,A190,#REF!)</f>
        <v>#REF!</v>
      </c>
      <c r="H190" s="95" t="e">
        <f>SUMIF(#REF!,A190,#REF!)</f>
        <v>#REF!</v>
      </c>
      <c r="I190" s="95" t="e">
        <f>SUMIF(#REF!,A190,#REF!)</f>
        <v>#REF!</v>
      </c>
      <c r="J190" s="95" t="e">
        <f>SUMIF(#REF!,A190,#REF!)</f>
        <v>#REF!</v>
      </c>
      <c r="K190" s="95" t="e">
        <f>SUMIF(#REF!,A190,#REF!)</f>
        <v>#REF!</v>
      </c>
      <c r="L190" s="95" t="e">
        <f>SUMIF(#REF!,A190,#REF!)</f>
        <v>#REF!</v>
      </c>
      <c r="M190" s="95" t="e">
        <f>SUMIF(#REF!,A190,#REF!)</f>
        <v>#REF!</v>
      </c>
      <c r="N190" s="95" t="e">
        <f>SUMIF(#REF!,A190,#REF!)</f>
        <v>#REF!</v>
      </c>
      <c r="O190" s="96" t="e">
        <f>SUMIF(#REF!,A190,#REF!)</f>
        <v>#REF!</v>
      </c>
      <c r="P190" s="97" t="e">
        <f t="shared" si="2"/>
        <v>#REF!</v>
      </c>
    </row>
    <row r="191" spans="1:16" ht="24.95" customHeight="1" thickTop="1" thickBot="1">
      <c r="A191" s="93">
        <v>188</v>
      </c>
      <c r="B191" s="60"/>
      <c r="C191" s="60"/>
      <c r="D191" s="94" t="e">
        <f>SUMIF(#REF!,A191,#REF!)</f>
        <v>#REF!</v>
      </c>
      <c r="E191" s="95" t="e">
        <f>SUMIF(#REF!,A191,#REF!)</f>
        <v>#REF!</v>
      </c>
      <c r="F191" s="95" t="e">
        <f>SUMIF(#REF!,A191,#REF!)</f>
        <v>#REF!</v>
      </c>
      <c r="G191" s="95" t="e">
        <f>SUMIF(#REF!,A191,#REF!)</f>
        <v>#REF!</v>
      </c>
      <c r="H191" s="95" t="e">
        <f>SUMIF(#REF!,A191,#REF!)</f>
        <v>#REF!</v>
      </c>
      <c r="I191" s="95" t="e">
        <f>SUMIF(#REF!,A191,#REF!)</f>
        <v>#REF!</v>
      </c>
      <c r="J191" s="95" t="e">
        <f>SUMIF(#REF!,A191,#REF!)</f>
        <v>#REF!</v>
      </c>
      <c r="K191" s="95" t="e">
        <f>SUMIF(#REF!,A191,#REF!)</f>
        <v>#REF!</v>
      </c>
      <c r="L191" s="95" t="e">
        <f>SUMIF(#REF!,A191,#REF!)</f>
        <v>#REF!</v>
      </c>
      <c r="M191" s="95" t="e">
        <f>SUMIF(#REF!,A191,#REF!)</f>
        <v>#REF!</v>
      </c>
      <c r="N191" s="95" t="e">
        <f>SUMIF(#REF!,A191,#REF!)</f>
        <v>#REF!</v>
      </c>
      <c r="O191" s="96" t="e">
        <f>SUMIF(#REF!,A191,#REF!)</f>
        <v>#REF!</v>
      </c>
      <c r="P191" s="97" t="e">
        <f t="shared" si="2"/>
        <v>#REF!</v>
      </c>
    </row>
    <row r="192" spans="1:16" ht="24.95" customHeight="1" thickTop="1" thickBot="1">
      <c r="A192" s="93">
        <v>189</v>
      </c>
      <c r="B192" s="60"/>
      <c r="C192" s="60"/>
      <c r="D192" s="94" t="e">
        <f>SUMIF(#REF!,A192,#REF!)</f>
        <v>#REF!</v>
      </c>
      <c r="E192" s="95" t="e">
        <f>SUMIF(#REF!,A192,#REF!)</f>
        <v>#REF!</v>
      </c>
      <c r="F192" s="95" t="e">
        <f>SUMIF(#REF!,A192,#REF!)</f>
        <v>#REF!</v>
      </c>
      <c r="G192" s="95" t="e">
        <f>SUMIF(#REF!,A192,#REF!)</f>
        <v>#REF!</v>
      </c>
      <c r="H192" s="95" t="e">
        <f>SUMIF(#REF!,A192,#REF!)</f>
        <v>#REF!</v>
      </c>
      <c r="I192" s="95" t="e">
        <f>SUMIF(#REF!,A192,#REF!)</f>
        <v>#REF!</v>
      </c>
      <c r="J192" s="95" t="e">
        <f>SUMIF(#REF!,A192,#REF!)</f>
        <v>#REF!</v>
      </c>
      <c r="K192" s="95" t="e">
        <f>SUMIF(#REF!,A192,#REF!)</f>
        <v>#REF!</v>
      </c>
      <c r="L192" s="95" t="e">
        <f>SUMIF(#REF!,A192,#REF!)</f>
        <v>#REF!</v>
      </c>
      <c r="M192" s="95" t="e">
        <f>SUMIF(#REF!,A192,#REF!)</f>
        <v>#REF!</v>
      </c>
      <c r="N192" s="95" t="e">
        <f>SUMIF(#REF!,A192,#REF!)</f>
        <v>#REF!</v>
      </c>
      <c r="O192" s="96" t="e">
        <f>SUMIF(#REF!,A192,#REF!)</f>
        <v>#REF!</v>
      </c>
      <c r="P192" s="97" t="e">
        <f t="shared" si="2"/>
        <v>#REF!</v>
      </c>
    </row>
    <row r="193" spans="1:16" ht="24.95" customHeight="1" thickTop="1" thickBot="1">
      <c r="A193" s="93">
        <v>190</v>
      </c>
      <c r="B193" s="60"/>
      <c r="C193" s="60"/>
      <c r="D193" s="94" t="e">
        <f>SUMIF(#REF!,A193,#REF!)</f>
        <v>#REF!</v>
      </c>
      <c r="E193" s="95" t="e">
        <f>SUMIF(#REF!,A193,#REF!)</f>
        <v>#REF!</v>
      </c>
      <c r="F193" s="95" t="e">
        <f>SUMIF(#REF!,A193,#REF!)</f>
        <v>#REF!</v>
      </c>
      <c r="G193" s="95" t="e">
        <f>SUMIF(#REF!,A193,#REF!)</f>
        <v>#REF!</v>
      </c>
      <c r="H193" s="95" t="e">
        <f>SUMIF(#REF!,A193,#REF!)</f>
        <v>#REF!</v>
      </c>
      <c r="I193" s="95" t="e">
        <f>SUMIF(#REF!,A193,#REF!)</f>
        <v>#REF!</v>
      </c>
      <c r="J193" s="95" t="e">
        <f>SUMIF(#REF!,A193,#REF!)</f>
        <v>#REF!</v>
      </c>
      <c r="K193" s="95" t="e">
        <f>SUMIF(#REF!,A193,#REF!)</f>
        <v>#REF!</v>
      </c>
      <c r="L193" s="95" t="e">
        <f>SUMIF(#REF!,A193,#REF!)</f>
        <v>#REF!</v>
      </c>
      <c r="M193" s="95" t="e">
        <f>SUMIF(#REF!,A193,#REF!)</f>
        <v>#REF!</v>
      </c>
      <c r="N193" s="95" t="e">
        <f>SUMIF(#REF!,A193,#REF!)</f>
        <v>#REF!</v>
      </c>
      <c r="O193" s="96" t="e">
        <f>SUMIF(#REF!,A193,#REF!)</f>
        <v>#REF!</v>
      </c>
      <c r="P193" s="97" t="e">
        <f t="shared" si="2"/>
        <v>#REF!</v>
      </c>
    </row>
    <row r="194" spans="1:16" ht="24.95" customHeight="1" thickTop="1" thickBot="1">
      <c r="A194" s="93">
        <v>191</v>
      </c>
      <c r="B194" s="60"/>
      <c r="C194" s="60"/>
      <c r="D194" s="94" t="e">
        <f>SUMIF(#REF!,A194,#REF!)</f>
        <v>#REF!</v>
      </c>
      <c r="E194" s="95" t="e">
        <f>SUMIF(#REF!,A194,#REF!)</f>
        <v>#REF!</v>
      </c>
      <c r="F194" s="95" t="e">
        <f>SUMIF(#REF!,A194,#REF!)</f>
        <v>#REF!</v>
      </c>
      <c r="G194" s="95" t="e">
        <f>SUMIF(#REF!,A194,#REF!)</f>
        <v>#REF!</v>
      </c>
      <c r="H194" s="95" t="e">
        <f>SUMIF(#REF!,A194,#REF!)</f>
        <v>#REF!</v>
      </c>
      <c r="I194" s="95" t="e">
        <f>SUMIF(#REF!,A194,#REF!)</f>
        <v>#REF!</v>
      </c>
      <c r="J194" s="95" t="e">
        <f>SUMIF(#REF!,A194,#REF!)</f>
        <v>#REF!</v>
      </c>
      <c r="K194" s="95" t="e">
        <f>SUMIF(#REF!,A194,#REF!)</f>
        <v>#REF!</v>
      </c>
      <c r="L194" s="95" t="e">
        <f>SUMIF(#REF!,A194,#REF!)</f>
        <v>#REF!</v>
      </c>
      <c r="M194" s="95" t="e">
        <f>SUMIF(#REF!,A194,#REF!)</f>
        <v>#REF!</v>
      </c>
      <c r="N194" s="95" t="e">
        <f>SUMIF(#REF!,A194,#REF!)</f>
        <v>#REF!</v>
      </c>
      <c r="O194" s="96" t="e">
        <f>SUMIF(#REF!,A194,#REF!)</f>
        <v>#REF!</v>
      </c>
      <c r="P194" s="97" t="e">
        <f t="shared" si="2"/>
        <v>#REF!</v>
      </c>
    </row>
    <row r="195" spans="1:16" ht="24.95" customHeight="1" thickTop="1" thickBot="1">
      <c r="A195" s="93">
        <v>192</v>
      </c>
      <c r="B195" s="60"/>
      <c r="C195" s="60"/>
      <c r="D195" s="94" t="e">
        <f>SUMIF(#REF!,A195,#REF!)</f>
        <v>#REF!</v>
      </c>
      <c r="E195" s="95" t="e">
        <f>SUMIF(#REF!,A195,#REF!)</f>
        <v>#REF!</v>
      </c>
      <c r="F195" s="95" t="e">
        <f>SUMIF(#REF!,A195,#REF!)</f>
        <v>#REF!</v>
      </c>
      <c r="G195" s="95" t="e">
        <f>SUMIF(#REF!,A195,#REF!)</f>
        <v>#REF!</v>
      </c>
      <c r="H195" s="95" t="e">
        <f>SUMIF(#REF!,A195,#REF!)</f>
        <v>#REF!</v>
      </c>
      <c r="I195" s="95" t="e">
        <f>SUMIF(#REF!,A195,#REF!)</f>
        <v>#REF!</v>
      </c>
      <c r="J195" s="95" t="e">
        <f>SUMIF(#REF!,A195,#REF!)</f>
        <v>#REF!</v>
      </c>
      <c r="K195" s="95" t="e">
        <f>SUMIF(#REF!,A195,#REF!)</f>
        <v>#REF!</v>
      </c>
      <c r="L195" s="95" t="e">
        <f>SUMIF(#REF!,A195,#REF!)</f>
        <v>#REF!</v>
      </c>
      <c r="M195" s="95" t="e">
        <f>SUMIF(#REF!,A195,#REF!)</f>
        <v>#REF!</v>
      </c>
      <c r="N195" s="95" t="e">
        <f>SUMIF(#REF!,A195,#REF!)</f>
        <v>#REF!</v>
      </c>
      <c r="O195" s="96" t="e">
        <f>SUMIF(#REF!,A195,#REF!)</f>
        <v>#REF!</v>
      </c>
      <c r="P195" s="97" t="e">
        <f t="shared" si="2"/>
        <v>#REF!</v>
      </c>
    </row>
    <row r="196" spans="1:16" ht="24.95" customHeight="1" thickTop="1" thickBot="1">
      <c r="A196" s="93">
        <v>193</v>
      </c>
      <c r="B196" s="60"/>
      <c r="C196" s="60"/>
      <c r="D196" s="94" t="e">
        <f>SUMIF(#REF!,A196,#REF!)</f>
        <v>#REF!</v>
      </c>
      <c r="E196" s="95" t="e">
        <f>SUMIF(#REF!,A196,#REF!)</f>
        <v>#REF!</v>
      </c>
      <c r="F196" s="95" t="e">
        <f>SUMIF(#REF!,A196,#REF!)</f>
        <v>#REF!</v>
      </c>
      <c r="G196" s="95" t="e">
        <f>SUMIF(#REF!,A196,#REF!)</f>
        <v>#REF!</v>
      </c>
      <c r="H196" s="95" t="e">
        <f>SUMIF(#REF!,A196,#REF!)</f>
        <v>#REF!</v>
      </c>
      <c r="I196" s="95" t="e">
        <f>SUMIF(#REF!,A196,#REF!)</f>
        <v>#REF!</v>
      </c>
      <c r="J196" s="95" t="e">
        <f>SUMIF(#REF!,A196,#REF!)</f>
        <v>#REF!</v>
      </c>
      <c r="K196" s="95" t="e">
        <f>SUMIF(#REF!,A196,#REF!)</f>
        <v>#REF!</v>
      </c>
      <c r="L196" s="95" t="e">
        <f>SUMIF(#REF!,A196,#REF!)</f>
        <v>#REF!</v>
      </c>
      <c r="M196" s="95" t="e">
        <f>SUMIF(#REF!,A196,#REF!)</f>
        <v>#REF!</v>
      </c>
      <c r="N196" s="95" t="e">
        <f>SUMIF(#REF!,A196,#REF!)</f>
        <v>#REF!</v>
      </c>
      <c r="O196" s="96" t="e">
        <f>SUMIF(#REF!,A196,#REF!)</f>
        <v>#REF!</v>
      </c>
      <c r="P196" s="97" t="e">
        <f t="shared" si="2"/>
        <v>#REF!</v>
      </c>
    </row>
    <row r="197" spans="1:16" ht="24.95" customHeight="1" thickTop="1" thickBot="1">
      <c r="A197" s="93">
        <v>194</v>
      </c>
      <c r="B197" s="60"/>
      <c r="C197" s="60"/>
      <c r="D197" s="94" t="e">
        <f>SUMIF(#REF!,A197,#REF!)</f>
        <v>#REF!</v>
      </c>
      <c r="E197" s="95" t="e">
        <f>SUMIF(#REF!,A197,#REF!)</f>
        <v>#REF!</v>
      </c>
      <c r="F197" s="95" t="e">
        <f>SUMIF(#REF!,A197,#REF!)</f>
        <v>#REF!</v>
      </c>
      <c r="G197" s="95" t="e">
        <f>SUMIF(#REF!,A197,#REF!)</f>
        <v>#REF!</v>
      </c>
      <c r="H197" s="95" t="e">
        <f>SUMIF(#REF!,A197,#REF!)</f>
        <v>#REF!</v>
      </c>
      <c r="I197" s="95" t="e">
        <f>SUMIF(#REF!,A197,#REF!)</f>
        <v>#REF!</v>
      </c>
      <c r="J197" s="95" t="e">
        <f>SUMIF(#REF!,A197,#REF!)</f>
        <v>#REF!</v>
      </c>
      <c r="K197" s="95" t="e">
        <f>SUMIF(#REF!,A197,#REF!)</f>
        <v>#REF!</v>
      </c>
      <c r="L197" s="95" t="e">
        <f>SUMIF(#REF!,A197,#REF!)</f>
        <v>#REF!</v>
      </c>
      <c r="M197" s="95" t="e">
        <f>SUMIF(#REF!,A197,#REF!)</f>
        <v>#REF!</v>
      </c>
      <c r="N197" s="95" t="e">
        <f>SUMIF(#REF!,A197,#REF!)</f>
        <v>#REF!</v>
      </c>
      <c r="O197" s="96" t="e">
        <f>SUMIF(#REF!,A197,#REF!)</f>
        <v>#REF!</v>
      </c>
      <c r="P197" s="97" t="e">
        <f t="shared" ref="P197:P260" si="3">SUM(D197:O197)</f>
        <v>#REF!</v>
      </c>
    </row>
    <row r="198" spans="1:16" ht="24.95" customHeight="1" thickTop="1" thickBot="1">
      <c r="A198" s="93">
        <v>195</v>
      </c>
      <c r="B198" s="60"/>
      <c r="C198" s="60"/>
      <c r="D198" s="94" t="e">
        <f>SUMIF(#REF!,A198,#REF!)</f>
        <v>#REF!</v>
      </c>
      <c r="E198" s="95" t="e">
        <f>SUMIF(#REF!,A198,#REF!)</f>
        <v>#REF!</v>
      </c>
      <c r="F198" s="95" t="e">
        <f>SUMIF(#REF!,A198,#REF!)</f>
        <v>#REF!</v>
      </c>
      <c r="G198" s="95" t="e">
        <f>SUMIF(#REF!,A198,#REF!)</f>
        <v>#REF!</v>
      </c>
      <c r="H198" s="95" t="e">
        <f>SUMIF(#REF!,A198,#REF!)</f>
        <v>#REF!</v>
      </c>
      <c r="I198" s="95" t="e">
        <f>SUMIF(#REF!,A198,#REF!)</f>
        <v>#REF!</v>
      </c>
      <c r="J198" s="95" t="e">
        <f>SUMIF(#REF!,A198,#REF!)</f>
        <v>#REF!</v>
      </c>
      <c r="K198" s="95" t="e">
        <f>SUMIF(#REF!,A198,#REF!)</f>
        <v>#REF!</v>
      </c>
      <c r="L198" s="95" t="e">
        <f>SUMIF(#REF!,A198,#REF!)</f>
        <v>#REF!</v>
      </c>
      <c r="M198" s="95" t="e">
        <f>SUMIF(#REF!,A198,#REF!)</f>
        <v>#REF!</v>
      </c>
      <c r="N198" s="95" t="e">
        <f>SUMIF(#REF!,A198,#REF!)</f>
        <v>#REF!</v>
      </c>
      <c r="O198" s="96" t="e">
        <f>SUMIF(#REF!,A198,#REF!)</f>
        <v>#REF!</v>
      </c>
      <c r="P198" s="97" t="e">
        <f t="shared" si="3"/>
        <v>#REF!</v>
      </c>
    </row>
    <row r="199" spans="1:16" ht="24.95" customHeight="1" thickTop="1" thickBot="1">
      <c r="A199" s="93">
        <v>196</v>
      </c>
      <c r="B199" s="60"/>
      <c r="C199" s="60"/>
      <c r="D199" s="94" t="e">
        <f>SUMIF(#REF!,A199,#REF!)</f>
        <v>#REF!</v>
      </c>
      <c r="E199" s="95" t="e">
        <f>SUMIF(#REF!,A199,#REF!)</f>
        <v>#REF!</v>
      </c>
      <c r="F199" s="95" t="e">
        <f>SUMIF(#REF!,A199,#REF!)</f>
        <v>#REF!</v>
      </c>
      <c r="G199" s="95" t="e">
        <f>SUMIF(#REF!,A199,#REF!)</f>
        <v>#REF!</v>
      </c>
      <c r="H199" s="95" t="e">
        <f>SUMIF(#REF!,A199,#REF!)</f>
        <v>#REF!</v>
      </c>
      <c r="I199" s="95" t="e">
        <f>SUMIF(#REF!,A199,#REF!)</f>
        <v>#REF!</v>
      </c>
      <c r="J199" s="95" t="e">
        <f>SUMIF(#REF!,A199,#REF!)</f>
        <v>#REF!</v>
      </c>
      <c r="K199" s="95" t="e">
        <f>SUMIF(#REF!,A199,#REF!)</f>
        <v>#REF!</v>
      </c>
      <c r="L199" s="95" t="e">
        <f>SUMIF(#REF!,A199,#REF!)</f>
        <v>#REF!</v>
      </c>
      <c r="M199" s="95" t="e">
        <f>SUMIF(#REF!,A199,#REF!)</f>
        <v>#REF!</v>
      </c>
      <c r="N199" s="95" t="e">
        <f>SUMIF(#REF!,A199,#REF!)</f>
        <v>#REF!</v>
      </c>
      <c r="O199" s="96" t="e">
        <f>SUMIF(#REF!,A199,#REF!)</f>
        <v>#REF!</v>
      </c>
      <c r="P199" s="97" t="e">
        <f t="shared" si="3"/>
        <v>#REF!</v>
      </c>
    </row>
    <row r="200" spans="1:16" ht="24.95" customHeight="1" thickTop="1" thickBot="1">
      <c r="A200" s="93">
        <v>197</v>
      </c>
      <c r="B200" s="60"/>
      <c r="C200" s="60"/>
      <c r="D200" s="94" t="e">
        <f>SUMIF(#REF!,A200,#REF!)</f>
        <v>#REF!</v>
      </c>
      <c r="E200" s="95" t="e">
        <f>SUMIF(#REF!,A200,#REF!)</f>
        <v>#REF!</v>
      </c>
      <c r="F200" s="95" t="e">
        <f>SUMIF(#REF!,A200,#REF!)</f>
        <v>#REF!</v>
      </c>
      <c r="G200" s="95" t="e">
        <f>SUMIF(#REF!,A200,#REF!)</f>
        <v>#REF!</v>
      </c>
      <c r="H200" s="95" t="e">
        <f>SUMIF(#REF!,A200,#REF!)</f>
        <v>#REF!</v>
      </c>
      <c r="I200" s="95" t="e">
        <f>SUMIF(#REF!,A200,#REF!)</f>
        <v>#REF!</v>
      </c>
      <c r="J200" s="95" t="e">
        <f>SUMIF(#REF!,A200,#REF!)</f>
        <v>#REF!</v>
      </c>
      <c r="K200" s="95" t="e">
        <f>SUMIF(#REF!,A200,#REF!)</f>
        <v>#REF!</v>
      </c>
      <c r="L200" s="95" t="e">
        <f>SUMIF(#REF!,A200,#REF!)</f>
        <v>#REF!</v>
      </c>
      <c r="M200" s="95" t="e">
        <f>SUMIF(#REF!,A200,#REF!)</f>
        <v>#REF!</v>
      </c>
      <c r="N200" s="95" t="e">
        <f>SUMIF(#REF!,A200,#REF!)</f>
        <v>#REF!</v>
      </c>
      <c r="O200" s="96" t="e">
        <f>SUMIF(#REF!,A200,#REF!)</f>
        <v>#REF!</v>
      </c>
      <c r="P200" s="97" t="e">
        <f t="shared" si="3"/>
        <v>#REF!</v>
      </c>
    </row>
    <row r="201" spans="1:16" ht="24.95" customHeight="1" thickTop="1" thickBot="1">
      <c r="A201" s="93">
        <v>198</v>
      </c>
      <c r="B201" s="60"/>
      <c r="C201" s="60"/>
      <c r="D201" s="94" t="e">
        <f>SUMIF(#REF!,A201,#REF!)</f>
        <v>#REF!</v>
      </c>
      <c r="E201" s="95" t="e">
        <f>SUMIF(#REF!,A201,#REF!)</f>
        <v>#REF!</v>
      </c>
      <c r="F201" s="95" t="e">
        <f>SUMIF(#REF!,A201,#REF!)</f>
        <v>#REF!</v>
      </c>
      <c r="G201" s="95" t="e">
        <f>SUMIF(#REF!,A201,#REF!)</f>
        <v>#REF!</v>
      </c>
      <c r="H201" s="95" t="e">
        <f>SUMIF(#REF!,A201,#REF!)</f>
        <v>#REF!</v>
      </c>
      <c r="I201" s="95" t="e">
        <f>SUMIF(#REF!,A201,#REF!)</f>
        <v>#REF!</v>
      </c>
      <c r="J201" s="95" t="e">
        <f>SUMIF(#REF!,A201,#REF!)</f>
        <v>#REF!</v>
      </c>
      <c r="K201" s="95" t="e">
        <f>SUMIF(#REF!,A201,#REF!)</f>
        <v>#REF!</v>
      </c>
      <c r="L201" s="95" t="e">
        <f>SUMIF(#REF!,A201,#REF!)</f>
        <v>#REF!</v>
      </c>
      <c r="M201" s="95" t="e">
        <f>SUMIF(#REF!,A201,#REF!)</f>
        <v>#REF!</v>
      </c>
      <c r="N201" s="95" t="e">
        <f>SUMIF(#REF!,A201,#REF!)</f>
        <v>#REF!</v>
      </c>
      <c r="O201" s="96" t="e">
        <f>SUMIF(#REF!,A201,#REF!)</f>
        <v>#REF!</v>
      </c>
      <c r="P201" s="97" t="e">
        <f t="shared" si="3"/>
        <v>#REF!</v>
      </c>
    </row>
    <row r="202" spans="1:16" ht="24.95" customHeight="1" thickTop="1" thickBot="1">
      <c r="A202" s="93">
        <v>199</v>
      </c>
      <c r="B202" s="60"/>
      <c r="C202" s="60"/>
      <c r="D202" s="94" t="e">
        <f>SUMIF(#REF!,A202,#REF!)</f>
        <v>#REF!</v>
      </c>
      <c r="E202" s="95" t="e">
        <f>SUMIF(#REF!,A202,#REF!)</f>
        <v>#REF!</v>
      </c>
      <c r="F202" s="95" t="e">
        <f>SUMIF(#REF!,A202,#REF!)</f>
        <v>#REF!</v>
      </c>
      <c r="G202" s="95" t="e">
        <f>SUMIF(#REF!,A202,#REF!)</f>
        <v>#REF!</v>
      </c>
      <c r="H202" s="95" t="e">
        <f>SUMIF(#REF!,A202,#REF!)</f>
        <v>#REF!</v>
      </c>
      <c r="I202" s="95" t="e">
        <f>SUMIF(#REF!,A202,#REF!)</f>
        <v>#REF!</v>
      </c>
      <c r="J202" s="95" t="e">
        <f>SUMIF(#REF!,A202,#REF!)</f>
        <v>#REF!</v>
      </c>
      <c r="K202" s="95" t="e">
        <f>SUMIF(#REF!,A202,#REF!)</f>
        <v>#REF!</v>
      </c>
      <c r="L202" s="95" t="e">
        <f>SUMIF(#REF!,A202,#REF!)</f>
        <v>#REF!</v>
      </c>
      <c r="M202" s="95" t="e">
        <f>SUMIF(#REF!,A202,#REF!)</f>
        <v>#REF!</v>
      </c>
      <c r="N202" s="95" t="e">
        <f>SUMIF(#REF!,A202,#REF!)</f>
        <v>#REF!</v>
      </c>
      <c r="O202" s="96" t="e">
        <f>SUMIF(#REF!,A202,#REF!)</f>
        <v>#REF!</v>
      </c>
      <c r="P202" s="97" t="e">
        <f t="shared" si="3"/>
        <v>#REF!</v>
      </c>
    </row>
    <row r="203" spans="1:16" ht="24.95" customHeight="1" thickTop="1" thickBot="1">
      <c r="A203" s="93">
        <v>200</v>
      </c>
      <c r="B203" s="60"/>
      <c r="C203" s="60"/>
      <c r="D203" s="94" t="e">
        <f>SUMIF(#REF!,A203,#REF!)</f>
        <v>#REF!</v>
      </c>
      <c r="E203" s="95" t="e">
        <f>SUMIF(#REF!,A203,#REF!)</f>
        <v>#REF!</v>
      </c>
      <c r="F203" s="95" t="e">
        <f>SUMIF(#REF!,A203,#REF!)</f>
        <v>#REF!</v>
      </c>
      <c r="G203" s="95" t="e">
        <f>SUMIF(#REF!,A203,#REF!)</f>
        <v>#REF!</v>
      </c>
      <c r="H203" s="95" t="e">
        <f>SUMIF(#REF!,A203,#REF!)</f>
        <v>#REF!</v>
      </c>
      <c r="I203" s="95" t="e">
        <f>SUMIF(#REF!,A203,#REF!)</f>
        <v>#REF!</v>
      </c>
      <c r="J203" s="95" t="e">
        <f>SUMIF(#REF!,A203,#REF!)</f>
        <v>#REF!</v>
      </c>
      <c r="K203" s="95" t="e">
        <f>SUMIF(#REF!,A203,#REF!)</f>
        <v>#REF!</v>
      </c>
      <c r="L203" s="95" t="e">
        <f>SUMIF(#REF!,A203,#REF!)</f>
        <v>#REF!</v>
      </c>
      <c r="M203" s="95" t="e">
        <f>SUMIF(#REF!,A203,#REF!)</f>
        <v>#REF!</v>
      </c>
      <c r="N203" s="95" t="e">
        <f>SUMIF(#REF!,A203,#REF!)</f>
        <v>#REF!</v>
      </c>
      <c r="O203" s="96" t="e">
        <f>SUMIF(#REF!,A203,#REF!)</f>
        <v>#REF!</v>
      </c>
      <c r="P203" s="97" t="e">
        <f t="shared" si="3"/>
        <v>#REF!</v>
      </c>
    </row>
    <row r="204" spans="1:16" ht="24.95" customHeight="1" thickTop="1" thickBot="1">
      <c r="A204" s="93">
        <v>201</v>
      </c>
      <c r="B204" s="60" t="s">
        <v>155</v>
      </c>
      <c r="C204" s="60"/>
      <c r="D204" s="94" t="e">
        <f>SUMIF(#REF!,A204,#REF!)</f>
        <v>#REF!</v>
      </c>
      <c r="E204" s="95" t="e">
        <f>SUMIF(#REF!,A204,#REF!)</f>
        <v>#REF!</v>
      </c>
      <c r="F204" s="95" t="e">
        <f>SUMIF(#REF!,A204,#REF!)</f>
        <v>#REF!</v>
      </c>
      <c r="G204" s="95" t="e">
        <f>SUMIF(#REF!,A204,#REF!)</f>
        <v>#REF!</v>
      </c>
      <c r="H204" s="95" t="e">
        <f>SUMIF(#REF!,A204,#REF!)</f>
        <v>#REF!</v>
      </c>
      <c r="I204" s="95" t="e">
        <f>SUMIF(#REF!,A204,#REF!)</f>
        <v>#REF!</v>
      </c>
      <c r="J204" s="95" t="e">
        <f>SUMIF(#REF!,A204,#REF!)</f>
        <v>#REF!</v>
      </c>
      <c r="K204" s="95" t="e">
        <f>SUMIF(#REF!,A204,#REF!)</f>
        <v>#REF!</v>
      </c>
      <c r="L204" s="95" t="e">
        <f>SUMIF(#REF!,A204,#REF!)</f>
        <v>#REF!</v>
      </c>
      <c r="M204" s="95" t="e">
        <f>SUMIF(#REF!,A204,#REF!)</f>
        <v>#REF!</v>
      </c>
      <c r="N204" s="95" t="e">
        <f>SUMIF(#REF!,A204,#REF!)</f>
        <v>#REF!</v>
      </c>
      <c r="O204" s="96" t="e">
        <f>SUMIF(#REF!,A204,#REF!)</f>
        <v>#REF!</v>
      </c>
      <c r="P204" s="97" t="e">
        <f t="shared" si="3"/>
        <v>#REF!</v>
      </c>
    </row>
    <row r="205" spans="1:16" ht="24.95" customHeight="1" thickTop="1" thickBot="1">
      <c r="A205" s="93">
        <v>202</v>
      </c>
      <c r="B205" s="60" t="s">
        <v>157</v>
      </c>
      <c r="C205" s="60"/>
      <c r="D205" s="94" t="e">
        <f>SUMIF(#REF!,A205,#REF!)</f>
        <v>#REF!</v>
      </c>
      <c r="E205" s="95" t="e">
        <f>SUMIF(#REF!,A205,#REF!)</f>
        <v>#REF!</v>
      </c>
      <c r="F205" s="95" t="e">
        <f>SUMIF(#REF!,A205,#REF!)</f>
        <v>#REF!</v>
      </c>
      <c r="G205" s="95" t="e">
        <f>SUMIF(#REF!,A205,#REF!)</f>
        <v>#REF!</v>
      </c>
      <c r="H205" s="95" t="e">
        <f>SUMIF(#REF!,A205,#REF!)</f>
        <v>#REF!</v>
      </c>
      <c r="I205" s="95" t="e">
        <f>SUMIF(#REF!,A205,#REF!)</f>
        <v>#REF!</v>
      </c>
      <c r="J205" s="95" t="e">
        <f>SUMIF(#REF!,A205,#REF!)</f>
        <v>#REF!</v>
      </c>
      <c r="K205" s="95" t="e">
        <f>SUMIF(#REF!,A205,#REF!)</f>
        <v>#REF!</v>
      </c>
      <c r="L205" s="95" t="e">
        <f>SUMIF(#REF!,A205,#REF!)</f>
        <v>#REF!</v>
      </c>
      <c r="M205" s="95" t="e">
        <f>SUMIF(#REF!,A205,#REF!)</f>
        <v>#REF!</v>
      </c>
      <c r="N205" s="95" t="e">
        <f>SUMIF(#REF!,A205,#REF!)</f>
        <v>#REF!</v>
      </c>
      <c r="O205" s="96" t="e">
        <f>SUMIF(#REF!,A205,#REF!)</f>
        <v>#REF!</v>
      </c>
      <c r="P205" s="97" t="e">
        <f t="shared" si="3"/>
        <v>#REF!</v>
      </c>
    </row>
    <row r="206" spans="1:16" ht="24.95" customHeight="1" thickTop="1" thickBot="1">
      <c r="A206" s="93">
        <v>203</v>
      </c>
      <c r="B206" s="60" t="s">
        <v>158</v>
      </c>
      <c r="C206" s="60"/>
      <c r="D206" s="94" t="e">
        <f>SUMIF(#REF!,A206,#REF!)</f>
        <v>#REF!</v>
      </c>
      <c r="E206" s="95" t="e">
        <f>SUMIF(#REF!,A206,#REF!)</f>
        <v>#REF!</v>
      </c>
      <c r="F206" s="95" t="e">
        <f>SUMIF(#REF!,A206,#REF!)</f>
        <v>#REF!</v>
      </c>
      <c r="G206" s="95" t="e">
        <f>SUMIF(#REF!,A206,#REF!)</f>
        <v>#REF!</v>
      </c>
      <c r="H206" s="95" t="e">
        <f>SUMIF(#REF!,A206,#REF!)</f>
        <v>#REF!</v>
      </c>
      <c r="I206" s="95" t="e">
        <f>SUMIF(#REF!,A206,#REF!)</f>
        <v>#REF!</v>
      </c>
      <c r="J206" s="95" t="e">
        <f>SUMIF(#REF!,A206,#REF!)</f>
        <v>#REF!</v>
      </c>
      <c r="K206" s="95" t="e">
        <f>SUMIF(#REF!,A206,#REF!)</f>
        <v>#REF!</v>
      </c>
      <c r="L206" s="95" t="e">
        <f>SUMIF(#REF!,A206,#REF!)</f>
        <v>#REF!</v>
      </c>
      <c r="M206" s="95" t="e">
        <f>SUMIF(#REF!,A206,#REF!)</f>
        <v>#REF!</v>
      </c>
      <c r="N206" s="95" t="e">
        <f>SUMIF(#REF!,A206,#REF!)</f>
        <v>#REF!</v>
      </c>
      <c r="O206" s="96" t="e">
        <f>SUMIF(#REF!,A206,#REF!)</f>
        <v>#REF!</v>
      </c>
      <c r="P206" s="97" t="e">
        <f t="shared" si="3"/>
        <v>#REF!</v>
      </c>
    </row>
    <row r="207" spans="1:16" ht="24.95" customHeight="1" thickTop="1" thickBot="1">
      <c r="A207" s="93">
        <v>204</v>
      </c>
      <c r="B207" s="60" t="s">
        <v>159</v>
      </c>
      <c r="C207" s="60"/>
      <c r="D207" s="94" t="e">
        <f>SUMIF(#REF!,A207,#REF!)</f>
        <v>#REF!</v>
      </c>
      <c r="E207" s="95" t="e">
        <f>SUMIF(#REF!,A207,#REF!)</f>
        <v>#REF!</v>
      </c>
      <c r="F207" s="95" t="e">
        <f>SUMIF(#REF!,A207,#REF!)</f>
        <v>#REF!</v>
      </c>
      <c r="G207" s="95" t="e">
        <f>SUMIF(#REF!,A207,#REF!)</f>
        <v>#REF!</v>
      </c>
      <c r="H207" s="95" t="e">
        <f>SUMIF(#REF!,A207,#REF!)</f>
        <v>#REF!</v>
      </c>
      <c r="I207" s="95" t="e">
        <f>SUMIF(#REF!,A207,#REF!)</f>
        <v>#REF!</v>
      </c>
      <c r="J207" s="95" t="e">
        <f>SUMIF(#REF!,A207,#REF!)</f>
        <v>#REF!</v>
      </c>
      <c r="K207" s="95" t="e">
        <f>SUMIF(#REF!,A207,#REF!)</f>
        <v>#REF!</v>
      </c>
      <c r="L207" s="95" t="e">
        <f>SUMIF(#REF!,A207,#REF!)</f>
        <v>#REF!</v>
      </c>
      <c r="M207" s="95" t="e">
        <f>SUMIF(#REF!,A207,#REF!)</f>
        <v>#REF!</v>
      </c>
      <c r="N207" s="95" t="e">
        <f>SUMIF(#REF!,A207,#REF!)</f>
        <v>#REF!</v>
      </c>
      <c r="O207" s="96" t="e">
        <f>SUMIF(#REF!,A207,#REF!)</f>
        <v>#REF!</v>
      </c>
      <c r="P207" s="97" t="e">
        <f t="shared" si="3"/>
        <v>#REF!</v>
      </c>
    </row>
    <row r="208" spans="1:16" ht="24.95" customHeight="1" thickTop="1" thickBot="1">
      <c r="A208" s="93">
        <v>205</v>
      </c>
      <c r="B208" s="60" t="s">
        <v>160</v>
      </c>
      <c r="C208" s="60"/>
      <c r="D208" s="94" t="e">
        <f>SUMIF(#REF!,A208,#REF!)</f>
        <v>#REF!</v>
      </c>
      <c r="E208" s="95" t="e">
        <f>SUMIF(#REF!,A208,#REF!)</f>
        <v>#REF!</v>
      </c>
      <c r="F208" s="95" t="e">
        <f>SUMIF(#REF!,A208,#REF!)</f>
        <v>#REF!</v>
      </c>
      <c r="G208" s="95" t="e">
        <f>SUMIF(#REF!,A208,#REF!)</f>
        <v>#REF!</v>
      </c>
      <c r="H208" s="95" t="e">
        <f>SUMIF(#REF!,A208,#REF!)</f>
        <v>#REF!</v>
      </c>
      <c r="I208" s="95" t="e">
        <f>SUMIF(#REF!,A208,#REF!)</f>
        <v>#REF!</v>
      </c>
      <c r="J208" s="95" t="e">
        <f>SUMIF(#REF!,A208,#REF!)</f>
        <v>#REF!</v>
      </c>
      <c r="K208" s="95" t="e">
        <f>SUMIF(#REF!,A208,#REF!)</f>
        <v>#REF!</v>
      </c>
      <c r="L208" s="95" t="e">
        <f>SUMIF(#REF!,A208,#REF!)</f>
        <v>#REF!</v>
      </c>
      <c r="M208" s="95" t="e">
        <f>SUMIF(#REF!,A208,#REF!)</f>
        <v>#REF!</v>
      </c>
      <c r="N208" s="95" t="e">
        <f>SUMIF(#REF!,A208,#REF!)</f>
        <v>#REF!</v>
      </c>
      <c r="O208" s="96" t="e">
        <f>SUMIF(#REF!,A208,#REF!)</f>
        <v>#REF!</v>
      </c>
      <c r="P208" s="97" t="e">
        <f t="shared" si="3"/>
        <v>#REF!</v>
      </c>
    </row>
    <row r="209" spans="1:16" ht="24.95" customHeight="1" thickTop="1" thickBot="1">
      <c r="A209" s="93">
        <v>206</v>
      </c>
      <c r="B209" s="60" t="s">
        <v>161</v>
      </c>
      <c r="C209" s="60"/>
      <c r="D209" s="94" t="e">
        <f>SUMIF(#REF!,A209,#REF!)</f>
        <v>#REF!</v>
      </c>
      <c r="E209" s="95" t="e">
        <f>SUMIF(#REF!,A209,#REF!)</f>
        <v>#REF!</v>
      </c>
      <c r="F209" s="95" t="e">
        <f>SUMIF(#REF!,A209,#REF!)</f>
        <v>#REF!</v>
      </c>
      <c r="G209" s="95" t="e">
        <f>SUMIF(#REF!,A209,#REF!)</f>
        <v>#REF!</v>
      </c>
      <c r="H209" s="95" t="e">
        <f>SUMIF(#REF!,A209,#REF!)</f>
        <v>#REF!</v>
      </c>
      <c r="I209" s="95" t="e">
        <f>SUMIF(#REF!,A209,#REF!)</f>
        <v>#REF!</v>
      </c>
      <c r="J209" s="95" t="e">
        <f>SUMIF(#REF!,A209,#REF!)</f>
        <v>#REF!</v>
      </c>
      <c r="K209" s="95" t="e">
        <f>SUMIF(#REF!,A209,#REF!)</f>
        <v>#REF!</v>
      </c>
      <c r="L209" s="95" t="e">
        <f>SUMIF(#REF!,A209,#REF!)</f>
        <v>#REF!</v>
      </c>
      <c r="M209" s="95" t="e">
        <f>SUMIF(#REF!,A209,#REF!)</f>
        <v>#REF!</v>
      </c>
      <c r="N209" s="95" t="e">
        <f>SUMIF(#REF!,A209,#REF!)</f>
        <v>#REF!</v>
      </c>
      <c r="O209" s="96" t="e">
        <f>SUMIF(#REF!,A209,#REF!)</f>
        <v>#REF!</v>
      </c>
      <c r="P209" s="97" t="e">
        <f t="shared" si="3"/>
        <v>#REF!</v>
      </c>
    </row>
    <row r="210" spans="1:16" ht="24.95" customHeight="1" thickTop="1" thickBot="1">
      <c r="A210" s="93">
        <v>207</v>
      </c>
      <c r="B210" s="60" t="s">
        <v>162</v>
      </c>
      <c r="C210" s="60"/>
      <c r="D210" s="94" t="e">
        <f>SUMIF(#REF!,A210,#REF!)</f>
        <v>#REF!</v>
      </c>
      <c r="E210" s="95" t="e">
        <f>SUMIF(#REF!,A210,#REF!)</f>
        <v>#REF!</v>
      </c>
      <c r="F210" s="95" t="e">
        <f>SUMIF(#REF!,A210,#REF!)</f>
        <v>#REF!</v>
      </c>
      <c r="G210" s="95" t="e">
        <f>SUMIF(#REF!,A210,#REF!)</f>
        <v>#REF!</v>
      </c>
      <c r="H210" s="95" t="e">
        <f>SUMIF(#REF!,A210,#REF!)</f>
        <v>#REF!</v>
      </c>
      <c r="I210" s="95" t="e">
        <f>SUMIF(#REF!,A210,#REF!)</f>
        <v>#REF!</v>
      </c>
      <c r="J210" s="95" t="e">
        <f>SUMIF(#REF!,A210,#REF!)</f>
        <v>#REF!</v>
      </c>
      <c r="K210" s="95" t="e">
        <f>SUMIF(#REF!,A210,#REF!)</f>
        <v>#REF!</v>
      </c>
      <c r="L210" s="95" t="e">
        <f>SUMIF(#REF!,A210,#REF!)</f>
        <v>#REF!</v>
      </c>
      <c r="M210" s="95" t="e">
        <f>SUMIF(#REF!,A210,#REF!)</f>
        <v>#REF!</v>
      </c>
      <c r="N210" s="95" t="e">
        <f>SUMIF(#REF!,A210,#REF!)</f>
        <v>#REF!</v>
      </c>
      <c r="O210" s="96" t="e">
        <f>SUMIF(#REF!,A210,#REF!)</f>
        <v>#REF!</v>
      </c>
      <c r="P210" s="97" t="e">
        <f t="shared" si="3"/>
        <v>#REF!</v>
      </c>
    </row>
    <row r="211" spans="1:16" ht="24.95" customHeight="1" thickTop="1" thickBot="1">
      <c r="A211" s="93">
        <v>208</v>
      </c>
      <c r="B211" s="60" t="s">
        <v>163</v>
      </c>
      <c r="C211" s="60"/>
      <c r="D211" s="94" t="e">
        <f>SUMIF(#REF!,A211,#REF!)</f>
        <v>#REF!</v>
      </c>
      <c r="E211" s="95" t="e">
        <f>SUMIF(#REF!,A211,#REF!)</f>
        <v>#REF!</v>
      </c>
      <c r="F211" s="95" t="e">
        <f>SUMIF(#REF!,A211,#REF!)</f>
        <v>#REF!</v>
      </c>
      <c r="G211" s="95" t="e">
        <f>SUMIF(#REF!,A211,#REF!)</f>
        <v>#REF!</v>
      </c>
      <c r="H211" s="95" t="e">
        <f>SUMIF(#REF!,A211,#REF!)</f>
        <v>#REF!</v>
      </c>
      <c r="I211" s="95" t="e">
        <f>SUMIF(#REF!,A211,#REF!)</f>
        <v>#REF!</v>
      </c>
      <c r="J211" s="95" t="e">
        <f>SUMIF(#REF!,A211,#REF!)</f>
        <v>#REF!</v>
      </c>
      <c r="K211" s="95" t="e">
        <f>SUMIF(#REF!,A211,#REF!)</f>
        <v>#REF!</v>
      </c>
      <c r="L211" s="95" t="e">
        <f>SUMIF(#REF!,A211,#REF!)</f>
        <v>#REF!</v>
      </c>
      <c r="M211" s="95" t="e">
        <f>SUMIF(#REF!,A211,#REF!)</f>
        <v>#REF!</v>
      </c>
      <c r="N211" s="95" t="e">
        <f>SUMIF(#REF!,A211,#REF!)</f>
        <v>#REF!</v>
      </c>
      <c r="O211" s="96" t="e">
        <f>SUMIF(#REF!,A211,#REF!)</f>
        <v>#REF!</v>
      </c>
      <c r="P211" s="97" t="e">
        <f t="shared" si="3"/>
        <v>#REF!</v>
      </c>
    </row>
    <row r="212" spans="1:16" ht="24.95" customHeight="1" thickTop="1" thickBot="1">
      <c r="A212" s="93">
        <v>209</v>
      </c>
      <c r="B212" s="60" t="s">
        <v>164</v>
      </c>
      <c r="C212" s="60"/>
      <c r="D212" s="94" t="e">
        <f>SUMIF(#REF!,A212,#REF!)</f>
        <v>#REF!</v>
      </c>
      <c r="E212" s="95" t="e">
        <f>SUMIF(#REF!,A212,#REF!)</f>
        <v>#REF!</v>
      </c>
      <c r="F212" s="95" t="e">
        <f>SUMIF(#REF!,A212,#REF!)</f>
        <v>#REF!</v>
      </c>
      <c r="G212" s="95" t="e">
        <f>SUMIF(#REF!,A212,#REF!)</f>
        <v>#REF!</v>
      </c>
      <c r="H212" s="95" t="e">
        <f>SUMIF(#REF!,A212,#REF!)</f>
        <v>#REF!</v>
      </c>
      <c r="I212" s="95" t="e">
        <f>SUMIF(#REF!,A212,#REF!)</f>
        <v>#REF!</v>
      </c>
      <c r="J212" s="95" t="e">
        <f>SUMIF(#REF!,A212,#REF!)</f>
        <v>#REF!</v>
      </c>
      <c r="K212" s="95" t="e">
        <f>SUMIF(#REF!,A212,#REF!)</f>
        <v>#REF!</v>
      </c>
      <c r="L212" s="95" t="e">
        <f>SUMIF(#REF!,A212,#REF!)</f>
        <v>#REF!</v>
      </c>
      <c r="M212" s="95" t="e">
        <f>SUMIF(#REF!,A212,#REF!)</f>
        <v>#REF!</v>
      </c>
      <c r="N212" s="95" t="e">
        <f>SUMIF(#REF!,A212,#REF!)</f>
        <v>#REF!</v>
      </c>
      <c r="O212" s="96" t="e">
        <f>SUMIF(#REF!,A212,#REF!)</f>
        <v>#REF!</v>
      </c>
      <c r="P212" s="97" t="e">
        <f t="shared" si="3"/>
        <v>#REF!</v>
      </c>
    </row>
    <row r="213" spans="1:16" ht="24.95" customHeight="1" thickTop="1" thickBot="1">
      <c r="A213" s="93">
        <v>210</v>
      </c>
      <c r="B213" s="60" t="s">
        <v>165</v>
      </c>
      <c r="C213" s="60"/>
      <c r="D213" s="94" t="e">
        <f>SUMIF(#REF!,A213,#REF!)</f>
        <v>#REF!</v>
      </c>
      <c r="E213" s="95" t="e">
        <f>SUMIF(#REF!,A213,#REF!)</f>
        <v>#REF!</v>
      </c>
      <c r="F213" s="95" t="e">
        <f>SUMIF(#REF!,A213,#REF!)</f>
        <v>#REF!</v>
      </c>
      <c r="G213" s="95" t="e">
        <f>SUMIF(#REF!,A213,#REF!)</f>
        <v>#REF!</v>
      </c>
      <c r="H213" s="95" t="e">
        <f>SUMIF(#REF!,A213,#REF!)</f>
        <v>#REF!</v>
      </c>
      <c r="I213" s="95" t="e">
        <f>SUMIF(#REF!,A213,#REF!)</f>
        <v>#REF!</v>
      </c>
      <c r="J213" s="95" t="e">
        <f>SUMIF(#REF!,A213,#REF!)</f>
        <v>#REF!</v>
      </c>
      <c r="K213" s="95" t="e">
        <f>SUMIF(#REF!,A213,#REF!)</f>
        <v>#REF!</v>
      </c>
      <c r="L213" s="95" t="e">
        <f>SUMIF(#REF!,A213,#REF!)</f>
        <v>#REF!</v>
      </c>
      <c r="M213" s="95" t="e">
        <f>SUMIF(#REF!,A213,#REF!)</f>
        <v>#REF!</v>
      </c>
      <c r="N213" s="95" t="e">
        <f>SUMIF(#REF!,A213,#REF!)</f>
        <v>#REF!</v>
      </c>
      <c r="O213" s="96" t="e">
        <f>SUMIF(#REF!,A213,#REF!)</f>
        <v>#REF!</v>
      </c>
      <c r="P213" s="97" t="e">
        <f t="shared" si="3"/>
        <v>#REF!</v>
      </c>
    </row>
    <row r="214" spans="1:16" ht="24.95" customHeight="1" thickTop="1" thickBot="1">
      <c r="A214" s="93">
        <v>211</v>
      </c>
      <c r="B214" s="60" t="s">
        <v>166</v>
      </c>
      <c r="C214" s="60"/>
      <c r="D214" s="94" t="e">
        <f>SUMIF(#REF!,A214,#REF!)</f>
        <v>#REF!</v>
      </c>
      <c r="E214" s="95" t="e">
        <f>SUMIF(#REF!,A214,#REF!)</f>
        <v>#REF!</v>
      </c>
      <c r="F214" s="95" t="e">
        <f>SUMIF(#REF!,A214,#REF!)</f>
        <v>#REF!</v>
      </c>
      <c r="G214" s="95" t="e">
        <f>SUMIF(#REF!,A214,#REF!)</f>
        <v>#REF!</v>
      </c>
      <c r="H214" s="95" t="e">
        <f>SUMIF(#REF!,A214,#REF!)</f>
        <v>#REF!</v>
      </c>
      <c r="I214" s="95" t="e">
        <f>SUMIF(#REF!,A214,#REF!)</f>
        <v>#REF!</v>
      </c>
      <c r="J214" s="95" t="e">
        <f>SUMIF(#REF!,A214,#REF!)</f>
        <v>#REF!</v>
      </c>
      <c r="K214" s="95" t="e">
        <f>SUMIF(#REF!,A214,#REF!)</f>
        <v>#REF!</v>
      </c>
      <c r="L214" s="95" t="e">
        <f>SUMIF(#REF!,A214,#REF!)</f>
        <v>#REF!</v>
      </c>
      <c r="M214" s="95" t="e">
        <f>SUMIF(#REF!,A214,#REF!)</f>
        <v>#REF!</v>
      </c>
      <c r="N214" s="95" t="e">
        <f>SUMIF(#REF!,A214,#REF!)</f>
        <v>#REF!</v>
      </c>
      <c r="O214" s="96" t="e">
        <f>SUMIF(#REF!,A214,#REF!)</f>
        <v>#REF!</v>
      </c>
      <c r="P214" s="97" t="e">
        <f t="shared" si="3"/>
        <v>#REF!</v>
      </c>
    </row>
    <row r="215" spans="1:16" ht="24.95" customHeight="1" thickTop="1" thickBot="1">
      <c r="A215" s="93">
        <v>212</v>
      </c>
      <c r="B215" s="60" t="s">
        <v>167</v>
      </c>
      <c r="C215" s="60"/>
      <c r="D215" s="94" t="e">
        <f>SUMIF(#REF!,A215,#REF!)</f>
        <v>#REF!</v>
      </c>
      <c r="E215" s="95" t="e">
        <f>SUMIF(#REF!,A215,#REF!)</f>
        <v>#REF!</v>
      </c>
      <c r="F215" s="95" t="e">
        <f>SUMIF(#REF!,A215,#REF!)</f>
        <v>#REF!</v>
      </c>
      <c r="G215" s="95" t="e">
        <f>SUMIF(#REF!,A215,#REF!)</f>
        <v>#REF!</v>
      </c>
      <c r="H215" s="95" t="e">
        <f>SUMIF(#REF!,A215,#REF!)</f>
        <v>#REF!</v>
      </c>
      <c r="I215" s="95" t="e">
        <f>SUMIF(#REF!,A215,#REF!)</f>
        <v>#REF!</v>
      </c>
      <c r="J215" s="95" t="e">
        <f>SUMIF(#REF!,A215,#REF!)</f>
        <v>#REF!</v>
      </c>
      <c r="K215" s="95" t="e">
        <f>SUMIF(#REF!,A215,#REF!)</f>
        <v>#REF!</v>
      </c>
      <c r="L215" s="95" t="e">
        <f>SUMIF(#REF!,A215,#REF!)</f>
        <v>#REF!</v>
      </c>
      <c r="M215" s="95" t="e">
        <f>SUMIF(#REF!,A215,#REF!)</f>
        <v>#REF!</v>
      </c>
      <c r="N215" s="95" t="e">
        <f>SUMIF(#REF!,A215,#REF!)</f>
        <v>#REF!</v>
      </c>
      <c r="O215" s="96" t="e">
        <f>SUMIF(#REF!,A215,#REF!)</f>
        <v>#REF!</v>
      </c>
      <c r="P215" s="97" t="e">
        <f t="shared" si="3"/>
        <v>#REF!</v>
      </c>
    </row>
    <row r="216" spans="1:16" ht="24.95" customHeight="1" thickTop="1" thickBot="1">
      <c r="A216" s="93">
        <v>213</v>
      </c>
      <c r="B216" s="60" t="s">
        <v>168</v>
      </c>
      <c r="C216" s="60"/>
      <c r="D216" s="94" t="e">
        <f>SUMIF(#REF!,A216,#REF!)</f>
        <v>#REF!</v>
      </c>
      <c r="E216" s="95" t="e">
        <f>SUMIF(#REF!,A216,#REF!)</f>
        <v>#REF!</v>
      </c>
      <c r="F216" s="95" t="e">
        <f>SUMIF(#REF!,A216,#REF!)</f>
        <v>#REF!</v>
      </c>
      <c r="G216" s="95" t="e">
        <f>SUMIF(#REF!,A216,#REF!)</f>
        <v>#REF!</v>
      </c>
      <c r="H216" s="95" t="e">
        <f>SUMIF(#REF!,A216,#REF!)</f>
        <v>#REF!</v>
      </c>
      <c r="I216" s="95" t="e">
        <f>SUMIF(#REF!,A216,#REF!)</f>
        <v>#REF!</v>
      </c>
      <c r="J216" s="95" t="e">
        <f>SUMIF(#REF!,A216,#REF!)</f>
        <v>#REF!</v>
      </c>
      <c r="K216" s="95" t="e">
        <f>SUMIF(#REF!,A216,#REF!)</f>
        <v>#REF!</v>
      </c>
      <c r="L216" s="95" t="e">
        <f>SUMIF(#REF!,A216,#REF!)</f>
        <v>#REF!</v>
      </c>
      <c r="M216" s="95" t="e">
        <f>SUMIF(#REF!,A216,#REF!)</f>
        <v>#REF!</v>
      </c>
      <c r="N216" s="95" t="e">
        <f>SUMIF(#REF!,A216,#REF!)</f>
        <v>#REF!</v>
      </c>
      <c r="O216" s="96" t="e">
        <f>SUMIF(#REF!,A216,#REF!)</f>
        <v>#REF!</v>
      </c>
      <c r="P216" s="97" t="e">
        <f t="shared" si="3"/>
        <v>#REF!</v>
      </c>
    </row>
    <row r="217" spans="1:16" ht="24.95" customHeight="1" thickTop="1" thickBot="1">
      <c r="A217" s="93">
        <v>214</v>
      </c>
      <c r="B217" s="60" t="s">
        <v>169</v>
      </c>
      <c r="C217" s="60"/>
      <c r="D217" s="94" t="e">
        <f>SUMIF(#REF!,A217,#REF!)</f>
        <v>#REF!</v>
      </c>
      <c r="E217" s="95" t="e">
        <f>SUMIF(#REF!,A217,#REF!)</f>
        <v>#REF!</v>
      </c>
      <c r="F217" s="95" t="e">
        <f>SUMIF(#REF!,A217,#REF!)</f>
        <v>#REF!</v>
      </c>
      <c r="G217" s="95" t="e">
        <f>SUMIF(#REF!,A217,#REF!)</f>
        <v>#REF!</v>
      </c>
      <c r="H217" s="95" t="e">
        <f>SUMIF(#REF!,A217,#REF!)</f>
        <v>#REF!</v>
      </c>
      <c r="I217" s="95" t="e">
        <f>SUMIF(#REF!,A217,#REF!)</f>
        <v>#REF!</v>
      </c>
      <c r="J217" s="95" t="e">
        <f>SUMIF(#REF!,A217,#REF!)</f>
        <v>#REF!</v>
      </c>
      <c r="K217" s="95" t="e">
        <f>SUMIF(#REF!,A217,#REF!)</f>
        <v>#REF!</v>
      </c>
      <c r="L217" s="95" t="e">
        <f>SUMIF(#REF!,A217,#REF!)</f>
        <v>#REF!</v>
      </c>
      <c r="M217" s="95" t="e">
        <f>SUMIF(#REF!,A217,#REF!)</f>
        <v>#REF!</v>
      </c>
      <c r="N217" s="95" t="e">
        <f>SUMIF(#REF!,A217,#REF!)</f>
        <v>#REF!</v>
      </c>
      <c r="O217" s="96" t="e">
        <f>SUMIF(#REF!,A217,#REF!)</f>
        <v>#REF!</v>
      </c>
      <c r="P217" s="97" t="e">
        <f t="shared" si="3"/>
        <v>#REF!</v>
      </c>
    </row>
    <row r="218" spans="1:16" ht="24.95" customHeight="1" thickTop="1" thickBot="1">
      <c r="A218" s="93">
        <v>215</v>
      </c>
      <c r="B218" s="60" t="s">
        <v>170</v>
      </c>
      <c r="C218" s="60"/>
      <c r="D218" s="94" t="e">
        <f>SUMIF(#REF!,A218,#REF!)</f>
        <v>#REF!</v>
      </c>
      <c r="E218" s="95" t="e">
        <f>SUMIF(#REF!,A218,#REF!)</f>
        <v>#REF!</v>
      </c>
      <c r="F218" s="95" t="e">
        <f>SUMIF(#REF!,A218,#REF!)</f>
        <v>#REF!</v>
      </c>
      <c r="G218" s="95" t="e">
        <f>SUMIF(#REF!,A218,#REF!)</f>
        <v>#REF!</v>
      </c>
      <c r="H218" s="95" t="e">
        <f>SUMIF(#REF!,A218,#REF!)</f>
        <v>#REF!</v>
      </c>
      <c r="I218" s="95" t="e">
        <f>SUMIF(#REF!,A218,#REF!)</f>
        <v>#REF!</v>
      </c>
      <c r="J218" s="95" t="e">
        <f>SUMIF(#REF!,A218,#REF!)</f>
        <v>#REF!</v>
      </c>
      <c r="K218" s="95" t="e">
        <f>SUMIF(#REF!,A218,#REF!)</f>
        <v>#REF!</v>
      </c>
      <c r="L218" s="95" t="e">
        <f>SUMIF(#REF!,A218,#REF!)</f>
        <v>#REF!</v>
      </c>
      <c r="M218" s="95" t="e">
        <f>SUMIF(#REF!,A218,#REF!)</f>
        <v>#REF!</v>
      </c>
      <c r="N218" s="95" t="e">
        <f>SUMIF(#REF!,A218,#REF!)</f>
        <v>#REF!</v>
      </c>
      <c r="O218" s="96" t="e">
        <f>SUMIF(#REF!,A218,#REF!)</f>
        <v>#REF!</v>
      </c>
      <c r="P218" s="97" t="e">
        <f t="shared" si="3"/>
        <v>#REF!</v>
      </c>
    </row>
    <row r="219" spans="1:16" ht="24.95" customHeight="1" thickTop="1" thickBot="1">
      <c r="A219" s="93">
        <v>216</v>
      </c>
      <c r="B219" s="60" t="s">
        <v>171</v>
      </c>
      <c r="C219" s="60"/>
      <c r="D219" s="94" t="e">
        <f>SUMIF(#REF!,A219,#REF!)</f>
        <v>#REF!</v>
      </c>
      <c r="E219" s="95" t="e">
        <f>SUMIF(#REF!,A219,#REF!)</f>
        <v>#REF!</v>
      </c>
      <c r="F219" s="95" t="e">
        <f>SUMIF(#REF!,A219,#REF!)</f>
        <v>#REF!</v>
      </c>
      <c r="G219" s="95" t="e">
        <f>SUMIF(#REF!,A219,#REF!)</f>
        <v>#REF!</v>
      </c>
      <c r="H219" s="95" t="e">
        <f>SUMIF(#REF!,A219,#REF!)</f>
        <v>#REF!</v>
      </c>
      <c r="I219" s="95" t="e">
        <f>SUMIF(#REF!,A219,#REF!)</f>
        <v>#REF!</v>
      </c>
      <c r="J219" s="95" t="e">
        <f>SUMIF(#REF!,A219,#REF!)</f>
        <v>#REF!</v>
      </c>
      <c r="K219" s="95" t="e">
        <f>SUMIF(#REF!,A219,#REF!)</f>
        <v>#REF!</v>
      </c>
      <c r="L219" s="95" t="e">
        <f>SUMIF(#REF!,A219,#REF!)</f>
        <v>#REF!</v>
      </c>
      <c r="M219" s="95" t="e">
        <f>SUMIF(#REF!,A219,#REF!)</f>
        <v>#REF!</v>
      </c>
      <c r="N219" s="95" t="e">
        <f>SUMIF(#REF!,A219,#REF!)</f>
        <v>#REF!</v>
      </c>
      <c r="O219" s="96" t="e">
        <f>SUMIF(#REF!,A219,#REF!)</f>
        <v>#REF!</v>
      </c>
      <c r="P219" s="97" t="e">
        <f t="shared" si="3"/>
        <v>#REF!</v>
      </c>
    </row>
    <row r="220" spans="1:16" ht="24.95" customHeight="1" thickTop="1" thickBot="1">
      <c r="A220" s="93">
        <v>217</v>
      </c>
      <c r="B220" s="60" t="s">
        <v>172</v>
      </c>
      <c r="C220" s="60"/>
      <c r="D220" s="94" t="e">
        <f>SUMIF(#REF!,A220,#REF!)</f>
        <v>#REF!</v>
      </c>
      <c r="E220" s="95" t="e">
        <f>SUMIF(#REF!,A220,#REF!)</f>
        <v>#REF!</v>
      </c>
      <c r="F220" s="95" t="e">
        <f>SUMIF(#REF!,A220,#REF!)</f>
        <v>#REF!</v>
      </c>
      <c r="G220" s="95" t="e">
        <f>SUMIF(#REF!,A220,#REF!)</f>
        <v>#REF!</v>
      </c>
      <c r="H220" s="95" t="e">
        <f>SUMIF(#REF!,A220,#REF!)</f>
        <v>#REF!</v>
      </c>
      <c r="I220" s="95" t="e">
        <f>SUMIF(#REF!,A220,#REF!)</f>
        <v>#REF!</v>
      </c>
      <c r="J220" s="95" t="e">
        <f>SUMIF(#REF!,A220,#REF!)</f>
        <v>#REF!</v>
      </c>
      <c r="K220" s="95" t="e">
        <f>SUMIF(#REF!,A220,#REF!)</f>
        <v>#REF!</v>
      </c>
      <c r="L220" s="95" t="e">
        <f>SUMIF(#REF!,A220,#REF!)</f>
        <v>#REF!</v>
      </c>
      <c r="M220" s="95" t="e">
        <f>SUMIF(#REF!,A220,#REF!)</f>
        <v>#REF!</v>
      </c>
      <c r="N220" s="95" t="e">
        <f>SUMIF(#REF!,A220,#REF!)</f>
        <v>#REF!</v>
      </c>
      <c r="O220" s="96" t="e">
        <f>SUMIF(#REF!,A220,#REF!)</f>
        <v>#REF!</v>
      </c>
      <c r="P220" s="97" t="e">
        <f t="shared" si="3"/>
        <v>#REF!</v>
      </c>
    </row>
    <row r="221" spans="1:16" ht="24.95" customHeight="1" thickTop="1" thickBot="1">
      <c r="A221" s="93">
        <v>218</v>
      </c>
      <c r="B221" s="60" t="s">
        <v>173</v>
      </c>
      <c r="C221" s="60"/>
      <c r="D221" s="94" t="e">
        <f>SUMIF(#REF!,A221,#REF!)</f>
        <v>#REF!</v>
      </c>
      <c r="E221" s="95" t="e">
        <f>SUMIF(#REF!,A221,#REF!)</f>
        <v>#REF!</v>
      </c>
      <c r="F221" s="95" t="e">
        <f>SUMIF(#REF!,A221,#REF!)</f>
        <v>#REF!</v>
      </c>
      <c r="G221" s="95" t="e">
        <f>SUMIF(#REF!,A221,#REF!)</f>
        <v>#REF!</v>
      </c>
      <c r="H221" s="95" t="e">
        <f>SUMIF(#REF!,A221,#REF!)</f>
        <v>#REF!</v>
      </c>
      <c r="I221" s="95" t="e">
        <f>SUMIF(#REF!,A221,#REF!)</f>
        <v>#REF!</v>
      </c>
      <c r="J221" s="95" t="e">
        <f>SUMIF(#REF!,A221,#REF!)</f>
        <v>#REF!</v>
      </c>
      <c r="K221" s="95" t="e">
        <f>SUMIF(#REF!,A221,#REF!)</f>
        <v>#REF!</v>
      </c>
      <c r="L221" s="95" t="e">
        <f>SUMIF(#REF!,A221,#REF!)</f>
        <v>#REF!</v>
      </c>
      <c r="M221" s="95" t="e">
        <f>SUMIF(#REF!,A221,#REF!)</f>
        <v>#REF!</v>
      </c>
      <c r="N221" s="95" t="e">
        <f>SUMIF(#REF!,A221,#REF!)</f>
        <v>#REF!</v>
      </c>
      <c r="O221" s="96" t="e">
        <f>SUMIF(#REF!,A221,#REF!)</f>
        <v>#REF!</v>
      </c>
      <c r="P221" s="97" t="e">
        <f t="shared" si="3"/>
        <v>#REF!</v>
      </c>
    </row>
    <row r="222" spans="1:16" ht="24.95" customHeight="1" thickTop="1" thickBot="1">
      <c r="A222" s="93">
        <v>219</v>
      </c>
      <c r="B222" s="60" t="s">
        <v>174</v>
      </c>
      <c r="C222" s="60"/>
      <c r="D222" s="94" t="e">
        <f>SUMIF(#REF!,A222,#REF!)</f>
        <v>#REF!</v>
      </c>
      <c r="E222" s="95" t="e">
        <f>SUMIF(#REF!,A222,#REF!)</f>
        <v>#REF!</v>
      </c>
      <c r="F222" s="95" t="e">
        <f>SUMIF(#REF!,A222,#REF!)</f>
        <v>#REF!</v>
      </c>
      <c r="G222" s="95" t="e">
        <f>SUMIF(#REF!,A222,#REF!)</f>
        <v>#REF!</v>
      </c>
      <c r="H222" s="95" t="e">
        <f>SUMIF(#REF!,A222,#REF!)</f>
        <v>#REF!</v>
      </c>
      <c r="I222" s="95" t="e">
        <f>SUMIF(#REF!,A222,#REF!)</f>
        <v>#REF!</v>
      </c>
      <c r="J222" s="95" t="e">
        <f>SUMIF(#REF!,A222,#REF!)</f>
        <v>#REF!</v>
      </c>
      <c r="K222" s="95" t="e">
        <f>SUMIF(#REF!,A222,#REF!)</f>
        <v>#REF!</v>
      </c>
      <c r="L222" s="95" t="e">
        <f>SUMIF(#REF!,A222,#REF!)</f>
        <v>#REF!</v>
      </c>
      <c r="M222" s="95" t="e">
        <f>SUMIF(#REF!,A222,#REF!)</f>
        <v>#REF!</v>
      </c>
      <c r="N222" s="95" t="e">
        <f>SUMIF(#REF!,A222,#REF!)</f>
        <v>#REF!</v>
      </c>
      <c r="O222" s="96" t="e">
        <f>SUMIF(#REF!,A222,#REF!)</f>
        <v>#REF!</v>
      </c>
      <c r="P222" s="97" t="e">
        <f t="shared" si="3"/>
        <v>#REF!</v>
      </c>
    </row>
    <row r="223" spans="1:16" ht="24.95" customHeight="1" thickTop="1" thickBot="1">
      <c r="A223" s="93">
        <v>220</v>
      </c>
      <c r="B223" s="60" t="s">
        <v>175</v>
      </c>
      <c r="C223" s="60"/>
      <c r="D223" s="94" t="e">
        <f>SUMIF(#REF!,A223,#REF!)</f>
        <v>#REF!</v>
      </c>
      <c r="E223" s="95" t="e">
        <f>SUMIF(#REF!,A223,#REF!)</f>
        <v>#REF!</v>
      </c>
      <c r="F223" s="95" t="e">
        <f>SUMIF(#REF!,A223,#REF!)</f>
        <v>#REF!</v>
      </c>
      <c r="G223" s="95" t="e">
        <f>SUMIF(#REF!,A223,#REF!)</f>
        <v>#REF!</v>
      </c>
      <c r="H223" s="95" t="e">
        <f>SUMIF(#REF!,A223,#REF!)</f>
        <v>#REF!</v>
      </c>
      <c r="I223" s="95" t="e">
        <f>SUMIF(#REF!,A223,#REF!)</f>
        <v>#REF!</v>
      </c>
      <c r="J223" s="95" t="e">
        <f>SUMIF(#REF!,A223,#REF!)</f>
        <v>#REF!</v>
      </c>
      <c r="K223" s="95" t="e">
        <f>SUMIF(#REF!,A223,#REF!)</f>
        <v>#REF!</v>
      </c>
      <c r="L223" s="95" t="e">
        <f>SUMIF(#REF!,A223,#REF!)</f>
        <v>#REF!</v>
      </c>
      <c r="M223" s="95" t="e">
        <f>SUMIF(#REF!,A223,#REF!)</f>
        <v>#REF!</v>
      </c>
      <c r="N223" s="95" t="e">
        <f>SUMIF(#REF!,A223,#REF!)</f>
        <v>#REF!</v>
      </c>
      <c r="O223" s="96" t="e">
        <f>SUMIF(#REF!,A223,#REF!)</f>
        <v>#REF!</v>
      </c>
      <c r="P223" s="97" t="e">
        <f t="shared" si="3"/>
        <v>#REF!</v>
      </c>
    </row>
    <row r="224" spans="1:16" ht="24.95" customHeight="1" thickTop="1" thickBot="1">
      <c r="A224" s="93">
        <v>221</v>
      </c>
      <c r="B224" s="60" t="s">
        <v>176</v>
      </c>
      <c r="C224" s="60"/>
      <c r="D224" s="94" t="e">
        <f>SUMIF(#REF!,A224,#REF!)</f>
        <v>#REF!</v>
      </c>
      <c r="E224" s="95" t="e">
        <f>SUMIF(#REF!,A224,#REF!)</f>
        <v>#REF!</v>
      </c>
      <c r="F224" s="95" t="e">
        <f>SUMIF(#REF!,A224,#REF!)</f>
        <v>#REF!</v>
      </c>
      <c r="G224" s="95" t="e">
        <f>SUMIF(#REF!,A224,#REF!)</f>
        <v>#REF!</v>
      </c>
      <c r="H224" s="95" t="e">
        <f>SUMIF(#REF!,A224,#REF!)</f>
        <v>#REF!</v>
      </c>
      <c r="I224" s="95" t="e">
        <f>SUMIF(#REF!,A224,#REF!)</f>
        <v>#REF!</v>
      </c>
      <c r="J224" s="95" t="e">
        <f>SUMIF(#REF!,A224,#REF!)</f>
        <v>#REF!</v>
      </c>
      <c r="K224" s="95" t="e">
        <f>SUMIF(#REF!,A224,#REF!)</f>
        <v>#REF!</v>
      </c>
      <c r="L224" s="95" t="e">
        <f>SUMIF(#REF!,A224,#REF!)</f>
        <v>#REF!</v>
      </c>
      <c r="M224" s="95" t="e">
        <f>SUMIF(#REF!,A224,#REF!)</f>
        <v>#REF!</v>
      </c>
      <c r="N224" s="95" t="e">
        <f>SUMIF(#REF!,A224,#REF!)</f>
        <v>#REF!</v>
      </c>
      <c r="O224" s="96" t="e">
        <f>SUMIF(#REF!,A224,#REF!)</f>
        <v>#REF!</v>
      </c>
      <c r="P224" s="97" t="e">
        <f t="shared" si="3"/>
        <v>#REF!</v>
      </c>
    </row>
    <row r="225" spans="1:16" ht="24.95" customHeight="1" thickTop="1" thickBot="1">
      <c r="A225" s="93">
        <v>222</v>
      </c>
      <c r="B225" s="60" t="s">
        <v>177</v>
      </c>
      <c r="C225" s="60"/>
      <c r="D225" s="94" t="e">
        <f>SUMIF(#REF!,A225,#REF!)</f>
        <v>#REF!</v>
      </c>
      <c r="E225" s="95" t="e">
        <f>SUMIF(#REF!,A225,#REF!)</f>
        <v>#REF!</v>
      </c>
      <c r="F225" s="95" t="e">
        <f>SUMIF(#REF!,A225,#REF!)</f>
        <v>#REF!</v>
      </c>
      <c r="G225" s="95" t="e">
        <f>SUMIF(#REF!,A225,#REF!)</f>
        <v>#REF!</v>
      </c>
      <c r="H225" s="95" t="e">
        <f>SUMIF(#REF!,A225,#REF!)</f>
        <v>#REF!</v>
      </c>
      <c r="I225" s="95" t="e">
        <f>SUMIF(#REF!,A225,#REF!)</f>
        <v>#REF!</v>
      </c>
      <c r="J225" s="95" t="e">
        <f>SUMIF(#REF!,A225,#REF!)</f>
        <v>#REF!</v>
      </c>
      <c r="K225" s="95" t="e">
        <f>SUMIF(#REF!,A225,#REF!)</f>
        <v>#REF!</v>
      </c>
      <c r="L225" s="95" t="e">
        <f>SUMIF(#REF!,A225,#REF!)</f>
        <v>#REF!</v>
      </c>
      <c r="M225" s="95" t="e">
        <f>SUMIF(#REF!,A225,#REF!)</f>
        <v>#REF!</v>
      </c>
      <c r="N225" s="95" t="e">
        <f>SUMIF(#REF!,A225,#REF!)</f>
        <v>#REF!</v>
      </c>
      <c r="O225" s="96" t="e">
        <f>SUMIF(#REF!,A225,#REF!)</f>
        <v>#REF!</v>
      </c>
      <c r="P225" s="97" t="e">
        <f t="shared" si="3"/>
        <v>#REF!</v>
      </c>
    </row>
    <row r="226" spans="1:16" ht="24.95" customHeight="1" thickTop="1" thickBot="1">
      <c r="A226" s="93">
        <v>223</v>
      </c>
      <c r="B226" s="60" t="s">
        <v>178</v>
      </c>
      <c r="C226" s="60"/>
      <c r="D226" s="94" t="e">
        <f>SUMIF(#REF!,A226,#REF!)</f>
        <v>#REF!</v>
      </c>
      <c r="E226" s="95" t="e">
        <f>SUMIF(#REF!,A226,#REF!)</f>
        <v>#REF!</v>
      </c>
      <c r="F226" s="95" t="e">
        <f>SUMIF(#REF!,A226,#REF!)</f>
        <v>#REF!</v>
      </c>
      <c r="G226" s="95" t="e">
        <f>SUMIF(#REF!,A226,#REF!)</f>
        <v>#REF!</v>
      </c>
      <c r="H226" s="95" t="e">
        <f>SUMIF(#REF!,A226,#REF!)</f>
        <v>#REF!</v>
      </c>
      <c r="I226" s="95" t="e">
        <f>SUMIF(#REF!,A226,#REF!)</f>
        <v>#REF!</v>
      </c>
      <c r="J226" s="95" t="e">
        <f>SUMIF(#REF!,A226,#REF!)</f>
        <v>#REF!</v>
      </c>
      <c r="K226" s="95" t="e">
        <f>SUMIF(#REF!,A226,#REF!)</f>
        <v>#REF!</v>
      </c>
      <c r="L226" s="95" t="e">
        <f>SUMIF(#REF!,A226,#REF!)</f>
        <v>#REF!</v>
      </c>
      <c r="M226" s="95" t="e">
        <f>SUMIF(#REF!,A226,#REF!)</f>
        <v>#REF!</v>
      </c>
      <c r="N226" s="95" t="e">
        <f>SUMIF(#REF!,A226,#REF!)</f>
        <v>#REF!</v>
      </c>
      <c r="O226" s="96" t="e">
        <f>SUMIF(#REF!,A226,#REF!)</f>
        <v>#REF!</v>
      </c>
      <c r="P226" s="97" t="e">
        <f t="shared" si="3"/>
        <v>#REF!</v>
      </c>
    </row>
    <row r="227" spans="1:16" ht="24.95" customHeight="1" thickTop="1" thickBot="1">
      <c r="A227" s="93">
        <v>224</v>
      </c>
      <c r="B227" s="60" t="s">
        <v>179</v>
      </c>
      <c r="C227" s="60"/>
      <c r="D227" s="94" t="e">
        <f>SUMIF(#REF!,A227,#REF!)</f>
        <v>#REF!</v>
      </c>
      <c r="E227" s="95" t="e">
        <f>SUMIF(#REF!,A227,#REF!)</f>
        <v>#REF!</v>
      </c>
      <c r="F227" s="95" t="e">
        <f>SUMIF(#REF!,A227,#REF!)</f>
        <v>#REF!</v>
      </c>
      <c r="G227" s="95" t="e">
        <f>SUMIF(#REF!,A227,#REF!)</f>
        <v>#REF!</v>
      </c>
      <c r="H227" s="95" t="e">
        <f>SUMIF(#REF!,A227,#REF!)</f>
        <v>#REF!</v>
      </c>
      <c r="I227" s="95" t="e">
        <f>SUMIF(#REF!,A227,#REF!)</f>
        <v>#REF!</v>
      </c>
      <c r="J227" s="95" t="e">
        <f>SUMIF(#REF!,A227,#REF!)</f>
        <v>#REF!</v>
      </c>
      <c r="K227" s="95" t="e">
        <f>SUMIF(#REF!,A227,#REF!)</f>
        <v>#REF!</v>
      </c>
      <c r="L227" s="95" t="e">
        <f>SUMIF(#REF!,A227,#REF!)</f>
        <v>#REF!</v>
      </c>
      <c r="M227" s="95" t="e">
        <f>SUMIF(#REF!,A227,#REF!)</f>
        <v>#REF!</v>
      </c>
      <c r="N227" s="95" t="e">
        <f>SUMIF(#REF!,A227,#REF!)</f>
        <v>#REF!</v>
      </c>
      <c r="O227" s="96" t="e">
        <f>SUMIF(#REF!,A227,#REF!)</f>
        <v>#REF!</v>
      </c>
      <c r="P227" s="97" t="e">
        <f t="shared" si="3"/>
        <v>#REF!</v>
      </c>
    </row>
    <row r="228" spans="1:16" ht="24.95" customHeight="1" thickTop="1" thickBot="1">
      <c r="A228" s="93">
        <v>225</v>
      </c>
      <c r="B228" s="60" t="s">
        <v>180</v>
      </c>
      <c r="C228" s="60"/>
      <c r="D228" s="94" t="e">
        <f>SUMIF(#REF!,A228,#REF!)</f>
        <v>#REF!</v>
      </c>
      <c r="E228" s="95" t="e">
        <f>SUMIF(#REF!,A228,#REF!)</f>
        <v>#REF!</v>
      </c>
      <c r="F228" s="95" t="e">
        <f>SUMIF(#REF!,A228,#REF!)</f>
        <v>#REF!</v>
      </c>
      <c r="G228" s="95" t="e">
        <f>SUMIF(#REF!,A228,#REF!)</f>
        <v>#REF!</v>
      </c>
      <c r="H228" s="95" t="e">
        <f>SUMIF(#REF!,A228,#REF!)</f>
        <v>#REF!</v>
      </c>
      <c r="I228" s="95" t="e">
        <f>SUMIF(#REF!,A228,#REF!)</f>
        <v>#REF!</v>
      </c>
      <c r="J228" s="95" t="e">
        <f>SUMIF(#REF!,A228,#REF!)</f>
        <v>#REF!</v>
      </c>
      <c r="K228" s="95" t="e">
        <f>SUMIF(#REF!,A228,#REF!)</f>
        <v>#REF!</v>
      </c>
      <c r="L228" s="95" t="e">
        <f>SUMIF(#REF!,A228,#REF!)</f>
        <v>#REF!</v>
      </c>
      <c r="M228" s="95" t="e">
        <f>SUMIF(#REF!,A228,#REF!)</f>
        <v>#REF!</v>
      </c>
      <c r="N228" s="95" t="e">
        <f>SUMIF(#REF!,A228,#REF!)</f>
        <v>#REF!</v>
      </c>
      <c r="O228" s="96" t="e">
        <f>SUMIF(#REF!,A228,#REF!)</f>
        <v>#REF!</v>
      </c>
      <c r="P228" s="97" t="e">
        <f t="shared" si="3"/>
        <v>#REF!</v>
      </c>
    </row>
    <row r="229" spans="1:16" ht="24.95" customHeight="1" thickTop="1" thickBot="1">
      <c r="A229" s="93">
        <v>226</v>
      </c>
      <c r="B229" s="60" t="s">
        <v>181</v>
      </c>
      <c r="C229" s="60"/>
      <c r="D229" s="94" t="e">
        <f>SUMIF(#REF!,A229,#REF!)</f>
        <v>#REF!</v>
      </c>
      <c r="E229" s="95" t="e">
        <f>SUMIF(#REF!,A229,#REF!)</f>
        <v>#REF!</v>
      </c>
      <c r="F229" s="95" t="e">
        <f>SUMIF(#REF!,A229,#REF!)</f>
        <v>#REF!</v>
      </c>
      <c r="G229" s="95" t="e">
        <f>SUMIF(#REF!,A229,#REF!)</f>
        <v>#REF!</v>
      </c>
      <c r="H229" s="95" t="e">
        <f>SUMIF(#REF!,A229,#REF!)</f>
        <v>#REF!</v>
      </c>
      <c r="I229" s="95" t="e">
        <f>SUMIF(#REF!,A229,#REF!)</f>
        <v>#REF!</v>
      </c>
      <c r="J229" s="95" t="e">
        <f>SUMIF(#REF!,A229,#REF!)</f>
        <v>#REF!</v>
      </c>
      <c r="K229" s="95" t="e">
        <f>SUMIF(#REF!,A229,#REF!)</f>
        <v>#REF!</v>
      </c>
      <c r="L229" s="95" t="e">
        <f>SUMIF(#REF!,A229,#REF!)</f>
        <v>#REF!</v>
      </c>
      <c r="M229" s="95" t="e">
        <f>SUMIF(#REF!,A229,#REF!)</f>
        <v>#REF!</v>
      </c>
      <c r="N229" s="95" t="e">
        <f>SUMIF(#REF!,A229,#REF!)</f>
        <v>#REF!</v>
      </c>
      <c r="O229" s="96" t="e">
        <f>SUMIF(#REF!,A229,#REF!)</f>
        <v>#REF!</v>
      </c>
      <c r="P229" s="97" t="e">
        <f t="shared" si="3"/>
        <v>#REF!</v>
      </c>
    </row>
    <row r="230" spans="1:16" ht="24.95" customHeight="1" thickTop="1" thickBot="1">
      <c r="A230" s="93">
        <v>227</v>
      </c>
      <c r="B230" s="60" t="s">
        <v>182</v>
      </c>
      <c r="C230" s="60"/>
      <c r="D230" s="94" t="e">
        <f>SUMIF(#REF!,A230,#REF!)</f>
        <v>#REF!</v>
      </c>
      <c r="E230" s="95" t="e">
        <f>SUMIF(#REF!,A230,#REF!)</f>
        <v>#REF!</v>
      </c>
      <c r="F230" s="95" t="e">
        <f>SUMIF(#REF!,A230,#REF!)</f>
        <v>#REF!</v>
      </c>
      <c r="G230" s="95" t="e">
        <f>SUMIF(#REF!,A230,#REF!)</f>
        <v>#REF!</v>
      </c>
      <c r="H230" s="95" t="e">
        <f>SUMIF(#REF!,A230,#REF!)</f>
        <v>#REF!</v>
      </c>
      <c r="I230" s="95" t="e">
        <f>SUMIF(#REF!,A230,#REF!)</f>
        <v>#REF!</v>
      </c>
      <c r="J230" s="95" t="e">
        <f>SUMIF(#REF!,A230,#REF!)</f>
        <v>#REF!</v>
      </c>
      <c r="K230" s="95" t="e">
        <f>SUMIF(#REF!,A230,#REF!)</f>
        <v>#REF!</v>
      </c>
      <c r="L230" s="95" t="e">
        <f>SUMIF(#REF!,A230,#REF!)</f>
        <v>#REF!</v>
      </c>
      <c r="M230" s="95" t="e">
        <f>SUMIF(#REF!,A230,#REF!)</f>
        <v>#REF!</v>
      </c>
      <c r="N230" s="95" t="e">
        <f>SUMIF(#REF!,A230,#REF!)</f>
        <v>#REF!</v>
      </c>
      <c r="O230" s="96" t="e">
        <f>SUMIF(#REF!,A230,#REF!)</f>
        <v>#REF!</v>
      </c>
      <c r="P230" s="97" t="e">
        <f t="shared" si="3"/>
        <v>#REF!</v>
      </c>
    </row>
    <row r="231" spans="1:16" ht="24.95" customHeight="1" thickTop="1" thickBot="1">
      <c r="A231" s="93">
        <v>228</v>
      </c>
      <c r="B231" s="60" t="s">
        <v>183</v>
      </c>
      <c r="C231" s="60"/>
      <c r="D231" s="94" t="e">
        <f>SUMIF(#REF!,A231,#REF!)</f>
        <v>#REF!</v>
      </c>
      <c r="E231" s="95" t="e">
        <f>SUMIF(#REF!,A231,#REF!)</f>
        <v>#REF!</v>
      </c>
      <c r="F231" s="95" t="e">
        <f>SUMIF(#REF!,A231,#REF!)</f>
        <v>#REF!</v>
      </c>
      <c r="G231" s="95" t="e">
        <f>SUMIF(#REF!,A231,#REF!)</f>
        <v>#REF!</v>
      </c>
      <c r="H231" s="95" t="e">
        <f>SUMIF(#REF!,A231,#REF!)</f>
        <v>#REF!</v>
      </c>
      <c r="I231" s="95" t="e">
        <f>SUMIF(#REF!,A231,#REF!)</f>
        <v>#REF!</v>
      </c>
      <c r="J231" s="95" t="e">
        <f>SUMIF(#REF!,A231,#REF!)</f>
        <v>#REF!</v>
      </c>
      <c r="K231" s="95" t="e">
        <f>SUMIF(#REF!,A231,#REF!)</f>
        <v>#REF!</v>
      </c>
      <c r="L231" s="95" t="e">
        <f>SUMIF(#REF!,A231,#REF!)</f>
        <v>#REF!</v>
      </c>
      <c r="M231" s="95" t="e">
        <f>SUMIF(#REF!,A231,#REF!)</f>
        <v>#REF!</v>
      </c>
      <c r="N231" s="95" t="e">
        <f>SUMIF(#REF!,A231,#REF!)</f>
        <v>#REF!</v>
      </c>
      <c r="O231" s="96" t="e">
        <f>SUMIF(#REF!,A231,#REF!)</f>
        <v>#REF!</v>
      </c>
      <c r="P231" s="97" t="e">
        <f t="shared" si="3"/>
        <v>#REF!</v>
      </c>
    </row>
    <row r="232" spans="1:16" ht="24.95" customHeight="1" thickTop="1" thickBot="1">
      <c r="A232" s="93">
        <v>229</v>
      </c>
      <c r="B232" s="60" t="s">
        <v>184</v>
      </c>
      <c r="C232" s="60"/>
      <c r="D232" s="94" t="e">
        <f>SUMIF(#REF!,A232,#REF!)</f>
        <v>#REF!</v>
      </c>
      <c r="E232" s="95" t="e">
        <f>SUMIF(#REF!,A232,#REF!)</f>
        <v>#REF!</v>
      </c>
      <c r="F232" s="95" t="e">
        <f>SUMIF(#REF!,A232,#REF!)</f>
        <v>#REF!</v>
      </c>
      <c r="G232" s="95" t="e">
        <f>SUMIF(#REF!,A232,#REF!)</f>
        <v>#REF!</v>
      </c>
      <c r="H232" s="95" t="e">
        <f>SUMIF(#REF!,A232,#REF!)</f>
        <v>#REF!</v>
      </c>
      <c r="I232" s="95" t="e">
        <f>SUMIF(#REF!,A232,#REF!)</f>
        <v>#REF!</v>
      </c>
      <c r="J232" s="95" t="e">
        <f>SUMIF(#REF!,A232,#REF!)</f>
        <v>#REF!</v>
      </c>
      <c r="K232" s="95" t="e">
        <f>SUMIF(#REF!,A232,#REF!)</f>
        <v>#REF!</v>
      </c>
      <c r="L232" s="95" t="e">
        <f>SUMIF(#REF!,A232,#REF!)</f>
        <v>#REF!</v>
      </c>
      <c r="M232" s="95" t="e">
        <f>SUMIF(#REF!,A232,#REF!)</f>
        <v>#REF!</v>
      </c>
      <c r="N232" s="95" t="e">
        <f>SUMIF(#REF!,A232,#REF!)</f>
        <v>#REF!</v>
      </c>
      <c r="O232" s="96" t="e">
        <f>SUMIF(#REF!,A232,#REF!)</f>
        <v>#REF!</v>
      </c>
      <c r="P232" s="97" t="e">
        <f t="shared" si="3"/>
        <v>#REF!</v>
      </c>
    </row>
    <row r="233" spans="1:16" ht="24.95" customHeight="1" thickTop="1" thickBot="1">
      <c r="A233" s="93">
        <v>230</v>
      </c>
      <c r="B233" s="60" t="s">
        <v>184</v>
      </c>
      <c r="C233" s="60"/>
      <c r="D233" s="94" t="e">
        <f>SUMIF(#REF!,A233,#REF!)</f>
        <v>#REF!</v>
      </c>
      <c r="E233" s="95" t="e">
        <f>SUMIF(#REF!,A233,#REF!)</f>
        <v>#REF!</v>
      </c>
      <c r="F233" s="95" t="e">
        <f>SUMIF(#REF!,A233,#REF!)</f>
        <v>#REF!</v>
      </c>
      <c r="G233" s="95" t="e">
        <f>SUMIF(#REF!,A233,#REF!)</f>
        <v>#REF!</v>
      </c>
      <c r="H233" s="95" t="e">
        <f>SUMIF(#REF!,A233,#REF!)</f>
        <v>#REF!</v>
      </c>
      <c r="I233" s="95" t="e">
        <f>SUMIF(#REF!,A233,#REF!)</f>
        <v>#REF!</v>
      </c>
      <c r="J233" s="95" t="e">
        <f>SUMIF(#REF!,A233,#REF!)</f>
        <v>#REF!</v>
      </c>
      <c r="K233" s="95" t="e">
        <f>SUMIF(#REF!,A233,#REF!)</f>
        <v>#REF!</v>
      </c>
      <c r="L233" s="95" t="e">
        <f>SUMIF(#REF!,A233,#REF!)</f>
        <v>#REF!</v>
      </c>
      <c r="M233" s="95" t="e">
        <f>SUMIF(#REF!,A233,#REF!)</f>
        <v>#REF!</v>
      </c>
      <c r="N233" s="95" t="e">
        <f>SUMIF(#REF!,A233,#REF!)</f>
        <v>#REF!</v>
      </c>
      <c r="O233" s="96" t="e">
        <f>SUMIF(#REF!,A233,#REF!)</f>
        <v>#REF!</v>
      </c>
      <c r="P233" s="97" t="e">
        <f t="shared" si="3"/>
        <v>#REF!</v>
      </c>
    </row>
    <row r="234" spans="1:16" ht="24.95" customHeight="1" thickTop="1" thickBot="1">
      <c r="A234" s="93">
        <v>231</v>
      </c>
      <c r="B234" s="60"/>
      <c r="C234" s="60"/>
      <c r="D234" s="94" t="e">
        <f>SUMIF(#REF!,A234,#REF!)</f>
        <v>#REF!</v>
      </c>
      <c r="E234" s="95" t="e">
        <f>SUMIF(#REF!,A234,#REF!)</f>
        <v>#REF!</v>
      </c>
      <c r="F234" s="95" t="e">
        <f>SUMIF(#REF!,A234,#REF!)</f>
        <v>#REF!</v>
      </c>
      <c r="G234" s="95" t="e">
        <f>SUMIF(#REF!,A234,#REF!)</f>
        <v>#REF!</v>
      </c>
      <c r="H234" s="95" t="e">
        <f>SUMIF(#REF!,A234,#REF!)</f>
        <v>#REF!</v>
      </c>
      <c r="I234" s="95" t="e">
        <f>SUMIF(#REF!,A234,#REF!)</f>
        <v>#REF!</v>
      </c>
      <c r="J234" s="95" t="e">
        <f>SUMIF(#REF!,A234,#REF!)</f>
        <v>#REF!</v>
      </c>
      <c r="K234" s="95" t="e">
        <f>SUMIF(#REF!,A234,#REF!)</f>
        <v>#REF!</v>
      </c>
      <c r="L234" s="95" t="e">
        <f>SUMIF(#REF!,A234,#REF!)</f>
        <v>#REF!</v>
      </c>
      <c r="M234" s="95" t="e">
        <f>SUMIF(#REF!,A234,#REF!)</f>
        <v>#REF!</v>
      </c>
      <c r="N234" s="95" t="e">
        <f>SUMIF(#REF!,A234,#REF!)</f>
        <v>#REF!</v>
      </c>
      <c r="O234" s="96" t="e">
        <f>SUMIF(#REF!,A234,#REF!)</f>
        <v>#REF!</v>
      </c>
      <c r="P234" s="97" t="e">
        <f t="shared" si="3"/>
        <v>#REF!</v>
      </c>
    </row>
    <row r="235" spans="1:16" ht="24.95" customHeight="1" thickTop="1" thickBot="1">
      <c r="A235" s="93">
        <v>232</v>
      </c>
      <c r="B235" s="60"/>
      <c r="C235" s="60"/>
      <c r="D235" s="94" t="e">
        <f>SUMIF(#REF!,A235,#REF!)</f>
        <v>#REF!</v>
      </c>
      <c r="E235" s="95" t="e">
        <f>SUMIF(#REF!,A235,#REF!)</f>
        <v>#REF!</v>
      </c>
      <c r="F235" s="95" t="e">
        <f>SUMIF(#REF!,A235,#REF!)</f>
        <v>#REF!</v>
      </c>
      <c r="G235" s="95" t="e">
        <f>SUMIF(#REF!,A235,#REF!)</f>
        <v>#REF!</v>
      </c>
      <c r="H235" s="95" t="e">
        <f>SUMIF(#REF!,A235,#REF!)</f>
        <v>#REF!</v>
      </c>
      <c r="I235" s="95" t="e">
        <f>SUMIF(#REF!,A235,#REF!)</f>
        <v>#REF!</v>
      </c>
      <c r="J235" s="95" t="e">
        <f>SUMIF(#REF!,A235,#REF!)</f>
        <v>#REF!</v>
      </c>
      <c r="K235" s="95" t="e">
        <f>SUMIF(#REF!,A235,#REF!)</f>
        <v>#REF!</v>
      </c>
      <c r="L235" s="95" t="e">
        <f>SUMIF(#REF!,A235,#REF!)</f>
        <v>#REF!</v>
      </c>
      <c r="M235" s="95" t="e">
        <f>SUMIF(#REF!,A235,#REF!)</f>
        <v>#REF!</v>
      </c>
      <c r="N235" s="95" t="e">
        <f>SUMIF(#REF!,A235,#REF!)</f>
        <v>#REF!</v>
      </c>
      <c r="O235" s="96" t="e">
        <f>SUMIF(#REF!,A235,#REF!)</f>
        <v>#REF!</v>
      </c>
      <c r="P235" s="97" t="e">
        <f t="shared" si="3"/>
        <v>#REF!</v>
      </c>
    </row>
    <row r="236" spans="1:16" ht="24.95" customHeight="1" thickTop="1" thickBot="1">
      <c r="A236" s="93">
        <v>233</v>
      </c>
      <c r="B236" s="60"/>
      <c r="C236" s="60"/>
      <c r="D236" s="94" t="e">
        <f>SUMIF(#REF!,A236,#REF!)</f>
        <v>#REF!</v>
      </c>
      <c r="E236" s="95" t="e">
        <f>SUMIF(#REF!,A236,#REF!)</f>
        <v>#REF!</v>
      </c>
      <c r="F236" s="95" t="e">
        <f>SUMIF(#REF!,A236,#REF!)</f>
        <v>#REF!</v>
      </c>
      <c r="G236" s="95" t="e">
        <f>SUMIF(#REF!,A236,#REF!)</f>
        <v>#REF!</v>
      </c>
      <c r="H236" s="95" t="e">
        <f>SUMIF(#REF!,A236,#REF!)</f>
        <v>#REF!</v>
      </c>
      <c r="I236" s="95" t="e">
        <f>SUMIF(#REF!,A236,#REF!)</f>
        <v>#REF!</v>
      </c>
      <c r="J236" s="95" t="e">
        <f>SUMIF(#REF!,A236,#REF!)</f>
        <v>#REF!</v>
      </c>
      <c r="K236" s="95" t="e">
        <f>SUMIF(#REF!,A236,#REF!)</f>
        <v>#REF!</v>
      </c>
      <c r="L236" s="95" t="e">
        <f>SUMIF(#REF!,A236,#REF!)</f>
        <v>#REF!</v>
      </c>
      <c r="M236" s="95" t="e">
        <f>SUMIF(#REF!,A236,#REF!)</f>
        <v>#REF!</v>
      </c>
      <c r="N236" s="95" t="e">
        <f>SUMIF(#REF!,A236,#REF!)</f>
        <v>#REF!</v>
      </c>
      <c r="O236" s="96" t="e">
        <f>SUMIF(#REF!,A236,#REF!)</f>
        <v>#REF!</v>
      </c>
      <c r="P236" s="97" t="e">
        <f t="shared" si="3"/>
        <v>#REF!</v>
      </c>
    </row>
    <row r="237" spans="1:16" ht="24.95" customHeight="1" thickTop="1" thickBot="1">
      <c r="A237" s="93">
        <v>234</v>
      </c>
      <c r="B237" s="60"/>
      <c r="C237" s="60"/>
      <c r="D237" s="94" t="e">
        <f>SUMIF(#REF!,A237,#REF!)</f>
        <v>#REF!</v>
      </c>
      <c r="E237" s="95" t="e">
        <f>SUMIF(#REF!,A237,#REF!)</f>
        <v>#REF!</v>
      </c>
      <c r="F237" s="95" t="e">
        <f>SUMIF(#REF!,A237,#REF!)</f>
        <v>#REF!</v>
      </c>
      <c r="G237" s="95" t="e">
        <f>SUMIF(#REF!,A237,#REF!)</f>
        <v>#REF!</v>
      </c>
      <c r="H237" s="95" t="e">
        <f>SUMIF(#REF!,A237,#REF!)</f>
        <v>#REF!</v>
      </c>
      <c r="I237" s="95" t="e">
        <f>SUMIF(#REF!,A237,#REF!)</f>
        <v>#REF!</v>
      </c>
      <c r="J237" s="95" t="e">
        <f>SUMIF(#REF!,A237,#REF!)</f>
        <v>#REF!</v>
      </c>
      <c r="K237" s="95" t="e">
        <f>SUMIF(#REF!,A237,#REF!)</f>
        <v>#REF!</v>
      </c>
      <c r="L237" s="95" t="e">
        <f>SUMIF(#REF!,A237,#REF!)</f>
        <v>#REF!</v>
      </c>
      <c r="M237" s="95" t="e">
        <f>SUMIF(#REF!,A237,#REF!)</f>
        <v>#REF!</v>
      </c>
      <c r="N237" s="95" t="e">
        <f>SUMIF(#REF!,A237,#REF!)</f>
        <v>#REF!</v>
      </c>
      <c r="O237" s="96" t="e">
        <f>SUMIF(#REF!,A237,#REF!)</f>
        <v>#REF!</v>
      </c>
      <c r="P237" s="97" t="e">
        <f t="shared" si="3"/>
        <v>#REF!</v>
      </c>
    </row>
    <row r="238" spans="1:16" ht="24.95" customHeight="1" thickTop="1" thickBot="1">
      <c r="A238" s="93">
        <v>235</v>
      </c>
      <c r="B238" s="60"/>
      <c r="C238" s="60"/>
      <c r="D238" s="94" t="e">
        <f>SUMIF(#REF!,A238,#REF!)</f>
        <v>#REF!</v>
      </c>
      <c r="E238" s="95" t="e">
        <f>SUMIF(#REF!,A238,#REF!)</f>
        <v>#REF!</v>
      </c>
      <c r="F238" s="95" t="e">
        <f>SUMIF(#REF!,A238,#REF!)</f>
        <v>#REF!</v>
      </c>
      <c r="G238" s="95" t="e">
        <f>SUMIF(#REF!,A238,#REF!)</f>
        <v>#REF!</v>
      </c>
      <c r="H238" s="95" t="e">
        <f>SUMIF(#REF!,A238,#REF!)</f>
        <v>#REF!</v>
      </c>
      <c r="I238" s="95" t="e">
        <f>SUMIF(#REF!,A238,#REF!)</f>
        <v>#REF!</v>
      </c>
      <c r="J238" s="95" t="e">
        <f>SUMIF(#REF!,A238,#REF!)</f>
        <v>#REF!</v>
      </c>
      <c r="K238" s="95" t="e">
        <f>SUMIF(#REF!,A238,#REF!)</f>
        <v>#REF!</v>
      </c>
      <c r="L238" s="95" t="e">
        <f>SUMIF(#REF!,A238,#REF!)</f>
        <v>#REF!</v>
      </c>
      <c r="M238" s="95" t="e">
        <f>SUMIF(#REF!,A238,#REF!)</f>
        <v>#REF!</v>
      </c>
      <c r="N238" s="95" t="e">
        <f>SUMIF(#REF!,A238,#REF!)</f>
        <v>#REF!</v>
      </c>
      <c r="O238" s="96" t="e">
        <f>SUMIF(#REF!,A238,#REF!)</f>
        <v>#REF!</v>
      </c>
      <c r="P238" s="97" t="e">
        <f t="shared" si="3"/>
        <v>#REF!</v>
      </c>
    </row>
    <row r="239" spans="1:16" ht="24.95" customHeight="1" thickTop="1" thickBot="1">
      <c r="A239" s="93">
        <v>236</v>
      </c>
      <c r="B239" s="60"/>
      <c r="C239" s="60"/>
      <c r="D239" s="94" t="e">
        <f>SUMIF(#REF!,A239,#REF!)</f>
        <v>#REF!</v>
      </c>
      <c r="E239" s="95" t="e">
        <f>SUMIF(#REF!,A239,#REF!)</f>
        <v>#REF!</v>
      </c>
      <c r="F239" s="95" t="e">
        <f>SUMIF(#REF!,A239,#REF!)</f>
        <v>#REF!</v>
      </c>
      <c r="G239" s="95" t="e">
        <f>SUMIF(#REF!,A239,#REF!)</f>
        <v>#REF!</v>
      </c>
      <c r="H239" s="95" t="e">
        <f>SUMIF(#REF!,A239,#REF!)</f>
        <v>#REF!</v>
      </c>
      <c r="I239" s="95" t="e">
        <f>SUMIF(#REF!,A239,#REF!)</f>
        <v>#REF!</v>
      </c>
      <c r="J239" s="95" t="e">
        <f>SUMIF(#REF!,A239,#REF!)</f>
        <v>#REF!</v>
      </c>
      <c r="K239" s="95" t="e">
        <f>SUMIF(#REF!,A239,#REF!)</f>
        <v>#REF!</v>
      </c>
      <c r="L239" s="95" t="e">
        <f>SUMIF(#REF!,A239,#REF!)</f>
        <v>#REF!</v>
      </c>
      <c r="M239" s="95" t="e">
        <f>SUMIF(#REF!,A239,#REF!)</f>
        <v>#REF!</v>
      </c>
      <c r="N239" s="95" t="e">
        <f>SUMIF(#REF!,A239,#REF!)</f>
        <v>#REF!</v>
      </c>
      <c r="O239" s="96" t="e">
        <f>SUMIF(#REF!,A239,#REF!)</f>
        <v>#REF!</v>
      </c>
      <c r="P239" s="97" t="e">
        <f t="shared" si="3"/>
        <v>#REF!</v>
      </c>
    </row>
    <row r="240" spans="1:16" ht="24.95" customHeight="1" thickTop="1" thickBot="1">
      <c r="A240" s="93">
        <v>237</v>
      </c>
      <c r="B240" s="60"/>
      <c r="C240" s="60"/>
      <c r="D240" s="94" t="e">
        <f>SUMIF(#REF!,A240,#REF!)</f>
        <v>#REF!</v>
      </c>
      <c r="E240" s="95" t="e">
        <f>SUMIF(#REF!,A240,#REF!)</f>
        <v>#REF!</v>
      </c>
      <c r="F240" s="95" t="e">
        <f>SUMIF(#REF!,A240,#REF!)</f>
        <v>#REF!</v>
      </c>
      <c r="G240" s="95" t="e">
        <f>SUMIF(#REF!,A240,#REF!)</f>
        <v>#REF!</v>
      </c>
      <c r="H240" s="95" t="e">
        <f>SUMIF(#REF!,A240,#REF!)</f>
        <v>#REF!</v>
      </c>
      <c r="I240" s="95" t="e">
        <f>SUMIF(#REF!,A240,#REF!)</f>
        <v>#REF!</v>
      </c>
      <c r="J240" s="95" t="e">
        <f>SUMIF(#REF!,A240,#REF!)</f>
        <v>#REF!</v>
      </c>
      <c r="K240" s="95" t="e">
        <f>SUMIF(#REF!,A240,#REF!)</f>
        <v>#REF!</v>
      </c>
      <c r="L240" s="95" t="e">
        <f>SUMIF(#REF!,A240,#REF!)</f>
        <v>#REF!</v>
      </c>
      <c r="M240" s="95" t="e">
        <f>SUMIF(#REF!,A240,#REF!)</f>
        <v>#REF!</v>
      </c>
      <c r="N240" s="95" t="e">
        <f>SUMIF(#REF!,A240,#REF!)</f>
        <v>#REF!</v>
      </c>
      <c r="O240" s="96" t="e">
        <f>SUMIF(#REF!,A240,#REF!)</f>
        <v>#REF!</v>
      </c>
      <c r="P240" s="97" t="e">
        <f t="shared" si="3"/>
        <v>#REF!</v>
      </c>
    </row>
    <row r="241" spans="1:16" ht="24.95" customHeight="1" thickTop="1" thickBot="1">
      <c r="A241" s="93">
        <v>238</v>
      </c>
      <c r="B241" s="60"/>
      <c r="C241" s="60"/>
      <c r="D241" s="94" t="e">
        <f>SUMIF(#REF!,A241,#REF!)</f>
        <v>#REF!</v>
      </c>
      <c r="E241" s="95" t="e">
        <f>SUMIF(#REF!,A241,#REF!)</f>
        <v>#REF!</v>
      </c>
      <c r="F241" s="95" t="e">
        <f>SUMIF(#REF!,A241,#REF!)</f>
        <v>#REF!</v>
      </c>
      <c r="G241" s="95" t="e">
        <f>SUMIF(#REF!,A241,#REF!)</f>
        <v>#REF!</v>
      </c>
      <c r="H241" s="95" t="e">
        <f>SUMIF(#REF!,A241,#REF!)</f>
        <v>#REF!</v>
      </c>
      <c r="I241" s="95" t="e">
        <f>SUMIF(#REF!,A241,#REF!)</f>
        <v>#REF!</v>
      </c>
      <c r="J241" s="95" t="e">
        <f>SUMIF(#REF!,A241,#REF!)</f>
        <v>#REF!</v>
      </c>
      <c r="K241" s="95" t="e">
        <f>SUMIF(#REF!,A241,#REF!)</f>
        <v>#REF!</v>
      </c>
      <c r="L241" s="95" t="e">
        <f>SUMIF(#REF!,A241,#REF!)</f>
        <v>#REF!</v>
      </c>
      <c r="M241" s="95" t="e">
        <f>SUMIF(#REF!,A241,#REF!)</f>
        <v>#REF!</v>
      </c>
      <c r="N241" s="95" t="e">
        <f>SUMIF(#REF!,A241,#REF!)</f>
        <v>#REF!</v>
      </c>
      <c r="O241" s="96" t="e">
        <f>SUMIF(#REF!,A241,#REF!)</f>
        <v>#REF!</v>
      </c>
      <c r="P241" s="97" t="e">
        <f t="shared" si="3"/>
        <v>#REF!</v>
      </c>
    </row>
    <row r="242" spans="1:16" ht="24.95" customHeight="1" thickTop="1" thickBot="1">
      <c r="A242" s="93">
        <v>239</v>
      </c>
      <c r="B242" s="60"/>
      <c r="C242" s="60"/>
      <c r="D242" s="94" t="e">
        <f>SUMIF(#REF!,A242,#REF!)</f>
        <v>#REF!</v>
      </c>
      <c r="E242" s="95" t="e">
        <f>SUMIF(#REF!,A242,#REF!)</f>
        <v>#REF!</v>
      </c>
      <c r="F242" s="95" t="e">
        <f>SUMIF(#REF!,A242,#REF!)</f>
        <v>#REF!</v>
      </c>
      <c r="G242" s="95" t="e">
        <f>SUMIF(#REF!,A242,#REF!)</f>
        <v>#REF!</v>
      </c>
      <c r="H242" s="95" t="e">
        <f>SUMIF(#REF!,A242,#REF!)</f>
        <v>#REF!</v>
      </c>
      <c r="I242" s="95" t="e">
        <f>SUMIF(#REF!,A242,#REF!)</f>
        <v>#REF!</v>
      </c>
      <c r="J242" s="95" t="e">
        <f>SUMIF(#REF!,A242,#REF!)</f>
        <v>#REF!</v>
      </c>
      <c r="K242" s="95" t="e">
        <f>SUMIF(#REF!,A242,#REF!)</f>
        <v>#REF!</v>
      </c>
      <c r="L242" s="95" t="e">
        <f>SUMIF(#REF!,A242,#REF!)</f>
        <v>#REF!</v>
      </c>
      <c r="M242" s="95" t="e">
        <f>SUMIF(#REF!,A242,#REF!)</f>
        <v>#REF!</v>
      </c>
      <c r="N242" s="95" t="e">
        <f>SUMIF(#REF!,A242,#REF!)</f>
        <v>#REF!</v>
      </c>
      <c r="O242" s="96" t="e">
        <f>SUMIF(#REF!,A242,#REF!)</f>
        <v>#REF!</v>
      </c>
      <c r="P242" s="97" t="e">
        <f t="shared" si="3"/>
        <v>#REF!</v>
      </c>
    </row>
    <row r="243" spans="1:16" ht="24.95" customHeight="1" thickTop="1" thickBot="1">
      <c r="A243" s="93">
        <v>240</v>
      </c>
      <c r="B243" s="60" t="s">
        <v>186</v>
      </c>
      <c r="C243" s="60"/>
      <c r="D243" s="94" t="e">
        <f>SUMIF(#REF!,A243,#REF!)</f>
        <v>#REF!</v>
      </c>
      <c r="E243" s="95" t="e">
        <f>SUMIF(#REF!,A243,#REF!)</f>
        <v>#REF!</v>
      </c>
      <c r="F243" s="95" t="e">
        <f>SUMIF(#REF!,A243,#REF!)</f>
        <v>#REF!</v>
      </c>
      <c r="G243" s="95" t="e">
        <f>SUMIF(#REF!,A243,#REF!)</f>
        <v>#REF!</v>
      </c>
      <c r="H243" s="95" t="e">
        <f>SUMIF(#REF!,A243,#REF!)</f>
        <v>#REF!</v>
      </c>
      <c r="I243" s="95" t="e">
        <f>SUMIF(#REF!,A243,#REF!)</f>
        <v>#REF!</v>
      </c>
      <c r="J243" s="95" t="e">
        <f>SUMIF(#REF!,A243,#REF!)</f>
        <v>#REF!</v>
      </c>
      <c r="K243" s="95" t="e">
        <f>SUMIF(#REF!,A243,#REF!)</f>
        <v>#REF!</v>
      </c>
      <c r="L243" s="95" t="e">
        <f>SUMIF(#REF!,A243,#REF!)</f>
        <v>#REF!</v>
      </c>
      <c r="M243" s="95" t="e">
        <f>SUMIF(#REF!,A243,#REF!)</f>
        <v>#REF!</v>
      </c>
      <c r="N243" s="95" t="e">
        <f>SUMIF(#REF!,A243,#REF!)</f>
        <v>#REF!</v>
      </c>
      <c r="O243" s="96" t="e">
        <f>SUMIF(#REF!,A243,#REF!)</f>
        <v>#REF!</v>
      </c>
      <c r="P243" s="97" t="e">
        <f t="shared" si="3"/>
        <v>#REF!</v>
      </c>
    </row>
    <row r="244" spans="1:16" ht="24.95" customHeight="1" thickTop="1" thickBot="1">
      <c r="A244" s="93">
        <v>241</v>
      </c>
      <c r="B244" s="60" t="s">
        <v>187</v>
      </c>
      <c r="C244" s="60"/>
      <c r="D244" s="94" t="e">
        <f>SUMIF(#REF!,A244,#REF!)</f>
        <v>#REF!</v>
      </c>
      <c r="E244" s="95" t="e">
        <f>SUMIF(#REF!,A244,#REF!)</f>
        <v>#REF!</v>
      </c>
      <c r="F244" s="95" t="e">
        <f>SUMIF(#REF!,A244,#REF!)</f>
        <v>#REF!</v>
      </c>
      <c r="G244" s="95" t="e">
        <f>SUMIF(#REF!,A244,#REF!)</f>
        <v>#REF!</v>
      </c>
      <c r="H244" s="95" t="e">
        <f>SUMIF(#REF!,A244,#REF!)</f>
        <v>#REF!</v>
      </c>
      <c r="I244" s="95" t="e">
        <f>SUMIF(#REF!,A244,#REF!)</f>
        <v>#REF!</v>
      </c>
      <c r="J244" s="95" t="e">
        <f>SUMIF(#REF!,A244,#REF!)</f>
        <v>#REF!</v>
      </c>
      <c r="K244" s="95" t="e">
        <f>SUMIF(#REF!,A244,#REF!)</f>
        <v>#REF!</v>
      </c>
      <c r="L244" s="95" t="e">
        <f>SUMIF(#REF!,A244,#REF!)</f>
        <v>#REF!</v>
      </c>
      <c r="M244" s="95" t="e">
        <f>SUMIF(#REF!,A244,#REF!)</f>
        <v>#REF!</v>
      </c>
      <c r="N244" s="95" t="e">
        <f>SUMIF(#REF!,A244,#REF!)</f>
        <v>#REF!</v>
      </c>
      <c r="O244" s="96" t="e">
        <f>SUMIF(#REF!,A244,#REF!)</f>
        <v>#REF!</v>
      </c>
      <c r="P244" s="97" t="e">
        <f t="shared" si="3"/>
        <v>#REF!</v>
      </c>
    </row>
    <row r="245" spans="1:16" ht="24.95" customHeight="1" thickTop="1" thickBot="1">
      <c r="A245" s="93">
        <v>242</v>
      </c>
      <c r="B245" s="60" t="s">
        <v>188</v>
      </c>
      <c r="C245" s="60"/>
      <c r="D245" s="94" t="e">
        <f>SUMIF(#REF!,A245,#REF!)</f>
        <v>#REF!</v>
      </c>
      <c r="E245" s="95" t="e">
        <f>SUMIF(#REF!,A245,#REF!)</f>
        <v>#REF!</v>
      </c>
      <c r="F245" s="95" t="e">
        <f>SUMIF(#REF!,A245,#REF!)</f>
        <v>#REF!</v>
      </c>
      <c r="G245" s="95" t="e">
        <f>SUMIF(#REF!,A245,#REF!)</f>
        <v>#REF!</v>
      </c>
      <c r="H245" s="95" t="e">
        <f>SUMIF(#REF!,A245,#REF!)</f>
        <v>#REF!</v>
      </c>
      <c r="I245" s="95" t="e">
        <f>SUMIF(#REF!,A245,#REF!)</f>
        <v>#REF!</v>
      </c>
      <c r="J245" s="95" t="e">
        <f>SUMIF(#REF!,A245,#REF!)</f>
        <v>#REF!</v>
      </c>
      <c r="K245" s="95" t="e">
        <f>SUMIF(#REF!,A245,#REF!)</f>
        <v>#REF!</v>
      </c>
      <c r="L245" s="95" t="e">
        <f>SUMIF(#REF!,A245,#REF!)</f>
        <v>#REF!</v>
      </c>
      <c r="M245" s="95" t="e">
        <f>SUMIF(#REF!,A245,#REF!)</f>
        <v>#REF!</v>
      </c>
      <c r="N245" s="95" t="e">
        <f>SUMIF(#REF!,A245,#REF!)</f>
        <v>#REF!</v>
      </c>
      <c r="O245" s="96" t="e">
        <f>SUMIF(#REF!,A245,#REF!)</f>
        <v>#REF!</v>
      </c>
      <c r="P245" s="97" t="e">
        <f t="shared" si="3"/>
        <v>#REF!</v>
      </c>
    </row>
    <row r="246" spans="1:16" ht="24.95" customHeight="1" thickTop="1" thickBot="1">
      <c r="A246" s="93">
        <v>243</v>
      </c>
      <c r="B246" s="60"/>
      <c r="C246" s="60"/>
      <c r="D246" s="94" t="e">
        <f>SUMIF(#REF!,A246,#REF!)</f>
        <v>#REF!</v>
      </c>
      <c r="E246" s="95" t="e">
        <f>SUMIF(#REF!,A246,#REF!)</f>
        <v>#REF!</v>
      </c>
      <c r="F246" s="95" t="e">
        <f>SUMIF(#REF!,A246,#REF!)</f>
        <v>#REF!</v>
      </c>
      <c r="G246" s="95" t="e">
        <f>SUMIF(#REF!,A246,#REF!)</f>
        <v>#REF!</v>
      </c>
      <c r="H246" s="95" t="e">
        <f>SUMIF(#REF!,A246,#REF!)</f>
        <v>#REF!</v>
      </c>
      <c r="I246" s="95" t="e">
        <f>SUMIF(#REF!,A246,#REF!)</f>
        <v>#REF!</v>
      </c>
      <c r="J246" s="95" t="e">
        <f>SUMIF(#REF!,A246,#REF!)</f>
        <v>#REF!</v>
      </c>
      <c r="K246" s="95" t="e">
        <f>SUMIF(#REF!,A246,#REF!)</f>
        <v>#REF!</v>
      </c>
      <c r="L246" s="95" t="e">
        <f>SUMIF(#REF!,A246,#REF!)</f>
        <v>#REF!</v>
      </c>
      <c r="M246" s="95" t="e">
        <f>SUMIF(#REF!,A246,#REF!)</f>
        <v>#REF!</v>
      </c>
      <c r="N246" s="95" t="e">
        <f>SUMIF(#REF!,A246,#REF!)</f>
        <v>#REF!</v>
      </c>
      <c r="O246" s="96" t="e">
        <f>SUMIF(#REF!,A246,#REF!)</f>
        <v>#REF!</v>
      </c>
      <c r="P246" s="97" t="e">
        <f t="shared" si="3"/>
        <v>#REF!</v>
      </c>
    </row>
    <row r="247" spans="1:16" ht="24.95" customHeight="1" thickTop="1" thickBot="1">
      <c r="A247" s="93">
        <v>244</v>
      </c>
      <c r="B247" s="60"/>
      <c r="C247" s="60"/>
      <c r="D247" s="94" t="e">
        <f>SUMIF(#REF!,A247,#REF!)</f>
        <v>#REF!</v>
      </c>
      <c r="E247" s="95" t="e">
        <f>SUMIF(#REF!,A247,#REF!)</f>
        <v>#REF!</v>
      </c>
      <c r="F247" s="95" t="e">
        <f>SUMIF(#REF!,A247,#REF!)</f>
        <v>#REF!</v>
      </c>
      <c r="G247" s="95" t="e">
        <f>SUMIF(#REF!,A247,#REF!)</f>
        <v>#REF!</v>
      </c>
      <c r="H247" s="95" t="e">
        <f>SUMIF(#REF!,A247,#REF!)</f>
        <v>#REF!</v>
      </c>
      <c r="I247" s="95" t="e">
        <f>SUMIF(#REF!,A247,#REF!)</f>
        <v>#REF!</v>
      </c>
      <c r="J247" s="95" t="e">
        <f>SUMIF(#REF!,A247,#REF!)</f>
        <v>#REF!</v>
      </c>
      <c r="K247" s="95" t="e">
        <f>SUMIF(#REF!,A247,#REF!)</f>
        <v>#REF!</v>
      </c>
      <c r="L247" s="95" t="e">
        <f>SUMIF(#REF!,A247,#REF!)</f>
        <v>#REF!</v>
      </c>
      <c r="M247" s="95" t="e">
        <f>SUMIF(#REF!,A247,#REF!)</f>
        <v>#REF!</v>
      </c>
      <c r="N247" s="95" t="e">
        <f>SUMIF(#REF!,A247,#REF!)</f>
        <v>#REF!</v>
      </c>
      <c r="O247" s="96" t="e">
        <f>SUMIF(#REF!,A247,#REF!)</f>
        <v>#REF!</v>
      </c>
      <c r="P247" s="97" t="e">
        <f t="shared" si="3"/>
        <v>#REF!</v>
      </c>
    </row>
    <row r="248" spans="1:16" ht="24.95" customHeight="1" thickTop="1" thickBot="1">
      <c r="A248" s="93">
        <v>245</v>
      </c>
      <c r="B248" s="60"/>
      <c r="C248" s="60"/>
      <c r="D248" s="94" t="e">
        <f>SUMIF(#REF!,A248,#REF!)</f>
        <v>#REF!</v>
      </c>
      <c r="E248" s="95" t="e">
        <f>SUMIF(#REF!,A248,#REF!)</f>
        <v>#REF!</v>
      </c>
      <c r="F248" s="95" t="e">
        <f>SUMIF(#REF!,A248,#REF!)</f>
        <v>#REF!</v>
      </c>
      <c r="G248" s="95" t="e">
        <f>SUMIF(#REF!,A248,#REF!)</f>
        <v>#REF!</v>
      </c>
      <c r="H248" s="95" t="e">
        <f>SUMIF(#REF!,A248,#REF!)</f>
        <v>#REF!</v>
      </c>
      <c r="I248" s="95" t="e">
        <f>SUMIF(#REF!,A248,#REF!)</f>
        <v>#REF!</v>
      </c>
      <c r="J248" s="95" t="e">
        <f>SUMIF(#REF!,A248,#REF!)</f>
        <v>#REF!</v>
      </c>
      <c r="K248" s="95" t="e">
        <f>SUMIF(#REF!,A248,#REF!)</f>
        <v>#REF!</v>
      </c>
      <c r="L248" s="95" t="e">
        <f>SUMIF(#REF!,A248,#REF!)</f>
        <v>#REF!</v>
      </c>
      <c r="M248" s="95" t="e">
        <f>SUMIF(#REF!,A248,#REF!)</f>
        <v>#REF!</v>
      </c>
      <c r="N248" s="95" t="e">
        <f>SUMIF(#REF!,A248,#REF!)</f>
        <v>#REF!</v>
      </c>
      <c r="O248" s="96" t="e">
        <f>SUMIF(#REF!,A248,#REF!)</f>
        <v>#REF!</v>
      </c>
      <c r="P248" s="97" t="e">
        <f t="shared" si="3"/>
        <v>#REF!</v>
      </c>
    </row>
    <row r="249" spans="1:16" ht="24.95" customHeight="1" thickTop="1" thickBot="1">
      <c r="A249" s="93">
        <v>246</v>
      </c>
      <c r="B249" s="60"/>
      <c r="C249" s="60"/>
      <c r="D249" s="94" t="e">
        <f>SUMIF(#REF!,A249,#REF!)</f>
        <v>#REF!</v>
      </c>
      <c r="E249" s="95" t="e">
        <f>SUMIF(#REF!,A249,#REF!)</f>
        <v>#REF!</v>
      </c>
      <c r="F249" s="95" t="e">
        <f>SUMIF(#REF!,A249,#REF!)</f>
        <v>#REF!</v>
      </c>
      <c r="G249" s="95" t="e">
        <f>SUMIF(#REF!,A249,#REF!)</f>
        <v>#REF!</v>
      </c>
      <c r="H249" s="95" t="e">
        <f>SUMIF(#REF!,A249,#REF!)</f>
        <v>#REF!</v>
      </c>
      <c r="I249" s="95" t="e">
        <f>SUMIF(#REF!,A249,#REF!)</f>
        <v>#REF!</v>
      </c>
      <c r="J249" s="95" t="e">
        <f>SUMIF(#REF!,A249,#REF!)</f>
        <v>#REF!</v>
      </c>
      <c r="K249" s="95" t="e">
        <f>SUMIF(#REF!,A249,#REF!)</f>
        <v>#REF!</v>
      </c>
      <c r="L249" s="95" t="e">
        <f>SUMIF(#REF!,A249,#REF!)</f>
        <v>#REF!</v>
      </c>
      <c r="M249" s="95" t="e">
        <f>SUMIF(#REF!,A249,#REF!)</f>
        <v>#REF!</v>
      </c>
      <c r="N249" s="95" t="e">
        <f>SUMIF(#REF!,A249,#REF!)</f>
        <v>#REF!</v>
      </c>
      <c r="O249" s="96" t="e">
        <f>SUMIF(#REF!,A249,#REF!)</f>
        <v>#REF!</v>
      </c>
      <c r="P249" s="97" t="e">
        <f t="shared" si="3"/>
        <v>#REF!</v>
      </c>
    </row>
    <row r="250" spans="1:16" ht="24.95" customHeight="1" thickTop="1" thickBot="1">
      <c r="A250" s="93">
        <v>247</v>
      </c>
      <c r="B250" s="60"/>
      <c r="C250" s="60"/>
      <c r="D250" s="94" t="e">
        <f>SUMIF(#REF!,A250,#REF!)</f>
        <v>#REF!</v>
      </c>
      <c r="E250" s="95" t="e">
        <f>SUMIF(#REF!,A250,#REF!)</f>
        <v>#REF!</v>
      </c>
      <c r="F250" s="95" t="e">
        <f>SUMIF(#REF!,A250,#REF!)</f>
        <v>#REF!</v>
      </c>
      <c r="G250" s="95" t="e">
        <f>SUMIF(#REF!,A250,#REF!)</f>
        <v>#REF!</v>
      </c>
      <c r="H250" s="95" t="e">
        <f>SUMIF(#REF!,A250,#REF!)</f>
        <v>#REF!</v>
      </c>
      <c r="I250" s="95" t="e">
        <f>SUMIF(#REF!,A250,#REF!)</f>
        <v>#REF!</v>
      </c>
      <c r="J250" s="95" t="e">
        <f>SUMIF(#REF!,A250,#REF!)</f>
        <v>#REF!</v>
      </c>
      <c r="K250" s="95" t="e">
        <f>SUMIF(#REF!,A250,#REF!)</f>
        <v>#REF!</v>
      </c>
      <c r="L250" s="95" t="e">
        <f>SUMIF(#REF!,A250,#REF!)</f>
        <v>#REF!</v>
      </c>
      <c r="M250" s="95" t="e">
        <f>SUMIF(#REF!,A250,#REF!)</f>
        <v>#REF!</v>
      </c>
      <c r="N250" s="95" t="e">
        <f>SUMIF(#REF!,A250,#REF!)</f>
        <v>#REF!</v>
      </c>
      <c r="O250" s="96" t="e">
        <f>SUMIF(#REF!,A250,#REF!)</f>
        <v>#REF!</v>
      </c>
      <c r="P250" s="97" t="e">
        <f t="shared" si="3"/>
        <v>#REF!</v>
      </c>
    </row>
    <row r="251" spans="1:16" ht="24.95" customHeight="1" thickTop="1" thickBot="1">
      <c r="A251" s="93">
        <v>248</v>
      </c>
      <c r="B251" s="60"/>
      <c r="C251" s="60"/>
      <c r="D251" s="94" t="e">
        <f>SUMIF(#REF!,A251,#REF!)</f>
        <v>#REF!</v>
      </c>
      <c r="E251" s="95" t="e">
        <f>SUMIF(#REF!,A251,#REF!)</f>
        <v>#REF!</v>
      </c>
      <c r="F251" s="95" t="e">
        <f>SUMIF(#REF!,A251,#REF!)</f>
        <v>#REF!</v>
      </c>
      <c r="G251" s="95" t="e">
        <f>SUMIF(#REF!,A251,#REF!)</f>
        <v>#REF!</v>
      </c>
      <c r="H251" s="95" t="e">
        <f>SUMIF(#REF!,A251,#REF!)</f>
        <v>#REF!</v>
      </c>
      <c r="I251" s="95" t="e">
        <f>SUMIF(#REF!,A251,#REF!)</f>
        <v>#REF!</v>
      </c>
      <c r="J251" s="95" t="e">
        <f>SUMIF(#REF!,A251,#REF!)</f>
        <v>#REF!</v>
      </c>
      <c r="K251" s="95" t="e">
        <f>SUMIF(#REF!,A251,#REF!)</f>
        <v>#REF!</v>
      </c>
      <c r="L251" s="95" t="e">
        <f>SUMIF(#REF!,A251,#REF!)</f>
        <v>#REF!</v>
      </c>
      <c r="M251" s="95" t="e">
        <f>SUMIF(#REF!,A251,#REF!)</f>
        <v>#REF!</v>
      </c>
      <c r="N251" s="95" t="e">
        <f>SUMIF(#REF!,A251,#REF!)</f>
        <v>#REF!</v>
      </c>
      <c r="O251" s="96" t="e">
        <f>SUMIF(#REF!,A251,#REF!)</f>
        <v>#REF!</v>
      </c>
      <c r="P251" s="97" t="e">
        <f t="shared" si="3"/>
        <v>#REF!</v>
      </c>
    </row>
    <row r="252" spans="1:16" ht="24.95" customHeight="1" thickTop="1" thickBot="1">
      <c r="A252" s="93">
        <v>249</v>
      </c>
      <c r="B252" s="60"/>
      <c r="C252" s="60"/>
      <c r="D252" s="94" t="e">
        <f>SUMIF(#REF!,A252,#REF!)</f>
        <v>#REF!</v>
      </c>
      <c r="E252" s="95" t="e">
        <f>SUMIF(#REF!,A252,#REF!)</f>
        <v>#REF!</v>
      </c>
      <c r="F252" s="95" t="e">
        <f>SUMIF(#REF!,A252,#REF!)</f>
        <v>#REF!</v>
      </c>
      <c r="G252" s="95" t="e">
        <f>SUMIF(#REF!,A252,#REF!)</f>
        <v>#REF!</v>
      </c>
      <c r="H252" s="95" t="e">
        <f>SUMIF(#REF!,A252,#REF!)</f>
        <v>#REF!</v>
      </c>
      <c r="I252" s="95" t="e">
        <f>SUMIF(#REF!,A252,#REF!)</f>
        <v>#REF!</v>
      </c>
      <c r="J252" s="95" t="e">
        <f>SUMIF(#REF!,A252,#REF!)</f>
        <v>#REF!</v>
      </c>
      <c r="K252" s="95" t="e">
        <f>SUMIF(#REF!,A252,#REF!)</f>
        <v>#REF!</v>
      </c>
      <c r="L252" s="95" t="e">
        <f>SUMIF(#REF!,A252,#REF!)</f>
        <v>#REF!</v>
      </c>
      <c r="M252" s="95" t="e">
        <f>SUMIF(#REF!,A252,#REF!)</f>
        <v>#REF!</v>
      </c>
      <c r="N252" s="95" t="e">
        <f>SUMIF(#REF!,A252,#REF!)</f>
        <v>#REF!</v>
      </c>
      <c r="O252" s="96" t="e">
        <f>SUMIF(#REF!,A252,#REF!)</f>
        <v>#REF!</v>
      </c>
      <c r="P252" s="97" t="e">
        <f t="shared" si="3"/>
        <v>#REF!</v>
      </c>
    </row>
    <row r="253" spans="1:16" ht="24.95" customHeight="1" thickTop="1" thickBot="1">
      <c r="A253" s="93">
        <v>250</v>
      </c>
      <c r="B253" s="60"/>
      <c r="C253" s="60"/>
      <c r="D253" s="94" t="e">
        <f>SUMIF(#REF!,A253,#REF!)</f>
        <v>#REF!</v>
      </c>
      <c r="E253" s="95" t="e">
        <f>SUMIF(#REF!,A253,#REF!)</f>
        <v>#REF!</v>
      </c>
      <c r="F253" s="95" t="e">
        <f>SUMIF(#REF!,A253,#REF!)</f>
        <v>#REF!</v>
      </c>
      <c r="G253" s="95" t="e">
        <f>SUMIF(#REF!,A253,#REF!)</f>
        <v>#REF!</v>
      </c>
      <c r="H253" s="95" t="e">
        <f>SUMIF(#REF!,A253,#REF!)</f>
        <v>#REF!</v>
      </c>
      <c r="I253" s="95" t="e">
        <f>SUMIF(#REF!,A253,#REF!)</f>
        <v>#REF!</v>
      </c>
      <c r="J253" s="95" t="e">
        <f>SUMIF(#REF!,A253,#REF!)</f>
        <v>#REF!</v>
      </c>
      <c r="K253" s="95" t="e">
        <f>SUMIF(#REF!,A253,#REF!)</f>
        <v>#REF!</v>
      </c>
      <c r="L253" s="95" t="e">
        <f>SUMIF(#REF!,A253,#REF!)</f>
        <v>#REF!</v>
      </c>
      <c r="M253" s="95" t="e">
        <f>SUMIF(#REF!,A253,#REF!)</f>
        <v>#REF!</v>
      </c>
      <c r="N253" s="95" t="e">
        <f>SUMIF(#REF!,A253,#REF!)</f>
        <v>#REF!</v>
      </c>
      <c r="O253" s="96" t="e">
        <f>SUMIF(#REF!,A253,#REF!)</f>
        <v>#REF!</v>
      </c>
      <c r="P253" s="97" t="e">
        <f t="shared" si="3"/>
        <v>#REF!</v>
      </c>
    </row>
    <row r="254" spans="1:16" ht="24.95" customHeight="1" thickTop="1" thickBot="1">
      <c r="A254" s="93">
        <v>251</v>
      </c>
      <c r="B254" s="60" t="s">
        <v>189</v>
      </c>
      <c r="C254" s="60"/>
      <c r="D254" s="94" t="e">
        <f>SUMIF(#REF!,A254,#REF!)</f>
        <v>#REF!</v>
      </c>
      <c r="E254" s="95" t="e">
        <f>SUMIF(#REF!,A254,#REF!)</f>
        <v>#REF!</v>
      </c>
      <c r="F254" s="95" t="e">
        <f>SUMIF(#REF!,A254,#REF!)</f>
        <v>#REF!</v>
      </c>
      <c r="G254" s="95" t="e">
        <f>SUMIF(#REF!,A254,#REF!)</f>
        <v>#REF!</v>
      </c>
      <c r="H254" s="95" t="e">
        <f>SUMIF(#REF!,A254,#REF!)</f>
        <v>#REF!</v>
      </c>
      <c r="I254" s="95" t="e">
        <f>SUMIF(#REF!,A254,#REF!)</f>
        <v>#REF!</v>
      </c>
      <c r="J254" s="95" t="e">
        <f>SUMIF(#REF!,A254,#REF!)</f>
        <v>#REF!</v>
      </c>
      <c r="K254" s="95" t="e">
        <f>SUMIF(#REF!,A254,#REF!)</f>
        <v>#REF!</v>
      </c>
      <c r="L254" s="95" t="e">
        <f>SUMIF(#REF!,A254,#REF!)</f>
        <v>#REF!</v>
      </c>
      <c r="M254" s="95" t="e">
        <f>SUMIF(#REF!,A254,#REF!)</f>
        <v>#REF!</v>
      </c>
      <c r="N254" s="95" t="e">
        <f>SUMIF(#REF!,A254,#REF!)</f>
        <v>#REF!</v>
      </c>
      <c r="O254" s="96" t="e">
        <f>SUMIF(#REF!,A254,#REF!)</f>
        <v>#REF!</v>
      </c>
      <c r="P254" s="97" t="e">
        <f t="shared" si="3"/>
        <v>#REF!</v>
      </c>
    </row>
    <row r="255" spans="1:16" ht="24.95" customHeight="1" thickTop="1" thickBot="1">
      <c r="A255" s="93">
        <v>252</v>
      </c>
      <c r="B255" s="60" t="s">
        <v>190</v>
      </c>
      <c r="C255" s="60"/>
      <c r="D255" s="94" t="e">
        <f>SUMIF(#REF!,A255,#REF!)</f>
        <v>#REF!</v>
      </c>
      <c r="E255" s="95" t="e">
        <f>SUMIF(#REF!,A255,#REF!)</f>
        <v>#REF!</v>
      </c>
      <c r="F255" s="95" t="e">
        <f>SUMIF(#REF!,A255,#REF!)</f>
        <v>#REF!</v>
      </c>
      <c r="G255" s="95" t="e">
        <f>SUMIF(#REF!,A255,#REF!)</f>
        <v>#REF!</v>
      </c>
      <c r="H255" s="95" t="e">
        <f>SUMIF(#REF!,A255,#REF!)</f>
        <v>#REF!</v>
      </c>
      <c r="I255" s="95" t="e">
        <f>SUMIF(#REF!,A255,#REF!)</f>
        <v>#REF!</v>
      </c>
      <c r="J255" s="95" t="e">
        <f>SUMIF(#REF!,A255,#REF!)</f>
        <v>#REF!</v>
      </c>
      <c r="K255" s="95" t="e">
        <f>SUMIF(#REF!,A255,#REF!)</f>
        <v>#REF!</v>
      </c>
      <c r="L255" s="95" t="e">
        <f>SUMIF(#REF!,A255,#REF!)</f>
        <v>#REF!</v>
      </c>
      <c r="M255" s="95" t="e">
        <f>SUMIF(#REF!,A255,#REF!)</f>
        <v>#REF!</v>
      </c>
      <c r="N255" s="95" t="e">
        <f>SUMIF(#REF!,A255,#REF!)</f>
        <v>#REF!</v>
      </c>
      <c r="O255" s="96" t="e">
        <f>SUMIF(#REF!,A255,#REF!)</f>
        <v>#REF!</v>
      </c>
      <c r="P255" s="97" t="e">
        <f t="shared" si="3"/>
        <v>#REF!</v>
      </c>
    </row>
    <row r="256" spans="1:16" ht="24.95" customHeight="1" thickTop="1" thickBot="1">
      <c r="A256" s="93">
        <v>253</v>
      </c>
      <c r="B256" s="60" t="s">
        <v>191</v>
      </c>
      <c r="C256" s="60"/>
      <c r="D256" s="94" t="e">
        <f>SUMIF(#REF!,A256,#REF!)</f>
        <v>#REF!</v>
      </c>
      <c r="E256" s="95" t="e">
        <f>SUMIF(#REF!,A256,#REF!)</f>
        <v>#REF!</v>
      </c>
      <c r="F256" s="95" t="e">
        <f>SUMIF(#REF!,A256,#REF!)</f>
        <v>#REF!</v>
      </c>
      <c r="G256" s="95" t="e">
        <f>SUMIF(#REF!,A256,#REF!)</f>
        <v>#REF!</v>
      </c>
      <c r="H256" s="95" t="e">
        <f>SUMIF(#REF!,A256,#REF!)</f>
        <v>#REF!</v>
      </c>
      <c r="I256" s="95" t="e">
        <f>SUMIF(#REF!,A256,#REF!)</f>
        <v>#REF!</v>
      </c>
      <c r="J256" s="95" t="e">
        <f>SUMIF(#REF!,A256,#REF!)</f>
        <v>#REF!</v>
      </c>
      <c r="K256" s="95" t="e">
        <f>SUMIF(#REF!,A256,#REF!)</f>
        <v>#REF!</v>
      </c>
      <c r="L256" s="95" t="e">
        <f>SUMIF(#REF!,A256,#REF!)</f>
        <v>#REF!</v>
      </c>
      <c r="M256" s="95" t="e">
        <f>SUMIF(#REF!,A256,#REF!)</f>
        <v>#REF!</v>
      </c>
      <c r="N256" s="95" t="e">
        <f>SUMIF(#REF!,A256,#REF!)</f>
        <v>#REF!</v>
      </c>
      <c r="O256" s="96" t="e">
        <f>SUMIF(#REF!,A256,#REF!)</f>
        <v>#REF!</v>
      </c>
      <c r="P256" s="97" t="e">
        <f t="shared" si="3"/>
        <v>#REF!</v>
      </c>
    </row>
    <row r="257" spans="1:16" ht="24.95" customHeight="1" thickTop="1" thickBot="1">
      <c r="A257" s="93">
        <v>254</v>
      </c>
      <c r="B257" s="60" t="s">
        <v>192</v>
      </c>
      <c r="C257" s="60"/>
      <c r="D257" s="94" t="e">
        <f>SUMIF(#REF!,A257,#REF!)</f>
        <v>#REF!</v>
      </c>
      <c r="E257" s="95" t="e">
        <f>SUMIF(#REF!,A257,#REF!)</f>
        <v>#REF!</v>
      </c>
      <c r="F257" s="95" t="e">
        <f>SUMIF(#REF!,A257,#REF!)</f>
        <v>#REF!</v>
      </c>
      <c r="G257" s="95" t="e">
        <f>SUMIF(#REF!,A257,#REF!)</f>
        <v>#REF!</v>
      </c>
      <c r="H257" s="95" t="e">
        <f>SUMIF(#REF!,A257,#REF!)</f>
        <v>#REF!</v>
      </c>
      <c r="I257" s="95" t="e">
        <f>SUMIF(#REF!,A257,#REF!)</f>
        <v>#REF!</v>
      </c>
      <c r="J257" s="95" t="e">
        <f>SUMIF(#REF!,A257,#REF!)</f>
        <v>#REF!</v>
      </c>
      <c r="K257" s="95" t="e">
        <f>SUMIF(#REF!,A257,#REF!)</f>
        <v>#REF!</v>
      </c>
      <c r="L257" s="95" t="e">
        <f>SUMIF(#REF!,A257,#REF!)</f>
        <v>#REF!</v>
      </c>
      <c r="M257" s="95" t="e">
        <f>SUMIF(#REF!,A257,#REF!)</f>
        <v>#REF!</v>
      </c>
      <c r="N257" s="95" t="e">
        <f>SUMIF(#REF!,A257,#REF!)</f>
        <v>#REF!</v>
      </c>
      <c r="O257" s="96" t="e">
        <f>SUMIF(#REF!,A257,#REF!)</f>
        <v>#REF!</v>
      </c>
      <c r="P257" s="97" t="e">
        <f t="shared" si="3"/>
        <v>#REF!</v>
      </c>
    </row>
    <row r="258" spans="1:16" ht="24.95" customHeight="1" thickTop="1" thickBot="1">
      <c r="A258" s="93">
        <v>255</v>
      </c>
      <c r="B258" s="60" t="s">
        <v>184</v>
      </c>
      <c r="C258" s="60"/>
      <c r="D258" s="94" t="e">
        <f>SUMIF(#REF!,A258,#REF!)</f>
        <v>#REF!</v>
      </c>
      <c r="E258" s="95" t="e">
        <f>SUMIF(#REF!,A258,#REF!)</f>
        <v>#REF!</v>
      </c>
      <c r="F258" s="95" t="e">
        <f>SUMIF(#REF!,A258,#REF!)</f>
        <v>#REF!</v>
      </c>
      <c r="G258" s="95" t="e">
        <f>SUMIF(#REF!,A258,#REF!)</f>
        <v>#REF!</v>
      </c>
      <c r="H258" s="95" t="e">
        <f>SUMIF(#REF!,A258,#REF!)</f>
        <v>#REF!</v>
      </c>
      <c r="I258" s="95" t="e">
        <f>SUMIF(#REF!,A258,#REF!)</f>
        <v>#REF!</v>
      </c>
      <c r="J258" s="95" t="e">
        <f>SUMIF(#REF!,A258,#REF!)</f>
        <v>#REF!</v>
      </c>
      <c r="K258" s="95" t="e">
        <f>SUMIF(#REF!,A258,#REF!)</f>
        <v>#REF!</v>
      </c>
      <c r="L258" s="95" t="e">
        <f>SUMIF(#REF!,A258,#REF!)</f>
        <v>#REF!</v>
      </c>
      <c r="M258" s="95" t="e">
        <f>SUMIF(#REF!,A258,#REF!)</f>
        <v>#REF!</v>
      </c>
      <c r="N258" s="95" t="e">
        <f>SUMIF(#REF!,A258,#REF!)</f>
        <v>#REF!</v>
      </c>
      <c r="O258" s="96" t="e">
        <f>SUMIF(#REF!,A258,#REF!)</f>
        <v>#REF!</v>
      </c>
      <c r="P258" s="97" t="e">
        <f t="shared" si="3"/>
        <v>#REF!</v>
      </c>
    </row>
    <row r="259" spans="1:16" ht="24.95" customHeight="1" thickTop="1" thickBot="1">
      <c r="A259" s="93">
        <v>256</v>
      </c>
      <c r="B259" s="60" t="s">
        <v>193</v>
      </c>
      <c r="C259" s="60"/>
      <c r="D259" s="94" t="e">
        <f>SUMIF(#REF!,A259,#REF!)</f>
        <v>#REF!</v>
      </c>
      <c r="E259" s="95" t="e">
        <f>SUMIF(#REF!,A259,#REF!)</f>
        <v>#REF!</v>
      </c>
      <c r="F259" s="95" t="e">
        <f>SUMIF(#REF!,A259,#REF!)</f>
        <v>#REF!</v>
      </c>
      <c r="G259" s="95" t="e">
        <f>SUMIF(#REF!,A259,#REF!)</f>
        <v>#REF!</v>
      </c>
      <c r="H259" s="95" t="e">
        <f>SUMIF(#REF!,A259,#REF!)</f>
        <v>#REF!</v>
      </c>
      <c r="I259" s="95" t="e">
        <f>SUMIF(#REF!,A259,#REF!)</f>
        <v>#REF!</v>
      </c>
      <c r="J259" s="95" t="e">
        <f>SUMIF(#REF!,A259,#REF!)</f>
        <v>#REF!</v>
      </c>
      <c r="K259" s="95" t="e">
        <f>SUMIF(#REF!,A259,#REF!)</f>
        <v>#REF!</v>
      </c>
      <c r="L259" s="95" t="e">
        <f>SUMIF(#REF!,A259,#REF!)</f>
        <v>#REF!</v>
      </c>
      <c r="M259" s="95" t="e">
        <f>SUMIF(#REF!,A259,#REF!)</f>
        <v>#REF!</v>
      </c>
      <c r="N259" s="95" t="e">
        <f>SUMIF(#REF!,A259,#REF!)</f>
        <v>#REF!</v>
      </c>
      <c r="O259" s="96" t="e">
        <f>SUMIF(#REF!,A259,#REF!)</f>
        <v>#REF!</v>
      </c>
      <c r="P259" s="97" t="e">
        <f t="shared" si="3"/>
        <v>#REF!</v>
      </c>
    </row>
    <row r="260" spans="1:16" ht="24.95" customHeight="1" thickTop="1" thickBot="1">
      <c r="A260" s="93">
        <v>257</v>
      </c>
      <c r="B260" s="60" t="s">
        <v>194</v>
      </c>
      <c r="C260" s="60"/>
      <c r="D260" s="94" t="e">
        <f>SUMIF(#REF!,A260,#REF!)</f>
        <v>#REF!</v>
      </c>
      <c r="E260" s="95" t="e">
        <f>SUMIF(#REF!,A260,#REF!)</f>
        <v>#REF!</v>
      </c>
      <c r="F260" s="95" t="e">
        <f>SUMIF(#REF!,A260,#REF!)</f>
        <v>#REF!</v>
      </c>
      <c r="G260" s="95" t="e">
        <f>SUMIF(#REF!,A260,#REF!)</f>
        <v>#REF!</v>
      </c>
      <c r="H260" s="95" t="e">
        <f>SUMIF(#REF!,A260,#REF!)</f>
        <v>#REF!</v>
      </c>
      <c r="I260" s="95" t="e">
        <f>SUMIF(#REF!,A260,#REF!)</f>
        <v>#REF!</v>
      </c>
      <c r="J260" s="95" t="e">
        <f>SUMIF(#REF!,A260,#REF!)</f>
        <v>#REF!</v>
      </c>
      <c r="K260" s="95" t="e">
        <f>SUMIF(#REF!,A260,#REF!)</f>
        <v>#REF!</v>
      </c>
      <c r="L260" s="95" t="e">
        <f>SUMIF(#REF!,A260,#REF!)</f>
        <v>#REF!</v>
      </c>
      <c r="M260" s="95" t="e">
        <f>SUMIF(#REF!,A260,#REF!)</f>
        <v>#REF!</v>
      </c>
      <c r="N260" s="95" t="e">
        <f>SUMIF(#REF!,A260,#REF!)</f>
        <v>#REF!</v>
      </c>
      <c r="O260" s="96" t="e">
        <f>SUMIF(#REF!,A260,#REF!)</f>
        <v>#REF!</v>
      </c>
      <c r="P260" s="97" t="e">
        <f t="shared" si="3"/>
        <v>#REF!</v>
      </c>
    </row>
    <row r="261" spans="1:16" ht="24.95" customHeight="1" thickTop="1" thickBot="1">
      <c r="A261" s="93">
        <v>258</v>
      </c>
      <c r="B261" s="60" t="s">
        <v>195</v>
      </c>
      <c r="C261" s="60"/>
      <c r="D261" s="94" t="e">
        <f>SUMIF(#REF!,A261,#REF!)</f>
        <v>#REF!</v>
      </c>
      <c r="E261" s="95" t="e">
        <f>SUMIF(#REF!,A261,#REF!)</f>
        <v>#REF!</v>
      </c>
      <c r="F261" s="95" t="e">
        <f>SUMIF(#REF!,A261,#REF!)</f>
        <v>#REF!</v>
      </c>
      <c r="G261" s="95" t="e">
        <f>SUMIF(#REF!,A261,#REF!)</f>
        <v>#REF!</v>
      </c>
      <c r="H261" s="95" t="e">
        <f>SUMIF(#REF!,A261,#REF!)</f>
        <v>#REF!</v>
      </c>
      <c r="I261" s="95" t="e">
        <f>SUMIF(#REF!,A261,#REF!)</f>
        <v>#REF!</v>
      </c>
      <c r="J261" s="95" t="e">
        <f>SUMIF(#REF!,A261,#REF!)</f>
        <v>#REF!</v>
      </c>
      <c r="K261" s="95" t="e">
        <f>SUMIF(#REF!,A261,#REF!)</f>
        <v>#REF!</v>
      </c>
      <c r="L261" s="95" t="e">
        <f>SUMIF(#REF!,A261,#REF!)</f>
        <v>#REF!</v>
      </c>
      <c r="M261" s="95" t="e">
        <f>SUMIF(#REF!,A261,#REF!)</f>
        <v>#REF!</v>
      </c>
      <c r="N261" s="95" t="e">
        <f>SUMIF(#REF!,A261,#REF!)</f>
        <v>#REF!</v>
      </c>
      <c r="O261" s="96" t="e">
        <f>SUMIF(#REF!,A261,#REF!)</f>
        <v>#REF!</v>
      </c>
      <c r="P261" s="97" t="e">
        <f t="shared" ref="P261:P324" si="4">SUM(D261:O261)</f>
        <v>#REF!</v>
      </c>
    </row>
    <row r="262" spans="1:16" ht="24.95" customHeight="1" thickTop="1" thickBot="1">
      <c r="A262" s="93">
        <v>259</v>
      </c>
      <c r="B262" s="60" t="s">
        <v>196</v>
      </c>
      <c r="C262" s="60"/>
      <c r="D262" s="94" t="e">
        <f>SUMIF(#REF!,A262,#REF!)</f>
        <v>#REF!</v>
      </c>
      <c r="E262" s="95" t="e">
        <f>SUMIF(#REF!,A262,#REF!)</f>
        <v>#REF!</v>
      </c>
      <c r="F262" s="95" t="e">
        <f>SUMIF(#REF!,A262,#REF!)</f>
        <v>#REF!</v>
      </c>
      <c r="G262" s="95" t="e">
        <f>SUMIF(#REF!,A262,#REF!)</f>
        <v>#REF!</v>
      </c>
      <c r="H262" s="95" t="e">
        <f>SUMIF(#REF!,A262,#REF!)</f>
        <v>#REF!</v>
      </c>
      <c r="I262" s="95" t="e">
        <f>SUMIF(#REF!,A262,#REF!)</f>
        <v>#REF!</v>
      </c>
      <c r="J262" s="95" t="e">
        <f>SUMIF(#REF!,A262,#REF!)</f>
        <v>#REF!</v>
      </c>
      <c r="K262" s="95" t="e">
        <f>SUMIF(#REF!,A262,#REF!)</f>
        <v>#REF!</v>
      </c>
      <c r="L262" s="95" t="e">
        <f>SUMIF(#REF!,A262,#REF!)</f>
        <v>#REF!</v>
      </c>
      <c r="M262" s="95" t="e">
        <f>SUMIF(#REF!,A262,#REF!)</f>
        <v>#REF!</v>
      </c>
      <c r="N262" s="95" t="e">
        <f>SUMIF(#REF!,A262,#REF!)</f>
        <v>#REF!</v>
      </c>
      <c r="O262" s="96" t="e">
        <f>SUMIF(#REF!,A262,#REF!)</f>
        <v>#REF!</v>
      </c>
      <c r="P262" s="97" t="e">
        <f t="shared" si="4"/>
        <v>#REF!</v>
      </c>
    </row>
    <row r="263" spans="1:16" ht="24.95" customHeight="1" thickTop="1" thickBot="1">
      <c r="A263" s="93">
        <v>260</v>
      </c>
      <c r="B263" s="60" t="s">
        <v>197</v>
      </c>
      <c r="C263" s="60"/>
      <c r="D263" s="94" t="e">
        <f>SUMIF(#REF!,A263,#REF!)</f>
        <v>#REF!</v>
      </c>
      <c r="E263" s="95" t="e">
        <f>SUMIF(#REF!,A263,#REF!)</f>
        <v>#REF!</v>
      </c>
      <c r="F263" s="95" t="e">
        <f>SUMIF(#REF!,A263,#REF!)</f>
        <v>#REF!</v>
      </c>
      <c r="G263" s="95" t="e">
        <f>SUMIF(#REF!,A263,#REF!)</f>
        <v>#REF!</v>
      </c>
      <c r="H263" s="95" t="e">
        <f>SUMIF(#REF!,A263,#REF!)</f>
        <v>#REF!</v>
      </c>
      <c r="I263" s="95" t="e">
        <f>SUMIF(#REF!,A263,#REF!)</f>
        <v>#REF!</v>
      </c>
      <c r="J263" s="95" t="e">
        <f>SUMIF(#REF!,A263,#REF!)</f>
        <v>#REF!</v>
      </c>
      <c r="K263" s="95" t="e">
        <f>SUMIF(#REF!,A263,#REF!)</f>
        <v>#REF!</v>
      </c>
      <c r="L263" s="95" t="e">
        <f>SUMIF(#REF!,A263,#REF!)</f>
        <v>#REF!</v>
      </c>
      <c r="M263" s="95" t="e">
        <f>SUMIF(#REF!,A263,#REF!)</f>
        <v>#REF!</v>
      </c>
      <c r="N263" s="95" t="e">
        <f>SUMIF(#REF!,A263,#REF!)</f>
        <v>#REF!</v>
      </c>
      <c r="O263" s="96" t="e">
        <f>SUMIF(#REF!,A263,#REF!)</f>
        <v>#REF!</v>
      </c>
      <c r="P263" s="97" t="e">
        <f t="shared" si="4"/>
        <v>#REF!</v>
      </c>
    </row>
    <row r="264" spans="1:16" ht="24.95" customHeight="1" thickTop="1" thickBot="1">
      <c r="A264" s="93">
        <v>261</v>
      </c>
      <c r="B264" s="60" t="s">
        <v>197</v>
      </c>
      <c r="C264" s="60"/>
      <c r="D264" s="94" t="e">
        <f>SUMIF(#REF!,A264,#REF!)</f>
        <v>#REF!</v>
      </c>
      <c r="E264" s="95" t="e">
        <f>SUMIF(#REF!,A264,#REF!)</f>
        <v>#REF!</v>
      </c>
      <c r="F264" s="95" t="e">
        <f>SUMIF(#REF!,A264,#REF!)</f>
        <v>#REF!</v>
      </c>
      <c r="G264" s="95" t="e">
        <f>SUMIF(#REF!,A264,#REF!)</f>
        <v>#REF!</v>
      </c>
      <c r="H264" s="95" t="e">
        <f>SUMIF(#REF!,A264,#REF!)</f>
        <v>#REF!</v>
      </c>
      <c r="I264" s="95" t="e">
        <f>SUMIF(#REF!,A264,#REF!)</f>
        <v>#REF!</v>
      </c>
      <c r="J264" s="95" t="e">
        <f>SUMIF(#REF!,A264,#REF!)</f>
        <v>#REF!</v>
      </c>
      <c r="K264" s="95" t="e">
        <f>SUMIF(#REF!,A264,#REF!)</f>
        <v>#REF!</v>
      </c>
      <c r="L264" s="95" t="e">
        <f>SUMIF(#REF!,A264,#REF!)</f>
        <v>#REF!</v>
      </c>
      <c r="M264" s="95" t="e">
        <f>SUMIF(#REF!,A264,#REF!)</f>
        <v>#REF!</v>
      </c>
      <c r="N264" s="95" t="e">
        <f>SUMIF(#REF!,A264,#REF!)</f>
        <v>#REF!</v>
      </c>
      <c r="O264" s="96" t="e">
        <f>SUMIF(#REF!,A264,#REF!)</f>
        <v>#REF!</v>
      </c>
      <c r="P264" s="97" t="e">
        <f t="shared" si="4"/>
        <v>#REF!</v>
      </c>
    </row>
    <row r="265" spans="1:16" ht="24.95" customHeight="1" thickTop="1" thickBot="1">
      <c r="A265" s="93">
        <v>262</v>
      </c>
      <c r="B265" s="60" t="s">
        <v>197</v>
      </c>
      <c r="C265" s="60"/>
      <c r="D265" s="94" t="e">
        <f>SUMIF(#REF!,A265,#REF!)</f>
        <v>#REF!</v>
      </c>
      <c r="E265" s="95" t="e">
        <f>SUMIF(#REF!,A265,#REF!)</f>
        <v>#REF!</v>
      </c>
      <c r="F265" s="95" t="e">
        <f>SUMIF(#REF!,A265,#REF!)</f>
        <v>#REF!</v>
      </c>
      <c r="G265" s="95" t="e">
        <f>SUMIF(#REF!,A265,#REF!)</f>
        <v>#REF!</v>
      </c>
      <c r="H265" s="95" t="e">
        <f>SUMIF(#REF!,A265,#REF!)</f>
        <v>#REF!</v>
      </c>
      <c r="I265" s="95" t="e">
        <f>SUMIF(#REF!,A265,#REF!)</f>
        <v>#REF!</v>
      </c>
      <c r="J265" s="95" t="e">
        <f>SUMIF(#REF!,A265,#REF!)</f>
        <v>#REF!</v>
      </c>
      <c r="K265" s="95" t="e">
        <f>SUMIF(#REF!,A265,#REF!)</f>
        <v>#REF!</v>
      </c>
      <c r="L265" s="95" t="e">
        <f>SUMIF(#REF!,A265,#REF!)</f>
        <v>#REF!</v>
      </c>
      <c r="M265" s="95" t="e">
        <f>SUMIF(#REF!,A265,#REF!)</f>
        <v>#REF!</v>
      </c>
      <c r="N265" s="95" t="e">
        <f>SUMIF(#REF!,A265,#REF!)</f>
        <v>#REF!</v>
      </c>
      <c r="O265" s="96" t="e">
        <f>SUMIF(#REF!,A265,#REF!)</f>
        <v>#REF!</v>
      </c>
      <c r="P265" s="97" t="e">
        <f t="shared" si="4"/>
        <v>#REF!</v>
      </c>
    </row>
    <row r="266" spans="1:16" ht="24.95" customHeight="1" thickTop="1" thickBot="1">
      <c r="A266" s="93">
        <v>263</v>
      </c>
      <c r="B266" s="60" t="s">
        <v>197</v>
      </c>
      <c r="C266" s="60"/>
      <c r="D266" s="94" t="e">
        <f>SUMIF(#REF!,A266,#REF!)</f>
        <v>#REF!</v>
      </c>
      <c r="E266" s="95" t="e">
        <f>SUMIF(#REF!,A266,#REF!)</f>
        <v>#REF!</v>
      </c>
      <c r="F266" s="95" t="e">
        <f>SUMIF(#REF!,A266,#REF!)</f>
        <v>#REF!</v>
      </c>
      <c r="G266" s="95" t="e">
        <f>SUMIF(#REF!,A266,#REF!)</f>
        <v>#REF!</v>
      </c>
      <c r="H266" s="95" t="e">
        <f>SUMIF(#REF!,A266,#REF!)</f>
        <v>#REF!</v>
      </c>
      <c r="I266" s="95" t="e">
        <f>SUMIF(#REF!,A266,#REF!)</f>
        <v>#REF!</v>
      </c>
      <c r="J266" s="95" t="e">
        <f>SUMIF(#REF!,A266,#REF!)</f>
        <v>#REF!</v>
      </c>
      <c r="K266" s="95" t="e">
        <f>SUMIF(#REF!,A266,#REF!)</f>
        <v>#REF!</v>
      </c>
      <c r="L266" s="95" t="e">
        <f>SUMIF(#REF!,A266,#REF!)</f>
        <v>#REF!</v>
      </c>
      <c r="M266" s="95" t="e">
        <f>SUMIF(#REF!,A266,#REF!)</f>
        <v>#REF!</v>
      </c>
      <c r="N266" s="95" t="e">
        <f>SUMIF(#REF!,A266,#REF!)</f>
        <v>#REF!</v>
      </c>
      <c r="O266" s="96" t="e">
        <f>SUMIF(#REF!,A266,#REF!)</f>
        <v>#REF!</v>
      </c>
      <c r="P266" s="97" t="e">
        <f t="shared" si="4"/>
        <v>#REF!</v>
      </c>
    </row>
    <row r="267" spans="1:16" ht="24.95" customHeight="1" thickTop="1" thickBot="1">
      <c r="A267" s="93">
        <v>264</v>
      </c>
      <c r="B267" s="60" t="s">
        <v>197</v>
      </c>
      <c r="C267" s="60"/>
      <c r="D267" s="94" t="e">
        <f>SUMIF(#REF!,A267,#REF!)</f>
        <v>#REF!</v>
      </c>
      <c r="E267" s="95" t="e">
        <f>SUMIF(#REF!,A267,#REF!)</f>
        <v>#REF!</v>
      </c>
      <c r="F267" s="95" t="e">
        <f>SUMIF(#REF!,A267,#REF!)</f>
        <v>#REF!</v>
      </c>
      <c r="G267" s="95" t="e">
        <f>SUMIF(#REF!,A267,#REF!)</f>
        <v>#REF!</v>
      </c>
      <c r="H267" s="95" t="e">
        <f>SUMIF(#REF!,A267,#REF!)</f>
        <v>#REF!</v>
      </c>
      <c r="I267" s="95" t="e">
        <f>SUMIF(#REF!,A267,#REF!)</f>
        <v>#REF!</v>
      </c>
      <c r="J267" s="95" t="e">
        <f>SUMIF(#REF!,A267,#REF!)</f>
        <v>#REF!</v>
      </c>
      <c r="K267" s="95" t="e">
        <f>SUMIF(#REF!,A267,#REF!)</f>
        <v>#REF!</v>
      </c>
      <c r="L267" s="95" t="e">
        <f>SUMIF(#REF!,A267,#REF!)</f>
        <v>#REF!</v>
      </c>
      <c r="M267" s="95" t="e">
        <f>SUMIF(#REF!,A267,#REF!)</f>
        <v>#REF!</v>
      </c>
      <c r="N267" s="95" t="e">
        <f>SUMIF(#REF!,A267,#REF!)</f>
        <v>#REF!</v>
      </c>
      <c r="O267" s="96" t="e">
        <f>SUMIF(#REF!,A267,#REF!)</f>
        <v>#REF!</v>
      </c>
      <c r="P267" s="97" t="e">
        <f t="shared" si="4"/>
        <v>#REF!</v>
      </c>
    </row>
    <row r="268" spans="1:16" ht="24.95" customHeight="1" thickTop="1" thickBot="1">
      <c r="A268" s="93">
        <v>265</v>
      </c>
      <c r="B268" s="60" t="s">
        <v>197</v>
      </c>
      <c r="C268" s="60"/>
      <c r="D268" s="94" t="e">
        <f>SUMIF(#REF!,A268,#REF!)</f>
        <v>#REF!</v>
      </c>
      <c r="E268" s="95" t="e">
        <f>SUMIF(#REF!,A268,#REF!)</f>
        <v>#REF!</v>
      </c>
      <c r="F268" s="95" t="e">
        <f>SUMIF(#REF!,A268,#REF!)</f>
        <v>#REF!</v>
      </c>
      <c r="G268" s="95" t="e">
        <f>SUMIF(#REF!,A268,#REF!)</f>
        <v>#REF!</v>
      </c>
      <c r="H268" s="95" t="e">
        <f>SUMIF(#REF!,A268,#REF!)</f>
        <v>#REF!</v>
      </c>
      <c r="I268" s="95" t="e">
        <f>SUMIF(#REF!,A268,#REF!)</f>
        <v>#REF!</v>
      </c>
      <c r="J268" s="95" t="e">
        <f>SUMIF(#REF!,A268,#REF!)</f>
        <v>#REF!</v>
      </c>
      <c r="K268" s="95" t="e">
        <f>SUMIF(#REF!,A268,#REF!)</f>
        <v>#REF!</v>
      </c>
      <c r="L268" s="95" t="e">
        <f>SUMIF(#REF!,A268,#REF!)</f>
        <v>#REF!</v>
      </c>
      <c r="M268" s="95" t="e">
        <f>SUMIF(#REF!,A268,#REF!)</f>
        <v>#REF!</v>
      </c>
      <c r="N268" s="95" t="e">
        <f>SUMIF(#REF!,A268,#REF!)</f>
        <v>#REF!</v>
      </c>
      <c r="O268" s="96" t="e">
        <f>SUMIF(#REF!,A268,#REF!)</f>
        <v>#REF!</v>
      </c>
      <c r="P268" s="97" t="e">
        <f t="shared" si="4"/>
        <v>#REF!</v>
      </c>
    </row>
    <row r="269" spans="1:16" ht="24.95" customHeight="1" thickTop="1" thickBot="1">
      <c r="A269" s="93">
        <v>266</v>
      </c>
      <c r="B269" s="60" t="s">
        <v>635</v>
      </c>
      <c r="C269" s="60" t="s">
        <v>640</v>
      </c>
      <c r="D269" s="94" t="e">
        <f>SUMIF(#REF!,A269,#REF!)</f>
        <v>#REF!</v>
      </c>
      <c r="E269" s="95" t="e">
        <f>SUMIF(#REF!,A269,#REF!)</f>
        <v>#REF!</v>
      </c>
      <c r="F269" s="95" t="e">
        <f>SUMIF(#REF!,A269,#REF!)</f>
        <v>#REF!</v>
      </c>
      <c r="G269" s="95" t="e">
        <f>SUMIF(#REF!,A269,#REF!)</f>
        <v>#REF!</v>
      </c>
      <c r="H269" s="95" t="e">
        <f>SUMIF(#REF!,A269,#REF!)</f>
        <v>#REF!</v>
      </c>
      <c r="I269" s="95" t="e">
        <f>SUMIF(#REF!,A269,#REF!)</f>
        <v>#REF!</v>
      </c>
      <c r="J269" s="95" t="e">
        <f>SUMIF(#REF!,A269,#REF!)</f>
        <v>#REF!</v>
      </c>
      <c r="K269" s="95" t="e">
        <f>SUMIF(#REF!,A269,#REF!)</f>
        <v>#REF!</v>
      </c>
      <c r="L269" s="95" t="e">
        <f>SUMIF(#REF!,A269,#REF!)</f>
        <v>#REF!</v>
      </c>
      <c r="M269" s="95" t="e">
        <f>SUMIF(#REF!,A269,#REF!)</f>
        <v>#REF!</v>
      </c>
      <c r="N269" s="95" t="e">
        <f>SUMIF(#REF!,A269,#REF!)</f>
        <v>#REF!</v>
      </c>
      <c r="O269" s="96" t="e">
        <f>SUMIF(#REF!,A269,#REF!)</f>
        <v>#REF!</v>
      </c>
      <c r="P269" s="97" t="e">
        <f t="shared" si="4"/>
        <v>#REF!</v>
      </c>
    </row>
    <row r="270" spans="1:16" ht="24.95" customHeight="1" thickTop="1" thickBot="1">
      <c r="A270" s="93">
        <v>267</v>
      </c>
      <c r="B270" s="60" t="s">
        <v>636</v>
      </c>
      <c r="C270" s="60" t="s">
        <v>641</v>
      </c>
      <c r="D270" s="94" t="e">
        <f>SUMIF(#REF!,A270,#REF!)</f>
        <v>#REF!</v>
      </c>
      <c r="E270" s="95" t="e">
        <f>SUMIF(#REF!,A270,#REF!)</f>
        <v>#REF!</v>
      </c>
      <c r="F270" s="95" t="e">
        <f>SUMIF(#REF!,A270,#REF!)</f>
        <v>#REF!</v>
      </c>
      <c r="G270" s="95" t="e">
        <f>SUMIF(#REF!,A270,#REF!)</f>
        <v>#REF!</v>
      </c>
      <c r="H270" s="95" t="e">
        <f>SUMIF(#REF!,A270,#REF!)</f>
        <v>#REF!</v>
      </c>
      <c r="I270" s="95" t="e">
        <f>SUMIF(#REF!,A270,#REF!)</f>
        <v>#REF!</v>
      </c>
      <c r="J270" s="95" t="e">
        <f>SUMIF(#REF!,A270,#REF!)</f>
        <v>#REF!</v>
      </c>
      <c r="K270" s="95" t="e">
        <f>SUMIF(#REF!,A270,#REF!)</f>
        <v>#REF!</v>
      </c>
      <c r="L270" s="95" t="e">
        <f>SUMIF(#REF!,A270,#REF!)</f>
        <v>#REF!</v>
      </c>
      <c r="M270" s="95" t="e">
        <f>SUMIF(#REF!,A270,#REF!)</f>
        <v>#REF!</v>
      </c>
      <c r="N270" s="95" t="e">
        <f>SUMIF(#REF!,A270,#REF!)</f>
        <v>#REF!</v>
      </c>
      <c r="O270" s="96" t="e">
        <f>SUMIF(#REF!,A270,#REF!)</f>
        <v>#REF!</v>
      </c>
      <c r="P270" s="97" t="e">
        <f t="shared" si="4"/>
        <v>#REF!</v>
      </c>
    </row>
    <row r="271" spans="1:16" ht="24.95" customHeight="1" thickTop="1" thickBot="1">
      <c r="A271" s="93">
        <v>268</v>
      </c>
      <c r="B271" s="60" t="s">
        <v>637</v>
      </c>
      <c r="C271" s="60" t="s">
        <v>642</v>
      </c>
      <c r="D271" s="94" t="e">
        <f>SUMIF(#REF!,A271,#REF!)</f>
        <v>#REF!</v>
      </c>
      <c r="E271" s="95" t="e">
        <f>SUMIF(#REF!,A271,#REF!)</f>
        <v>#REF!</v>
      </c>
      <c r="F271" s="95" t="e">
        <f>SUMIF(#REF!,A271,#REF!)</f>
        <v>#REF!</v>
      </c>
      <c r="G271" s="95" t="e">
        <f>SUMIF(#REF!,A271,#REF!)</f>
        <v>#REF!</v>
      </c>
      <c r="H271" s="95" t="e">
        <f>SUMIF(#REF!,A271,#REF!)</f>
        <v>#REF!</v>
      </c>
      <c r="I271" s="95" t="e">
        <f>SUMIF(#REF!,A271,#REF!)</f>
        <v>#REF!</v>
      </c>
      <c r="J271" s="95" t="e">
        <f>SUMIF(#REF!,A271,#REF!)</f>
        <v>#REF!</v>
      </c>
      <c r="K271" s="95" t="e">
        <f>SUMIF(#REF!,A271,#REF!)</f>
        <v>#REF!</v>
      </c>
      <c r="L271" s="95" t="e">
        <f>SUMIF(#REF!,A271,#REF!)</f>
        <v>#REF!</v>
      </c>
      <c r="M271" s="95" t="e">
        <f>SUMIF(#REF!,A271,#REF!)</f>
        <v>#REF!</v>
      </c>
      <c r="N271" s="95" t="e">
        <f>SUMIF(#REF!,A271,#REF!)</f>
        <v>#REF!</v>
      </c>
      <c r="O271" s="96" t="e">
        <f>SUMIF(#REF!,A271,#REF!)</f>
        <v>#REF!</v>
      </c>
      <c r="P271" s="97" t="e">
        <f t="shared" si="4"/>
        <v>#REF!</v>
      </c>
    </row>
    <row r="272" spans="1:16" ht="24.95" customHeight="1" thickTop="1" thickBot="1">
      <c r="A272" s="93">
        <v>269</v>
      </c>
      <c r="B272" s="60" t="s">
        <v>638</v>
      </c>
      <c r="C272" s="60" t="s">
        <v>643</v>
      </c>
      <c r="D272" s="94" t="e">
        <f>SUMIF(#REF!,A272,#REF!)</f>
        <v>#REF!</v>
      </c>
      <c r="E272" s="95" t="e">
        <f>SUMIF(#REF!,A272,#REF!)</f>
        <v>#REF!</v>
      </c>
      <c r="F272" s="95" t="e">
        <f>SUMIF(#REF!,A272,#REF!)</f>
        <v>#REF!</v>
      </c>
      <c r="G272" s="95" t="e">
        <f>SUMIF(#REF!,A272,#REF!)</f>
        <v>#REF!</v>
      </c>
      <c r="H272" s="95" t="e">
        <f>SUMIF(#REF!,A272,#REF!)</f>
        <v>#REF!</v>
      </c>
      <c r="I272" s="95" t="e">
        <f>SUMIF(#REF!,A272,#REF!)</f>
        <v>#REF!</v>
      </c>
      <c r="J272" s="95" t="e">
        <f>SUMIF(#REF!,A272,#REF!)</f>
        <v>#REF!</v>
      </c>
      <c r="K272" s="95" t="e">
        <f>SUMIF(#REF!,A272,#REF!)</f>
        <v>#REF!</v>
      </c>
      <c r="L272" s="95" t="e">
        <f>SUMIF(#REF!,A272,#REF!)</f>
        <v>#REF!</v>
      </c>
      <c r="M272" s="95" t="e">
        <f>SUMIF(#REF!,A272,#REF!)</f>
        <v>#REF!</v>
      </c>
      <c r="N272" s="95" t="e">
        <f>SUMIF(#REF!,A272,#REF!)</f>
        <v>#REF!</v>
      </c>
      <c r="O272" s="96" t="e">
        <f>SUMIF(#REF!,A272,#REF!)</f>
        <v>#REF!</v>
      </c>
      <c r="P272" s="97" t="e">
        <f t="shared" si="4"/>
        <v>#REF!</v>
      </c>
    </row>
    <row r="273" spans="1:16" ht="24.95" customHeight="1" thickTop="1" thickBot="1">
      <c r="A273" s="93">
        <v>270</v>
      </c>
      <c r="B273" s="60" t="s">
        <v>639</v>
      </c>
      <c r="C273" s="60" t="s">
        <v>644</v>
      </c>
      <c r="D273" s="94" t="e">
        <f>SUMIF(#REF!,A273,#REF!)</f>
        <v>#REF!</v>
      </c>
      <c r="E273" s="95" t="e">
        <f>SUMIF(#REF!,A273,#REF!)</f>
        <v>#REF!</v>
      </c>
      <c r="F273" s="95" t="e">
        <f>SUMIF(#REF!,A273,#REF!)</f>
        <v>#REF!</v>
      </c>
      <c r="G273" s="95" t="e">
        <f>SUMIF(#REF!,A273,#REF!)</f>
        <v>#REF!</v>
      </c>
      <c r="H273" s="95" t="e">
        <f>SUMIF(#REF!,A273,#REF!)</f>
        <v>#REF!</v>
      </c>
      <c r="I273" s="95" t="e">
        <f>SUMIF(#REF!,A273,#REF!)</f>
        <v>#REF!</v>
      </c>
      <c r="J273" s="95" t="e">
        <f>SUMIF(#REF!,A273,#REF!)</f>
        <v>#REF!</v>
      </c>
      <c r="K273" s="95" t="e">
        <f>SUMIF(#REF!,A273,#REF!)</f>
        <v>#REF!</v>
      </c>
      <c r="L273" s="95" t="e">
        <f>SUMIF(#REF!,A273,#REF!)</f>
        <v>#REF!</v>
      </c>
      <c r="M273" s="95" t="e">
        <f>SUMIF(#REF!,A273,#REF!)</f>
        <v>#REF!</v>
      </c>
      <c r="N273" s="95" t="e">
        <f>SUMIF(#REF!,A273,#REF!)</f>
        <v>#REF!</v>
      </c>
      <c r="O273" s="96" t="e">
        <f>SUMIF(#REF!,A273,#REF!)</f>
        <v>#REF!</v>
      </c>
      <c r="P273" s="97" t="e">
        <f t="shared" si="4"/>
        <v>#REF!</v>
      </c>
    </row>
    <row r="274" spans="1:16" ht="24.95" customHeight="1" thickTop="1" thickBot="1">
      <c r="A274" s="93">
        <v>271</v>
      </c>
      <c r="B274" s="60" t="s">
        <v>198</v>
      </c>
      <c r="C274" s="60" t="s">
        <v>644</v>
      </c>
      <c r="D274" s="94" t="e">
        <f>SUMIF(#REF!,A274,#REF!)</f>
        <v>#REF!</v>
      </c>
      <c r="E274" s="95" t="e">
        <f>SUMIF(#REF!,A274,#REF!)</f>
        <v>#REF!</v>
      </c>
      <c r="F274" s="95" t="e">
        <f>SUMIF(#REF!,A274,#REF!)</f>
        <v>#REF!</v>
      </c>
      <c r="G274" s="95" t="e">
        <f>SUMIF(#REF!,A274,#REF!)</f>
        <v>#REF!</v>
      </c>
      <c r="H274" s="95" t="e">
        <f>SUMIF(#REF!,A274,#REF!)</f>
        <v>#REF!</v>
      </c>
      <c r="I274" s="95" t="e">
        <f>SUMIF(#REF!,A274,#REF!)</f>
        <v>#REF!</v>
      </c>
      <c r="J274" s="95" t="e">
        <f>SUMIF(#REF!,A274,#REF!)</f>
        <v>#REF!</v>
      </c>
      <c r="K274" s="95" t="e">
        <f>SUMIF(#REF!,A274,#REF!)</f>
        <v>#REF!</v>
      </c>
      <c r="L274" s="95" t="e">
        <f>SUMIF(#REF!,A274,#REF!)</f>
        <v>#REF!</v>
      </c>
      <c r="M274" s="95" t="e">
        <f>SUMIF(#REF!,A274,#REF!)</f>
        <v>#REF!</v>
      </c>
      <c r="N274" s="95" t="e">
        <f>SUMIF(#REF!,A274,#REF!)</f>
        <v>#REF!</v>
      </c>
      <c r="O274" s="96" t="e">
        <f>SUMIF(#REF!,A274,#REF!)</f>
        <v>#REF!</v>
      </c>
      <c r="P274" s="97" t="e">
        <f t="shared" si="4"/>
        <v>#REF!</v>
      </c>
    </row>
    <row r="275" spans="1:16" ht="24.95" customHeight="1" thickTop="1" thickBot="1">
      <c r="A275" s="93">
        <v>272</v>
      </c>
      <c r="B275" s="60" t="s">
        <v>200</v>
      </c>
      <c r="C275" s="60" t="s">
        <v>201</v>
      </c>
      <c r="D275" s="94" t="e">
        <f>SUMIF(#REF!,A275,#REF!)</f>
        <v>#REF!</v>
      </c>
      <c r="E275" s="95" t="e">
        <f>SUMIF(#REF!,A275,#REF!)</f>
        <v>#REF!</v>
      </c>
      <c r="F275" s="95" t="e">
        <f>SUMIF(#REF!,A275,#REF!)</f>
        <v>#REF!</v>
      </c>
      <c r="G275" s="95" t="e">
        <f>SUMIF(#REF!,A275,#REF!)</f>
        <v>#REF!</v>
      </c>
      <c r="H275" s="95" t="e">
        <f>SUMIF(#REF!,A275,#REF!)</f>
        <v>#REF!</v>
      </c>
      <c r="I275" s="95" t="e">
        <f>SUMIF(#REF!,A275,#REF!)</f>
        <v>#REF!</v>
      </c>
      <c r="J275" s="95" t="e">
        <f>SUMIF(#REF!,A275,#REF!)</f>
        <v>#REF!</v>
      </c>
      <c r="K275" s="95" t="e">
        <f>SUMIF(#REF!,A275,#REF!)</f>
        <v>#REF!</v>
      </c>
      <c r="L275" s="95" t="e">
        <f>SUMIF(#REF!,A275,#REF!)</f>
        <v>#REF!</v>
      </c>
      <c r="M275" s="95" t="e">
        <f>SUMIF(#REF!,A275,#REF!)</f>
        <v>#REF!</v>
      </c>
      <c r="N275" s="95" t="e">
        <f>SUMIF(#REF!,A275,#REF!)</f>
        <v>#REF!</v>
      </c>
      <c r="O275" s="96" t="e">
        <f>SUMIF(#REF!,A275,#REF!)</f>
        <v>#REF!</v>
      </c>
      <c r="P275" s="97" t="e">
        <f t="shared" si="4"/>
        <v>#REF!</v>
      </c>
    </row>
    <row r="276" spans="1:16" ht="24.95" customHeight="1" thickTop="1" thickBot="1">
      <c r="A276" s="93">
        <v>273</v>
      </c>
      <c r="B276" s="60" t="s">
        <v>202</v>
      </c>
      <c r="C276" s="60" t="s">
        <v>203</v>
      </c>
      <c r="D276" s="94" t="e">
        <f>SUMIF(#REF!,A276,#REF!)</f>
        <v>#REF!</v>
      </c>
      <c r="E276" s="95" t="e">
        <f>SUMIF(#REF!,A276,#REF!)</f>
        <v>#REF!</v>
      </c>
      <c r="F276" s="95" t="e">
        <f>SUMIF(#REF!,A276,#REF!)</f>
        <v>#REF!</v>
      </c>
      <c r="G276" s="95" t="e">
        <f>SUMIF(#REF!,A276,#REF!)</f>
        <v>#REF!</v>
      </c>
      <c r="H276" s="95" t="e">
        <f>SUMIF(#REF!,A276,#REF!)</f>
        <v>#REF!</v>
      </c>
      <c r="I276" s="95" t="e">
        <f>SUMIF(#REF!,A276,#REF!)</f>
        <v>#REF!</v>
      </c>
      <c r="J276" s="95" t="e">
        <f>SUMIF(#REF!,A276,#REF!)</f>
        <v>#REF!</v>
      </c>
      <c r="K276" s="95" t="e">
        <f>SUMIF(#REF!,A276,#REF!)</f>
        <v>#REF!</v>
      </c>
      <c r="L276" s="95" t="e">
        <f>SUMIF(#REF!,A276,#REF!)</f>
        <v>#REF!</v>
      </c>
      <c r="M276" s="95" t="e">
        <f>SUMIF(#REF!,A276,#REF!)</f>
        <v>#REF!</v>
      </c>
      <c r="N276" s="95" t="e">
        <f>SUMIF(#REF!,A276,#REF!)</f>
        <v>#REF!</v>
      </c>
      <c r="O276" s="96" t="e">
        <f>SUMIF(#REF!,A276,#REF!)</f>
        <v>#REF!</v>
      </c>
      <c r="P276" s="97" t="e">
        <f t="shared" si="4"/>
        <v>#REF!</v>
      </c>
    </row>
    <row r="277" spans="1:16" ht="24.95" customHeight="1" thickTop="1" thickBot="1">
      <c r="A277" s="93">
        <v>274</v>
      </c>
      <c r="B277" s="60" t="s">
        <v>204</v>
      </c>
      <c r="C277" s="60" t="s">
        <v>205</v>
      </c>
      <c r="D277" s="94" t="e">
        <f>SUMIF(#REF!,A277,#REF!)</f>
        <v>#REF!</v>
      </c>
      <c r="E277" s="95" t="e">
        <f>SUMIF(#REF!,A277,#REF!)</f>
        <v>#REF!</v>
      </c>
      <c r="F277" s="95" t="e">
        <f>SUMIF(#REF!,A277,#REF!)</f>
        <v>#REF!</v>
      </c>
      <c r="G277" s="95" t="e">
        <f>SUMIF(#REF!,A277,#REF!)</f>
        <v>#REF!</v>
      </c>
      <c r="H277" s="95" t="e">
        <f>SUMIF(#REF!,A277,#REF!)</f>
        <v>#REF!</v>
      </c>
      <c r="I277" s="95" t="e">
        <f>SUMIF(#REF!,A277,#REF!)</f>
        <v>#REF!</v>
      </c>
      <c r="J277" s="95" t="e">
        <f>SUMIF(#REF!,A277,#REF!)</f>
        <v>#REF!</v>
      </c>
      <c r="K277" s="95" t="e">
        <f>SUMIF(#REF!,A277,#REF!)</f>
        <v>#REF!</v>
      </c>
      <c r="L277" s="95" t="e">
        <f>SUMIF(#REF!,A277,#REF!)</f>
        <v>#REF!</v>
      </c>
      <c r="M277" s="95" t="e">
        <f>SUMIF(#REF!,A277,#REF!)</f>
        <v>#REF!</v>
      </c>
      <c r="N277" s="95" t="e">
        <f>SUMIF(#REF!,A277,#REF!)</f>
        <v>#REF!</v>
      </c>
      <c r="O277" s="96" t="e">
        <f>SUMIF(#REF!,A277,#REF!)</f>
        <v>#REF!</v>
      </c>
      <c r="P277" s="97" t="e">
        <f t="shared" si="4"/>
        <v>#REF!</v>
      </c>
    </row>
    <row r="278" spans="1:16" ht="24.95" customHeight="1" thickTop="1" thickBot="1">
      <c r="A278" s="93">
        <v>275</v>
      </c>
      <c r="B278" s="60" t="s">
        <v>206</v>
      </c>
      <c r="C278" s="60" t="s">
        <v>654</v>
      </c>
      <c r="D278" s="94" t="e">
        <f>SUMIF(#REF!,A278,#REF!)</f>
        <v>#REF!</v>
      </c>
      <c r="E278" s="95" t="e">
        <f>SUMIF(#REF!,A278,#REF!)</f>
        <v>#REF!</v>
      </c>
      <c r="F278" s="95" t="e">
        <f>SUMIF(#REF!,A278,#REF!)</f>
        <v>#REF!</v>
      </c>
      <c r="G278" s="95" t="e">
        <f>SUMIF(#REF!,A278,#REF!)</f>
        <v>#REF!</v>
      </c>
      <c r="H278" s="95" t="e">
        <f>SUMIF(#REF!,A278,#REF!)</f>
        <v>#REF!</v>
      </c>
      <c r="I278" s="95" t="e">
        <f>SUMIF(#REF!,A278,#REF!)</f>
        <v>#REF!</v>
      </c>
      <c r="J278" s="95" t="e">
        <f>SUMIF(#REF!,A278,#REF!)</f>
        <v>#REF!</v>
      </c>
      <c r="K278" s="95" t="e">
        <f>SUMIF(#REF!,A278,#REF!)</f>
        <v>#REF!</v>
      </c>
      <c r="L278" s="95" t="e">
        <f>SUMIF(#REF!,A278,#REF!)</f>
        <v>#REF!</v>
      </c>
      <c r="M278" s="95" t="e">
        <f>SUMIF(#REF!,A278,#REF!)</f>
        <v>#REF!</v>
      </c>
      <c r="N278" s="95" t="e">
        <f>SUMIF(#REF!,A278,#REF!)</f>
        <v>#REF!</v>
      </c>
      <c r="O278" s="96" t="e">
        <f>SUMIF(#REF!,A278,#REF!)</f>
        <v>#REF!</v>
      </c>
      <c r="P278" s="97" t="e">
        <f t="shared" si="4"/>
        <v>#REF!</v>
      </c>
    </row>
    <row r="279" spans="1:16" ht="24.95" customHeight="1" thickTop="1" thickBot="1">
      <c r="A279" s="93">
        <v>276</v>
      </c>
      <c r="B279" s="60" t="s">
        <v>208</v>
      </c>
      <c r="C279" s="60" t="s">
        <v>209</v>
      </c>
      <c r="D279" s="94" t="e">
        <f>SUMIF(#REF!,A279,#REF!)</f>
        <v>#REF!</v>
      </c>
      <c r="E279" s="95" t="e">
        <f>SUMIF(#REF!,A279,#REF!)</f>
        <v>#REF!</v>
      </c>
      <c r="F279" s="95" t="e">
        <f>SUMIF(#REF!,A279,#REF!)</f>
        <v>#REF!</v>
      </c>
      <c r="G279" s="95" t="e">
        <f>SUMIF(#REF!,A279,#REF!)</f>
        <v>#REF!</v>
      </c>
      <c r="H279" s="95" t="e">
        <f>SUMIF(#REF!,A279,#REF!)</f>
        <v>#REF!</v>
      </c>
      <c r="I279" s="95" t="e">
        <f>SUMIF(#REF!,A279,#REF!)</f>
        <v>#REF!</v>
      </c>
      <c r="J279" s="95" t="e">
        <f>SUMIF(#REF!,A279,#REF!)</f>
        <v>#REF!</v>
      </c>
      <c r="K279" s="95" t="e">
        <f>SUMIF(#REF!,A279,#REF!)</f>
        <v>#REF!</v>
      </c>
      <c r="L279" s="95" t="e">
        <f>SUMIF(#REF!,A279,#REF!)</f>
        <v>#REF!</v>
      </c>
      <c r="M279" s="95" t="e">
        <f>SUMIF(#REF!,A279,#REF!)</f>
        <v>#REF!</v>
      </c>
      <c r="N279" s="95" t="e">
        <f>SUMIF(#REF!,A279,#REF!)</f>
        <v>#REF!</v>
      </c>
      <c r="O279" s="96" t="e">
        <f>SUMIF(#REF!,A279,#REF!)</f>
        <v>#REF!</v>
      </c>
      <c r="P279" s="97" t="e">
        <f t="shared" si="4"/>
        <v>#REF!</v>
      </c>
    </row>
    <row r="280" spans="1:16" ht="24.95" customHeight="1" thickTop="1" thickBot="1">
      <c r="A280" s="93">
        <v>277</v>
      </c>
      <c r="B280" s="60" t="s">
        <v>210</v>
      </c>
      <c r="C280" s="60" t="s">
        <v>655</v>
      </c>
      <c r="D280" s="94" t="e">
        <f>SUMIF(#REF!,A280,#REF!)</f>
        <v>#REF!</v>
      </c>
      <c r="E280" s="95" t="e">
        <f>SUMIF(#REF!,A280,#REF!)</f>
        <v>#REF!</v>
      </c>
      <c r="F280" s="95" t="e">
        <f>SUMIF(#REF!,A280,#REF!)</f>
        <v>#REF!</v>
      </c>
      <c r="G280" s="95" t="e">
        <f>SUMIF(#REF!,A280,#REF!)</f>
        <v>#REF!</v>
      </c>
      <c r="H280" s="95" t="e">
        <f>SUMIF(#REF!,A280,#REF!)</f>
        <v>#REF!</v>
      </c>
      <c r="I280" s="95" t="e">
        <f>SUMIF(#REF!,A280,#REF!)</f>
        <v>#REF!</v>
      </c>
      <c r="J280" s="95" t="e">
        <f>SUMIF(#REF!,A280,#REF!)</f>
        <v>#REF!</v>
      </c>
      <c r="K280" s="95" t="e">
        <f>SUMIF(#REF!,A280,#REF!)</f>
        <v>#REF!</v>
      </c>
      <c r="L280" s="95" t="e">
        <f>SUMIF(#REF!,A280,#REF!)</f>
        <v>#REF!</v>
      </c>
      <c r="M280" s="95" t="e">
        <f>SUMIF(#REF!,A280,#REF!)</f>
        <v>#REF!</v>
      </c>
      <c r="N280" s="95" t="e">
        <f>SUMIF(#REF!,A280,#REF!)</f>
        <v>#REF!</v>
      </c>
      <c r="O280" s="96" t="e">
        <f>SUMIF(#REF!,A280,#REF!)</f>
        <v>#REF!</v>
      </c>
      <c r="P280" s="97" t="e">
        <f t="shared" si="4"/>
        <v>#REF!</v>
      </c>
    </row>
    <row r="281" spans="1:16" ht="24.95" customHeight="1" thickTop="1" thickBot="1">
      <c r="A281" s="93">
        <v>278</v>
      </c>
      <c r="B281" s="60" t="s">
        <v>212</v>
      </c>
      <c r="C281" s="60" t="s">
        <v>656</v>
      </c>
      <c r="D281" s="94" t="e">
        <f>SUMIF(#REF!,A281,#REF!)</f>
        <v>#REF!</v>
      </c>
      <c r="E281" s="95" t="e">
        <f>SUMIF(#REF!,A281,#REF!)</f>
        <v>#REF!</v>
      </c>
      <c r="F281" s="95" t="e">
        <f>SUMIF(#REF!,A281,#REF!)</f>
        <v>#REF!</v>
      </c>
      <c r="G281" s="95" t="e">
        <f>SUMIF(#REF!,A281,#REF!)</f>
        <v>#REF!</v>
      </c>
      <c r="H281" s="95" t="e">
        <f>SUMIF(#REF!,A281,#REF!)</f>
        <v>#REF!</v>
      </c>
      <c r="I281" s="95" t="e">
        <f>SUMIF(#REF!,A281,#REF!)</f>
        <v>#REF!</v>
      </c>
      <c r="J281" s="95" t="e">
        <f>SUMIF(#REF!,A281,#REF!)</f>
        <v>#REF!</v>
      </c>
      <c r="K281" s="95" t="e">
        <f>SUMIF(#REF!,A281,#REF!)</f>
        <v>#REF!</v>
      </c>
      <c r="L281" s="95" t="e">
        <f>SUMIF(#REF!,A281,#REF!)</f>
        <v>#REF!</v>
      </c>
      <c r="M281" s="95" t="e">
        <f>SUMIF(#REF!,A281,#REF!)</f>
        <v>#REF!</v>
      </c>
      <c r="N281" s="95" t="e">
        <f>SUMIF(#REF!,A281,#REF!)</f>
        <v>#REF!</v>
      </c>
      <c r="O281" s="96" t="e">
        <f>SUMIF(#REF!,A281,#REF!)</f>
        <v>#REF!</v>
      </c>
      <c r="P281" s="97" t="e">
        <f t="shared" si="4"/>
        <v>#REF!</v>
      </c>
    </row>
    <row r="282" spans="1:16" ht="24.95" customHeight="1" thickTop="1" thickBot="1">
      <c r="A282" s="93">
        <v>279</v>
      </c>
      <c r="B282" s="60" t="s">
        <v>708</v>
      </c>
      <c r="C282" s="60" t="s">
        <v>215</v>
      </c>
      <c r="D282" s="94" t="e">
        <f>SUMIF(#REF!,A282,#REF!)</f>
        <v>#REF!</v>
      </c>
      <c r="E282" s="95" t="e">
        <f>SUMIF(#REF!,A282,#REF!)</f>
        <v>#REF!</v>
      </c>
      <c r="F282" s="95" t="e">
        <f>SUMIF(#REF!,A282,#REF!)</f>
        <v>#REF!</v>
      </c>
      <c r="G282" s="95" t="e">
        <f>SUMIF(#REF!,A282,#REF!)</f>
        <v>#REF!</v>
      </c>
      <c r="H282" s="95" t="e">
        <f>SUMIF(#REF!,A282,#REF!)</f>
        <v>#REF!</v>
      </c>
      <c r="I282" s="95" t="e">
        <f>SUMIF(#REF!,A282,#REF!)</f>
        <v>#REF!</v>
      </c>
      <c r="J282" s="95" t="e">
        <f>SUMIF(#REF!,A282,#REF!)</f>
        <v>#REF!</v>
      </c>
      <c r="K282" s="95" t="e">
        <f>SUMIF(#REF!,A282,#REF!)</f>
        <v>#REF!</v>
      </c>
      <c r="L282" s="95" t="e">
        <f>SUMIF(#REF!,A282,#REF!)</f>
        <v>#REF!</v>
      </c>
      <c r="M282" s="95" t="e">
        <f>SUMIF(#REF!,A282,#REF!)</f>
        <v>#REF!</v>
      </c>
      <c r="N282" s="95" t="e">
        <f>SUMIF(#REF!,A282,#REF!)</f>
        <v>#REF!</v>
      </c>
      <c r="O282" s="96" t="e">
        <f>SUMIF(#REF!,A282,#REF!)</f>
        <v>#REF!</v>
      </c>
      <c r="P282" s="97" t="e">
        <f t="shared" si="4"/>
        <v>#REF!</v>
      </c>
    </row>
    <row r="283" spans="1:16" ht="24.95" customHeight="1" thickTop="1" thickBot="1">
      <c r="A283" s="93">
        <v>280</v>
      </c>
      <c r="B283" s="60" t="s">
        <v>216</v>
      </c>
      <c r="C283" s="60" t="s">
        <v>217</v>
      </c>
      <c r="D283" s="94" t="e">
        <f>SUMIF(#REF!,A283,#REF!)</f>
        <v>#REF!</v>
      </c>
      <c r="E283" s="95" t="e">
        <f>SUMIF(#REF!,A283,#REF!)</f>
        <v>#REF!</v>
      </c>
      <c r="F283" s="95" t="e">
        <f>SUMIF(#REF!,A283,#REF!)</f>
        <v>#REF!</v>
      </c>
      <c r="G283" s="95" t="e">
        <f>SUMIF(#REF!,A283,#REF!)</f>
        <v>#REF!</v>
      </c>
      <c r="H283" s="95" t="e">
        <f>SUMIF(#REF!,A283,#REF!)</f>
        <v>#REF!</v>
      </c>
      <c r="I283" s="95" t="e">
        <f>SUMIF(#REF!,A283,#REF!)</f>
        <v>#REF!</v>
      </c>
      <c r="J283" s="95" t="e">
        <f>SUMIF(#REF!,A283,#REF!)</f>
        <v>#REF!</v>
      </c>
      <c r="K283" s="95" t="e">
        <f>SUMIF(#REF!,A283,#REF!)</f>
        <v>#REF!</v>
      </c>
      <c r="L283" s="95" t="e">
        <f>SUMIF(#REF!,A283,#REF!)</f>
        <v>#REF!</v>
      </c>
      <c r="M283" s="95" t="e">
        <f>SUMIF(#REF!,A283,#REF!)</f>
        <v>#REF!</v>
      </c>
      <c r="N283" s="95" t="e">
        <f>SUMIF(#REF!,A283,#REF!)</f>
        <v>#REF!</v>
      </c>
      <c r="O283" s="96" t="e">
        <f>SUMIF(#REF!,A283,#REF!)</f>
        <v>#REF!</v>
      </c>
      <c r="P283" s="97" t="e">
        <f t="shared" si="4"/>
        <v>#REF!</v>
      </c>
    </row>
    <row r="284" spans="1:16" ht="24.95" customHeight="1" thickTop="1" thickBot="1">
      <c r="A284" s="93">
        <v>281</v>
      </c>
      <c r="B284" s="60" t="s">
        <v>218</v>
      </c>
      <c r="C284" s="60" t="s">
        <v>217</v>
      </c>
      <c r="D284" s="94" t="e">
        <f>SUMIF(#REF!,A284,#REF!)</f>
        <v>#REF!</v>
      </c>
      <c r="E284" s="95" t="e">
        <f>SUMIF(#REF!,A284,#REF!)</f>
        <v>#REF!</v>
      </c>
      <c r="F284" s="95" t="e">
        <f>SUMIF(#REF!,A284,#REF!)</f>
        <v>#REF!</v>
      </c>
      <c r="G284" s="95" t="e">
        <f>SUMIF(#REF!,A284,#REF!)</f>
        <v>#REF!</v>
      </c>
      <c r="H284" s="95" t="e">
        <f>SUMIF(#REF!,A284,#REF!)</f>
        <v>#REF!</v>
      </c>
      <c r="I284" s="95" t="e">
        <f>SUMIF(#REF!,A284,#REF!)</f>
        <v>#REF!</v>
      </c>
      <c r="J284" s="95" t="e">
        <f>SUMIF(#REF!,A284,#REF!)</f>
        <v>#REF!</v>
      </c>
      <c r="K284" s="95" t="e">
        <f>SUMIF(#REF!,A284,#REF!)</f>
        <v>#REF!</v>
      </c>
      <c r="L284" s="95" t="e">
        <f>SUMIF(#REF!,A284,#REF!)</f>
        <v>#REF!</v>
      </c>
      <c r="M284" s="95" t="e">
        <f>SUMIF(#REF!,A284,#REF!)</f>
        <v>#REF!</v>
      </c>
      <c r="N284" s="95" t="e">
        <f>SUMIF(#REF!,A284,#REF!)</f>
        <v>#REF!</v>
      </c>
      <c r="O284" s="96" t="e">
        <f>SUMIF(#REF!,A284,#REF!)</f>
        <v>#REF!</v>
      </c>
      <c r="P284" s="97" t="e">
        <f t="shared" si="4"/>
        <v>#REF!</v>
      </c>
    </row>
    <row r="285" spans="1:16" ht="24.95" customHeight="1" thickTop="1" thickBot="1">
      <c r="A285" s="93">
        <v>282</v>
      </c>
      <c r="B285" s="60" t="s">
        <v>219</v>
      </c>
      <c r="C285" s="60"/>
      <c r="D285" s="94" t="e">
        <f>SUMIF(#REF!,A285,#REF!)</f>
        <v>#REF!</v>
      </c>
      <c r="E285" s="95" t="e">
        <f>SUMIF(#REF!,A285,#REF!)</f>
        <v>#REF!</v>
      </c>
      <c r="F285" s="95" t="e">
        <f>SUMIF(#REF!,A285,#REF!)</f>
        <v>#REF!</v>
      </c>
      <c r="G285" s="95" t="e">
        <f>SUMIF(#REF!,A285,#REF!)</f>
        <v>#REF!</v>
      </c>
      <c r="H285" s="95" t="e">
        <f>SUMIF(#REF!,A285,#REF!)</f>
        <v>#REF!</v>
      </c>
      <c r="I285" s="95" t="e">
        <f>SUMIF(#REF!,A285,#REF!)</f>
        <v>#REF!</v>
      </c>
      <c r="J285" s="95" t="e">
        <f>SUMIF(#REF!,A285,#REF!)</f>
        <v>#REF!</v>
      </c>
      <c r="K285" s="95" t="e">
        <f>SUMIF(#REF!,A285,#REF!)</f>
        <v>#REF!</v>
      </c>
      <c r="L285" s="95" t="e">
        <f>SUMIF(#REF!,A285,#REF!)</f>
        <v>#REF!</v>
      </c>
      <c r="M285" s="95" t="e">
        <f>SUMIF(#REF!,A285,#REF!)</f>
        <v>#REF!</v>
      </c>
      <c r="N285" s="95" t="e">
        <f>SUMIF(#REF!,A285,#REF!)</f>
        <v>#REF!</v>
      </c>
      <c r="O285" s="96" t="e">
        <f>SUMIF(#REF!,A285,#REF!)</f>
        <v>#REF!</v>
      </c>
      <c r="P285" s="97" t="e">
        <f t="shared" si="4"/>
        <v>#REF!</v>
      </c>
    </row>
    <row r="286" spans="1:16" ht="24.95" customHeight="1" thickTop="1" thickBot="1">
      <c r="A286" s="93">
        <v>283</v>
      </c>
      <c r="B286" s="60" t="s">
        <v>204</v>
      </c>
      <c r="C286" s="60" t="s">
        <v>220</v>
      </c>
      <c r="D286" s="94" t="e">
        <f>SUMIF(#REF!,A286,#REF!)</f>
        <v>#REF!</v>
      </c>
      <c r="E286" s="95" t="e">
        <f>SUMIF(#REF!,A286,#REF!)</f>
        <v>#REF!</v>
      </c>
      <c r="F286" s="95" t="e">
        <f>SUMIF(#REF!,A286,#REF!)</f>
        <v>#REF!</v>
      </c>
      <c r="G286" s="95" t="e">
        <f>SUMIF(#REF!,A286,#REF!)</f>
        <v>#REF!</v>
      </c>
      <c r="H286" s="95" t="e">
        <f>SUMIF(#REF!,A286,#REF!)</f>
        <v>#REF!</v>
      </c>
      <c r="I286" s="95" t="e">
        <f>SUMIF(#REF!,A286,#REF!)</f>
        <v>#REF!</v>
      </c>
      <c r="J286" s="95" t="e">
        <f>SUMIF(#REF!,A286,#REF!)</f>
        <v>#REF!</v>
      </c>
      <c r="K286" s="95" t="e">
        <f>SUMIF(#REF!,A286,#REF!)</f>
        <v>#REF!</v>
      </c>
      <c r="L286" s="95" t="e">
        <f>SUMIF(#REF!,A286,#REF!)</f>
        <v>#REF!</v>
      </c>
      <c r="M286" s="95" t="e">
        <f>SUMIF(#REF!,A286,#REF!)</f>
        <v>#REF!</v>
      </c>
      <c r="N286" s="95" t="e">
        <f>SUMIF(#REF!,A286,#REF!)</f>
        <v>#REF!</v>
      </c>
      <c r="O286" s="96" t="e">
        <f>SUMIF(#REF!,A286,#REF!)</f>
        <v>#REF!</v>
      </c>
      <c r="P286" s="97" t="e">
        <f t="shared" si="4"/>
        <v>#REF!</v>
      </c>
    </row>
    <row r="287" spans="1:16" ht="24.95" customHeight="1" thickTop="1" thickBot="1">
      <c r="A287" s="93">
        <v>284</v>
      </c>
      <c r="B287" s="60" t="s">
        <v>221</v>
      </c>
      <c r="C287" s="60" t="s">
        <v>222</v>
      </c>
      <c r="D287" s="94" t="e">
        <f>SUMIF(#REF!,A287,#REF!)</f>
        <v>#REF!</v>
      </c>
      <c r="E287" s="95" t="e">
        <f>SUMIF(#REF!,A287,#REF!)</f>
        <v>#REF!</v>
      </c>
      <c r="F287" s="95" t="e">
        <f>SUMIF(#REF!,A287,#REF!)</f>
        <v>#REF!</v>
      </c>
      <c r="G287" s="95" t="e">
        <f>SUMIF(#REF!,A287,#REF!)</f>
        <v>#REF!</v>
      </c>
      <c r="H287" s="95" t="e">
        <f>SUMIF(#REF!,A287,#REF!)</f>
        <v>#REF!</v>
      </c>
      <c r="I287" s="95" t="e">
        <f>SUMIF(#REF!,A287,#REF!)</f>
        <v>#REF!</v>
      </c>
      <c r="J287" s="95" t="e">
        <f>SUMIF(#REF!,A287,#REF!)</f>
        <v>#REF!</v>
      </c>
      <c r="K287" s="95" t="e">
        <f>SUMIF(#REF!,A287,#REF!)</f>
        <v>#REF!</v>
      </c>
      <c r="L287" s="95" t="e">
        <f>SUMIF(#REF!,A287,#REF!)</f>
        <v>#REF!</v>
      </c>
      <c r="M287" s="95" t="e">
        <f>SUMIF(#REF!,A287,#REF!)</f>
        <v>#REF!</v>
      </c>
      <c r="N287" s="95" t="e">
        <f>SUMIF(#REF!,A287,#REF!)</f>
        <v>#REF!</v>
      </c>
      <c r="O287" s="96" t="e">
        <f>SUMIF(#REF!,A287,#REF!)</f>
        <v>#REF!</v>
      </c>
      <c r="P287" s="97" t="e">
        <f t="shared" si="4"/>
        <v>#REF!</v>
      </c>
    </row>
    <row r="288" spans="1:16" ht="24.95" customHeight="1" thickTop="1" thickBot="1">
      <c r="A288" s="93">
        <v>285</v>
      </c>
      <c r="B288" s="60" t="s">
        <v>223</v>
      </c>
      <c r="C288" s="60" t="s">
        <v>224</v>
      </c>
      <c r="D288" s="94" t="e">
        <f>SUMIF(#REF!,A288,#REF!)</f>
        <v>#REF!</v>
      </c>
      <c r="E288" s="95" t="e">
        <f>SUMIF(#REF!,A288,#REF!)</f>
        <v>#REF!</v>
      </c>
      <c r="F288" s="95" t="e">
        <f>SUMIF(#REF!,A288,#REF!)</f>
        <v>#REF!</v>
      </c>
      <c r="G288" s="95" t="e">
        <f>SUMIF(#REF!,A288,#REF!)</f>
        <v>#REF!</v>
      </c>
      <c r="H288" s="95" t="e">
        <f>SUMIF(#REF!,A288,#REF!)</f>
        <v>#REF!</v>
      </c>
      <c r="I288" s="95" t="e">
        <f>SUMIF(#REF!,A288,#REF!)</f>
        <v>#REF!</v>
      </c>
      <c r="J288" s="95" t="e">
        <f>SUMIF(#REF!,A288,#REF!)</f>
        <v>#REF!</v>
      </c>
      <c r="K288" s="95" t="e">
        <f>SUMIF(#REF!,A288,#REF!)</f>
        <v>#REF!</v>
      </c>
      <c r="L288" s="95" t="e">
        <f>SUMIF(#REF!,A288,#REF!)</f>
        <v>#REF!</v>
      </c>
      <c r="M288" s="95" t="e">
        <f>SUMIF(#REF!,A288,#REF!)</f>
        <v>#REF!</v>
      </c>
      <c r="N288" s="95" t="e">
        <f>SUMIF(#REF!,A288,#REF!)</f>
        <v>#REF!</v>
      </c>
      <c r="O288" s="96" t="e">
        <f>SUMIF(#REF!,A288,#REF!)</f>
        <v>#REF!</v>
      </c>
      <c r="P288" s="97" t="e">
        <f t="shared" si="4"/>
        <v>#REF!</v>
      </c>
    </row>
    <row r="289" spans="1:16" ht="24.95" customHeight="1" thickTop="1" thickBot="1">
      <c r="A289" s="93">
        <v>286</v>
      </c>
      <c r="B289" s="60" t="s">
        <v>225</v>
      </c>
      <c r="C289" s="60" t="s">
        <v>657</v>
      </c>
      <c r="D289" s="94" t="e">
        <f>SUMIF(#REF!,A289,#REF!)</f>
        <v>#REF!</v>
      </c>
      <c r="E289" s="95" t="e">
        <f>SUMIF(#REF!,A289,#REF!)</f>
        <v>#REF!</v>
      </c>
      <c r="F289" s="95" t="e">
        <f>SUMIF(#REF!,A289,#REF!)</f>
        <v>#REF!</v>
      </c>
      <c r="G289" s="95" t="e">
        <f>SUMIF(#REF!,A289,#REF!)</f>
        <v>#REF!</v>
      </c>
      <c r="H289" s="95" t="e">
        <f>SUMIF(#REF!,A289,#REF!)</f>
        <v>#REF!</v>
      </c>
      <c r="I289" s="95" t="e">
        <f>SUMIF(#REF!,A289,#REF!)</f>
        <v>#REF!</v>
      </c>
      <c r="J289" s="95" t="e">
        <f>SUMIF(#REF!,A289,#REF!)</f>
        <v>#REF!</v>
      </c>
      <c r="K289" s="95" t="e">
        <f>SUMIF(#REF!,A289,#REF!)</f>
        <v>#REF!</v>
      </c>
      <c r="L289" s="95" t="e">
        <f>SUMIF(#REF!,A289,#REF!)</f>
        <v>#REF!</v>
      </c>
      <c r="M289" s="95" t="e">
        <f>SUMIF(#REF!,A289,#REF!)</f>
        <v>#REF!</v>
      </c>
      <c r="N289" s="95" t="e">
        <f>SUMIF(#REF!,A289,#REF!)</f>
        <v>#REF!</v>
      </c>
      <c r="O289" s="96" t="e">
        <f>SUMIF(#REF!,A289,#REF!)</f>
        <v>#REF!</v>
      </c>
      <c r="P289" s="97" t="e">
        <f t="shared" si="4"/>
        <v>#REF!</v>
      </c>
    </row>
    <row r="290" spans="1:16" ht="24.95" customHeight="1" thickTop="1" thickBot="1">
      <c r="A290" s="93">
        <v>287</v>
      </c>
      <c r="B290" s="60" t="s">
        <v>227</v>
      </c>
      <c r="C290" s="60" t="s">
        <v>228</v>
      </c>
      <c r="D290" s="94" t="e">
        <f>SUMIF(#REF!,A290,#REF!)</f>
        <v>#REF!</v>
      </c>
      <c r="E290" s="95" t="e">
        <f>SUMIF(#REF!,A290,#REF!)</f>
        <v>#REF!</v>
      </c>
      <c r="F290" s="95" t="e">
        <f>SUMIF(#REF!,A290,#REF!)</f>
        <v>#REF!</v>
      </c>
      <c r="G290" s="95" t="e">
        <f>SUMIF(#REF!,A290,#REF!)</f>
        <v>#REF!</v>
      </c>
      <c r="H290" s="95" t="e">
        <f>SUMIF(#REF!,A290,#REF!)</f>
        <v>#REF!</v>
      </c>
      <c r="I290" s="95" t="e">
        <f>SUMIF(#REF!,A290,#REF!)</f>
        <v>#REF!</v>
      </c>
      <c r="J290" s="95" t="e">
        <f>SUMIF(#REF!,A290,#REF!)</f>
        <v>#REF!</v>
      </c>
      <c r="K290" s="95" t="e">
        <f>SUMIF(#REF!,A290,#REF!)</f>
        <v>#REF!</v>
      </c>
      <c r="L290" s="95" t="e">
        <f>SUMIF(#REF!,A290,#REF!)</f>
        <v>#REF!</v>
      </c>
      <c r="M290" s="95" t="e">
        <f>SUMIF(#REF!,A290,#REF!)</f>
        <v>#REF!</v>
      </c>
      <c r="N290" s="95" t="e">
        <f>SUMIF(#REF!,A290,#REF!)</f>
        <v>#REF!</v>
      </c>
      <c r="O290" s="96" t="e">
        <f>SUMIF(#REF!,A290,#REF!)</f>
        <v>#REF!</v>
      </c>
      <c r="P290" s="97" t="e">
        <f t="shared" si="4"/>
        <v>#REF!</v>
      </c>
    </row>
    <row r="291" spans="1:16" ht="24.95" customHeight="1" thickTop="1" thickBot="1">
      <c r="A291" s="93">
        <v>288</v>
      </c>
      <c r="B291" s="60" t="s">
        <v>229</v>
      </c>
      <c r="C291" s="60" t="s">
        <v>230</v>
      </c>
      <c r="D291" s="94" t="e">
        <f>SUMIF(#REF!,A291,#REF!)</f>
        <v>#REF!</v>
      </c>
      <c r="E291" s="95" t="e">
        <f>SUMIF(#REF!,A291,#REF!)</f>
        <v>#REF!</v>
      </c>
      <c r="F291" s="95" t="e">
        <f>SUMIF(#REF!,A291,#REF!)</f>
        <v>#REF!</v>
      </c>
      <c r="G291" s="95" t="e">
        <f>SUMIF(#REF!,A291,#REF!)</f>
        <v>#REF!</v>
      </c>
      <c r="H291" s="95" t="e">
        <f>SUMIF(#REF!,A291,#REF!)</f>
        <v>#REF!</v>
      </c>
      <c r="I291" s="95" t="e">
        <f>SUMIF(#REF!,A291,#REF!)</f>
        <v>#REF!</v>
      </c>
      <c r="J291" s="95" t="e">
        <f>SUMIF(#REF!,A291,#REF!)</f>
        <v>#REF!</v>
      </c>
      <c r="K291" s="95" t="e">
        <f>SUMIF(#REF!,A291,#REF!)</f>
        <v>#REF!</v>
      </c>
      <c r="L291" s="95" t="e">
        <f>SUMIF(#REF!,A291,#REF!)</f>
        <v>#REF!</v>
      </c>
      <c r="M291" s="95" t="e">
        <f>SUMIF(#REF!,A291,#REF!)</f>
        <v>#REF!</v>
      </c>
      <c r="N291" s="95" t="e">
        <f>SUMIF(#REF!,A291,#REF!)</f>
        <v>#REF!</v>
      </c>
      <c r="O291" s="96" t="e">
        <f>SUMIF(#REF!,A291,#REF!)</f>
        <v>#REF!</v>
      </c>
      <c r="P291" s="97" t="e">
        <f t="shared" si="4"/>
        <v>#REF!</v>
      </c>
    </row>
    <row r="292" spans="1:16" ht="24.95" customHeight="1" thickTop="1" thickBot="1">
      <c r="A292" s="93">
        <v>289</v>
      </c>
      <c r="B292" s="60" t="s">
        <v>231</v>
      </c>
      <c r="C292" s="60" t="s">
        <v>658</v>
      </c>
      <c r="D292" s="94" t="e">
        <f>SUMIF(#REF!,A292,#REF!)</f>
        <v>#REF!</v>
      </c>
      <c r="E292" s="95" t="e">
        <f>SUMIF(#REF!,A292,#REF!)</f>
        <v>#REF!</v>
      </c>
      <c r="F292" s="95" t="e">
        <f>SUMIF(#REF!,A292,#REF!)</f>
        <v>#REF!</v>
      </c>
      <c r="G292" s="95" t="e">
        <f>SUMIF(#REF!,A292,#REF!)</f>
        <v>#REF!</v>
      </c>
      <c r="H292" s="95" t="e">
        <f>SUMIF(#REF!,A292,#REF!)</f>
        <v>#REF!</v>
      </c>
      <c r="I292" s="95" t="e">
        <f>SUMIF(#REF!,A292,#REF!)</f>
        <v>#REF!</v>
      </c>
      <c r="J292" s="95" t="e">
        <f>SUMIF(#REF!,A292,#REF!)</f>
        <v>#REF!</v>
      </c>
      <c r="K292" s="95" t="e">
        <f>SUMIF(#REF!,A292,#REF!)</f>
        <v>#REF!</v>
      </c>
      <c r="L292" s="95" t="e">
        <f>SUMIF(#REF!,A292,#REF!)</f>
        <v>#REF!</v>
      </c>
      <c r="M292" s="95" t="e">
        <f>SUMIF(#REF!,A292,#REF!)</f>
        <v>#REF!</v>
      </c>
      <c r="N292" s="95" t="e">
        <f>SUMIF(#REF!,A292,#REF!)</f>
        <v>#REF!</v>
      </c>
      <c r="O292" s="96" t="e">
        <f>SUMIF(#REF!,A292,#REF!)</f>
        <v>#REF!</v>
      </c>
      <c r="P292" s="97" t="e">
        <f t="shared" si="4"/>
        <v>#REF!</v>
      </c>
    </row>
    <row r="293" spans="1:16" ht="24.95" customHeight="1" thickTop="1" thickBot="1">
      <c r="A293" s="93">
        <v>290</v>
      </c>
      <c r="B293" s="60" t="s">
        <v>233</v>
      </c>
      <c r="C293" s="60" t="s">
        <v>234</v>
      </c>
      <c r="D293" s="94" t="e">
        <f>SUMIF(#REF!,A293,#REF!)</f>
        <v>#REF!</v>
      </c>
      <c r="E293" s="95" t="e">
        <f>SUMIF(#REF!,A293,#REF!)</f>
        <v>#REF!</v>
      </c>
      <c r="F293" s="95" t="e">
        <f>SUMIF(#REF!,A293,#REF!)</f>
        <v>#REF!</v>
      </c>
      <c r="G293" s="95" t="e">
        <f>SUMIF(#REF!,A293,#REF!)</f>
        <v>#REF!</v>
      </c>
      <c r="H293" s="95" t="e">
        <f>SUMIF(#REF!,A293,#REF!)</f>
        <v>#REF!</v>
      </c>
      <c r="I293" s="95" t="e">
        <f>SUMIF(#REF!,A293,#REF!)</f>
        <v>#REF!</v>
      </c>
      <c r="J293" s="95" t="e">
        <f>SUMIF(#REF!,A293,#REF!)</f>
        <v>#REF!</v>
      </c>
      <c r="K293" s="95" t="e">
        <f>SUMIF(#REF!,A293,#REF!)</f>
        <v>#REF!</v>
      </c>
      <c r="L293" s="95" t="e">
        <f>SUMIF(#REF!,A293,#REF!)</f>
        <v>#REF!</v>
      </c>
      <c r="M293" s="95" t="e">
        <f>SUMIF(#REF!,A293,#REF!)</f>
        <v>#REF!</v>
      </c>
      <c r="N293" s="95" t="e">
        <f>SUMIF(#REF!,A293,#REF!)</f>
        <v>#REF!</v>
      </c>
      <c r="O293" s="96" t="e">
        <f>SUMIF(#REF!,A293,#REF!)</f>
        <v>#REF!</v>
      </c>
      <c r="P293" s="97" t="e">
        <f t="shared" si="4"/>
        <v>#REF!</v>
      </c>
    </row>
    <row r="294" spans="1:16" ht="24.95" customHeight="1" thickTop="1" thickBot="1">
      <c r="A294" s="93">
        <v>291</v>
      </c>
      <c r="B294" s="60" t="s">
        <v>659</v>
      </c>
      <c r="C294" s="60" t="s">
        <v>660</v>
      </c>
      <c r="D294" s="94" t="e">
        <f>SUMIF(#REF!,A294,#REF!)</f>
        <v>#REF!</v>
      </c>
      <c r="E294" s="95" t="e">
        <f>SUMIF(#REF!,A294,#REF!)</f>
        <v>#REF!</v>
      </c>
      <c r="F294" s="95" t="e">
        <f>SUMIF(#REF!,A294,#REF!)</f>
        <v>#REF!</v>
      </c>
      <c r="G294" s="95" t="e">
        <f>SUMIF(#REF!,A294,#REF!)</f>
        <v>#REF!</v>
      </c>
      <c r="H294" s="95" t="e">
        <f>SUMIF(#REF!,A294,#REF!)</f>
        <v>#REF!</v>
      </c>
      <c r="I294" s="95" t="e">
        <f>SUMIF(#REF!,A294,#REF!)</f>
        <v>#REF!</v>
      </c>
      <c r="J294" s="95" t="e">
        <f>SUMIF(#REF!,A294,#REF!)</f>
        <v>#REF!</v>
      </c>
      <c r="K294" s="95" t="e">
        <f>SUMIF(#REF!,A294,#REF!)</f>
        <v>#REF!</v>
      </c>
      <c r="L294" s="95" t="e">
        <f>SUMIF(#REF!,A294,#REF!)</f>
        <v>#REF!</v>
      </c>
      <c r="M294" s="95" t="e">
        <f>SUMIF(#REF!,A294,#REF!)</f>
        <v>#REF!</v>
      </c>
      <c r="N294" s="95" t="e">
        <f>SUMIF(#REF!,A294,#REF!)</f>
        <v>#REF!</v>
      </c>
      <c r="O294" s="96" t="e">
        <f>SUMIF(#REF!,A294,#REF!)</f>
        <v>#REF!</v>
      </c>
      <c r="P294" s="97" t="e">
        <f t="shared" si="4"/>
        <v>#REF!</v>
      </c>
    </row>
    <row r="295" spans="1:16" ht="24.95" customHeight="1" thickTop="1" thickBot="1">
      <c r="A295" s="93">
        <v>292</v>
      </c>
      <c r="B295" s="60" t="s">
        <v>197</v>
      </c>
      <c r="C295" s="60" t="s">
        <v>197</v>
      </c>
      <c r="D295" s="94" t="e">
        <f>SUMIF(#REF!,A295,#REF!)</f>
        <v>#REF!</v>
      </c>
      <c r="E295" s="95" t="e">
        <f>SUMIF(#REF!,A295,#REF!)</f>
        <v>#REF!</v>
      </c>
      <c r="F295" s="95" t="e">
        <f>SUMIF(#REF!,A295,#REF!)</f>
        <v>#REF!</v>
      </c>
      <c r="G295" s="95" t="e">
        <f>SUMIF(#REF!,A295,#REF!)</f>
        <v>#REF!</v>
      </c>
      <c r="H295" s="95" t="e">
        <f>SUMIF(#REF!,A295,#REF!)</f>
        <v>#REF!</v>
      </c>
      <c r="I295" s="95" t="e">
        <f>SUMIF(#REF!,A295,#REF!)</f>
        <v>#REF!</v>
      </c>
      <c r="J295" s="95" t="e">
        <f>SUMIF(#REF!,A295,#REF!)</f>
        <v>#REF!</v>
      </c>
      <c r="K295" s="95" t="e">
        <f>SUMIF(#REF!,A295,#REF!)</f>
        <v>#REF!</v>
      </c>
      <c r="L295" s="95" t="e">
        <f>SUMIF(#REF!,A295,#REF!)</f>
        <v>#REF!</v>
      </c>
      <c r="M295" s="95" t="e">
        <f>SUMIF(#REF!,A295,#REF!)</f>
        <v>#REF!</v>
      </c>
      <c r="N295" s="95" t="e">
        <f>SUMIF(#REF!,A295,#REF!)</f>
        <v>#REF!</v>
      </c>
      <c r="O295" s="96" t="e">
        <f>SUMIF(#REF!,A295,#REF!)</f>
        <v>#REF!</v>
      </c>
      <c r="P295" s="97" t="e">
        <f t="shared" si="4"/>
        <v>#REF!</v>
      </c>
    </row>
    <row r="296" spans="1:16" ht="24.95" customHeight="1" thickTop="1" thickBot="1">
      <c r="A296" s="93">
        <v>293</v>
      </c>
      <c r="B296" s="60" t="s">
        <v>197</v>
      </c>
      <c r="C296" s="60" t="s">
        <v>197</v>
      </c>
      <c r="D296" s="94" t="e">
        <f>SUMIF(#REF!,A296,#REF!)</f>
        <v>#REF!</v>
      </c>
      <c r="E296" s="95" t="e">
        <f>SUMIF(#REF!,A296,#REF!)</f>
        <v>#REF!</v>
      </c>
      <c r="F296" s="95" t="e">
        <f>SUMIF(#REF!,A296,#REF!)</f>
        <v>#REF!</v>
      </c>
      <c r="G296" s="95" t="e">
        <f>SUMIF(#REF!,A296,#REF!)</f>
        <v>#REF!</v>
      </c>
      <c r="H296" s="95" t="e">
        <f>SUMIF(#REF!,A296,#REF!)</f>
        <v>#REF!</v>
      </c>
      <c r="I296" s="95" t="e">
        <f>SUMIF(#REF!,A296,#REF!)</f>
        <v>#REF!</v>
      </c>
      <c r="J296" s="95" t="e">
        <f>SUMIF(#REF!,A296,#REF!)</f>
        <v>#REF!</v>
      </c>
      <c r="K296" s="95" t="e">
        <f>SUMIF(#REF!,A296,#REF!)</f>
        <v>#REF!</v>
      </c>
      <c r="L296" s="95" t="e">
        <f>SUMIF(#REF!,A296,#REF!)</f>
        <v>#REF!</v>
      </c>
      <c r="M296" s="95" t="e">
        <f>SUMIF(#REF!,A296,#REF!)</f>
        <v>#REF!</v>
      </c>
      <c r="N296" s="95" t="e">
        <f>SUMIF(#REF!,A296,#REF!)</f>
        <v>#REF!</v>
      </c>
      <c r="O296" s="96" t="e">
        <f>SUMIF(#REF!,A296,#REF!)</f>
        <v>#REF!</v>
      </c>
      <c r="P296" s="97" t="e">
        <f t="shared" si="4"/>
        <v>#REF!</v>
      </c>
    </row>
    <row r="297" spans="1:16" ht="24.95" customHeight="1" thickTop="1" thickBot="1">
      <c r="A297" s="93">
        <v>294</v>
      </c>
      <c r="B297" s="60" t="s">
        <v>197</v>
      </c>
      <c r="C297" s="60" t="s">
        <v>197</v>
      </c>
      <c r="D297" s="94" t="e">
        <f>SUMIF(#REF!,A297,#REF!)</f>
        <v>#REF!</v>
      </c>
      <c r="E297" s="95" t="e">
        <f>SUMIF(#REF!,A297,#REF!)</f>
        <v>#REF!</v>
      </c>
      <c r="F297" s="95" t="e">
        <f>SUMIF(#REF!,A297,#REF!)</f>
        <v>#REF!</v>
      </c>
      <c r="G297" s="95" t="e">
        <f>SUMIF(#REF!,A297,#REF!)</f>
        <v>#REF!</v>
      </c>
      <c r="H297" s="95" t="e">
        <f>SUMIF(#REF!,A297,#REF!)</f>
        <v>#REF!</v>
      </c>
      <c r="I297" s="95" t="e">
        <f>SUMIF(#REF!,A297,#REF!)</f>
        <v>#REF!</v>
      </c>
      <c r="J297" s="95" t="e">
        <f>SUMIF(#REF!,A297,#REF!)</f>
        <v>#REF!</v>
      </c>
      <c r="K297" s="95" t="e">
        <f>SUMIF(#REF!,A297,#REF!)</f>
        <v>#REF!</v>
      </c>
      <c r="L297" s="95" t="e">
        <f>SUMIF(#REF!,A297,#REF!)</f>
        <v>#REF!</v>
      </c>
      <c r="M297" s="95" t="e">
        <f>SUMIF(#REF!,A297,#REF!)</f>
        <v>#REF!</v>
      </c>
      <c r="N297" s="95" t="e">
        <f>SUMIF(#REF!,A297,#REF!)</f>
        <v>#REF!</v>
      </c>
      <c r="O297" s="96" t="e">
        <f>SUMIF(#REF!,A297,#REF!)</f>
        <v>#REF!</v>
      </c>
      <c r="P297" s="97" t="e">
        <f t="shared" si="4"/>
        <v>#REF!</v>
      </c>
    </row>
    <row r="298" spans="1:16" ht="24.95" customHeight="1" thickTop="1" thickBot="1">
      <c r="A298" s="93">
        <v>295</v>
      </c>
      <c r="B298" s="60" t="s">
        <v>197</v>
      </c>
      <c r="C298" s="60" t="s">
        <v>197</v>
      </c>
      <c r="D298" s="94" t="e">
        <f>SUMIF(#REF!,A298,#REF!)</f>
        <v>#REF!</v>
      </c>
      <c r="E298" s="95" t="e">
        <f>SUMIF(#REF!,A298,#REF!)</f>
        <v>#REF!</v>
      </c>
      <c r="F298" s="95" t="e">
        <f>SUMIF(#REF!,A298,#REF!)</f>
        <v>#REF!</v>
      </c>
      <c r="G298" s="95" t="e">
        <f>SUMIF(#REF!,A298,#REF!)</f>
        <v>#REF!</v>
      </c>
      <c r="H298" s="95" t="e">
        <f>SUMIF(#REF!,A298,#REF!)</f>
        <v>#REF!</v>
      </c>
      <c r="I298" s="95" t="e">
        <f>SUMIF(#REF!,A298,#REF!)</f>
        <v>#REF!</v>
      </c>
      <c r="J298" s="95" t="e">
        <f>SUMIF(#REF!,A298,#REF!)</f>
        <v>#REF!</v>
      </c>
      <c r="K298" s="95" t="e">
        <f>SUMIF(#REF!,A298,#REF!)</f>
        <v>#REF!</v>
      </c>
      <c r="L298" s="95" t="e">
        <f>SUMIF(#REF!,A298,#REF!)</f>
        <v>#REF!</v>
      </c>
      <c r="M298" s="95" t="e">
        <f>SUMIF(#REF!,A298,#REF!)</f>
        <v>#REF!</v>
      </c>
      <c r="N298" s="95" t="e">
        <f>SUMIF(#REF!,A298,#REF!)</f>
        <v>#REF!</v>
      </c>
      <c r="O298" s="96" t="e">
        <f>SUMIF(#REF!,A298,#REF!)</f>
        <v>#REF!</v>
      </c>
      <c r="P298" s="97" t="e">
        <f t="shared" si="4"/>
        <v>#REF!</v>
      </c>
    </row>
    <row r="299" spans="1:16" ht="24.95" customHeight="1" thickTop="1" thickBot="1">
      <c r="A299" s="93">
        <v>296</v>
      </c>
      <c r="B299" s="60" t="s">
        <v>197</v>
      </c>
      <c r="C299" s="60" t="s">
        <v>197</v>
      </c>
      <c r="D299" s="94" t="e">
        <f>SUMIF(#REF!,A299,#REF!)</f>
        <v>#REF!</v>
      </c>
      <c r="E299" s="95" t="e">
        <f>SUMIF(#REF!,A299,#REF!)</f>
        <v>#REF!</v>
      </c>
      <c r="F299" s="95" t="e">
        <f>SUMIF(#REF!,A299,#REF!)</f>
        <v>#REF!</v>
      </c>
      <c r="G299" s="95" t="e">
        <f>SUMIF(#REF!,A299,#REF!)</f>
        <v>#REF!</v>
      </c>
      <c r="H299" s="95" t="e">
        <f>SUMIF(#REF!,A299,#REF!)</f>
        <v>#REF!</v>
      </c>
      <c r="I299" s="95" t="e">
        <f>SUMIF(#REF!,A299,#REF!)</f>
        <v>#REF!</v>
      </c>
      <c r="J299" s="95" t="e">
        <f>SUMIF(#REF!,A299,#REF!)</f>
        <v>#REF!</v>
      </c>
      <c r="K299" s="95" t="e">
        <f>SUMIF(#REF!,A299,#REF!)</f>
        <v>#REF!</v>
      </c>
      <c r="L299" s="95" t="e">
        <f>SUMIF(#REF!,A299,#REF!)</f>
        <v>#REF!</v>
      </c>
      <c r="M299" s="95" t="e">
        <f>SUMIF(#REF!,A299,#REF!)</f>
        <v>#REF!</v>
      </c>
      <c r="N299" s="95" t="e">
        <f>SUMIF(#REF!,A299,#REF!)</f>
        <v>#REF!</v>
      </c>
      <c r="O299" s="96" t="e">
        <f>SUMIF(#REF!,A299,#REF!)</f>
        <v>#REF!</v>
      </c>
      <c r="P299" s="97" t="e">
        <f t="shared" si="4"/>
        <v>#REF!</v>
      </c>
    </row>
    <row r="300" spans="1:16" ht="24.95" customHeight="1" thickTop="1" thickBot="1">
      <c r="A300" s="93">
        <v>297</v>
      </c>
      <c r="B300" s="60" t="s">
        <v>197</v>
      </c>
      <c r="C300" s="60" t="s">
        <v>197</v>
      </c>
      <c r="D300" s="94" t="e">
        <f>SUMIF(#REF!,A300,#REF!)</f>
        <v>#REF!</v>
      </c>
      <c r="E300" s="95" t="e">
        <f>SUMIF(#REF!,A300,#REF!)</f>
        <v>#REF!</v>
      </c>
      <c r="F300" s="95" t="e">
        <f>SUMIF(#REF!,A300,#REF!)</f>
        <v>#REF!</v>
      </c>
      <c r="G300" s="95" t="e">
        <f>SUMIF(#REF!,A300,#REF!)</f>
        <v>#REF!</v>
      </c>
      <c r="H300" s="95" t="e">
        <f>SUMIF(#REF!,A300,#REF!)</f>
        <v>#REF!</v>
      </c>
      <c r="I300" s="95" t="e">
        <f>SUMIF(#REF!,A300,#REF!)</f>
        <v>#REF!</v>
      </c>
      <c r="J300" s="95" t="e">
        <f>SUMIF(#REF!,A300,#REF!)</f>
        <v>#REF!</v>
      </c>
      <c r="K300" s="95" t="e">
        <f>SUMIF(#REF!,A300,#REF!)</f>
        <v>#REF!</v>
      </c>
      <c r="L300" s="95" t="e">
        <f>SUMIF(#REF!,A300,#REF!)</f>
        <v>#REF!</v>
      </c>
      <c r="M300" s="95" t="e">
        <f>SUMIF(#REF!,A300,#REF!)</f>
        <v>#REF!</v>
      </c>
      <c r="N300" s="95" t="e">
        <f>SUMIF(#REF!,A300,#REF!)</f>
        <v>#REF!</v>
      </c>
      <c r="O300" s="96" t="e">
        <f>SUMIF(#REF!,A300,#REF!)</f>
        <v>#REF!</v>
      </c>
      <c r="P300" s="97" t="e">
        <f t="shared" si="4"/>
        <v>#REF!</v>
      </c>
    </row>
    <row r="301" spans="1:16" ht="24.95" customHeight="1" thickTop="1" thickBot="1">
      <c r="A301" s="93">
        <v>298</v>
      </c>
      <c r="B301" s="60" t="s">
        <v>197</v>
      </c>
      <c r="C301" s="60" t="s">
        <v>197</v>
      </c>
      <c r="D301" s="94" t="e">
        <f>SUMIF(#REF!,A301,#REF!)</f>
        <v>#REF!</v>
      </c>
      <c r="E301" s="95" t="e">
        <f>SUMIF(#REF!,A301,#REF!)</f>
        <v>#REF!</v>
      </c>
      <c r="F301" s="95" t="e">
        <f>SUMIF(#REF!,A301,#REF!)</f>
        <v>#REF!</v>
      </c>
      <c r="G301" s="95" t="e">
        <f>SUMIF(#REF!,A301,#REF!)</f>
        <v>#REF!</v>
      </c>
      <c r="H301" s="95" t="e">
        <f>SUMIF(#REF!,A301,#REF!)</f>
        <v>#REF!</v>
      </c>
      <c r="I301" s="95" t="e">
        <f>SUMIF(#REF!,A301,#REF!)</f>
        <v>#REF!</v>
      </c>
      <c r="J301" s="95" t="e">
        <f>SUMIF(#REF!,A301,#REF!)</f>
        <v>#REF!</v>
      </c>
      <c r="K301" s="95" t="e">
        <f>SUMIF(#REF!,A301,#REF!)</f>
        <v>#REF!</v>
      </c>
      <c r="L301" s="95" t="e">
        <f>SUMIF(#REF!,A301,#REF!)</f>
        <v>#REF!</v>
      </c>
      <c r="M301" s="95" t="e">
        <f>SUMIF(#REF!,A301,#REF!)</f>
        <v>#REF!</v>
      </c>
      <c r="N301" s="95" t="e">
        <f>SUMIF(#REF!,A301,#REF!)</f>
        <v>#REF!</v>
      </c>
      <c r="O301" s="96" t="e">
        <f>SUMIF(#REF!,A301,#REF!)</f>
        <v>#REF!</v>
      </c>
      <c r="P301" s="97" t="e">
        <f t="shared" si="4"/>
        <v>#REF!</v>
      </c>
    </row>
    <row r="302" spans="1:16" ht="24.95" customHeight="1" thickTop="1" thickBot="1">
      <c r="A302" s="93">
        <v>299</v>
      </c>
      <c r="B302" s="60" t="s">
        <v>197</v>
      </c>
      <c r="C302" s="60" t="s">
        <v>197</v>
      </c>
      <c r="D302" s="94" t="e">
        <f>SUMIF(#REF!,A302,#REF!)</f>
        <v>#REF!</v>
      </c>
      <c r="E302" s="95" t="e">
        <f>SUMIF(#REF!,A302,#REF!)</f>
        <v>#REF!</v>
      </c>
      <c r="F302" s="95" t="e">
        <f>SUMIF(#REF!,A302,#REF!)</f>
        <v>#REF!</v>
      </c>
      <c r="G302" s="95" t="e">
        <f>SUMIF(#REF!,A302,#REF!)</f>
        <v>#REF!</v>
      </c>
      <c r="H302" s="95" t="e">
        <f>SUMIF(#REF!,A302,#REF!)</f>
        <v>#REF!</v>
      </c>
      <c r="I302" s="95" t="e">
        <f>SUMIF(#REF!,A302,#REF!)</f>
        <v>#REF!</v>
      </c>
      <c r="J302" s="95" t="e">
        <f>SUMIF(#REF!,A302,#REF!)</f>
        <v>#REF!</v>
      </c>
      <c r="K302" s="95" t="e">
        <f>SUMIF(#REF!,A302,#REF!)</f>
        <v>#REF!</v>
      </c>
      <c r="L302" s="95" t="e">
        <f>SUMIF(#REF!,A302,#REF!)</f>
        <v>#REF!</v>
      </c>
      <c r="M302" s="95" t="e">
        <f>SUMIF(#REF!,A302,#REF!)</f>
        <v>#REF!</v>
      </c>
      <c r="N302" s="95" t="e">
        <f>SUMIF(#REF!,A302,#REF!)</f>
        <v>#REF!</v>
      </c>
      <c r="O302" s="96" t="e">
        <f>SUMIF(#REF!,A302,#REF!)</f>
        <v>#REF!</v>
      </c>
      <c r="P302" s="97" t="e">
        <f t="shared" si="4"/>
        <v>#REF!</v>
      </c>
    </row>
    <row r="303" spans="1:16" ht="24.95" customHeight="1" thickTop="1" thickBot="1">
      <c r="A303" s="93">
        <v>300</v>
      </c>
      <c r="B303" s="60" t="s">
        <v>197</v>
      </c>
      <c r="C303" s="60"/>
      <c r="D303" s="94" t="e">
        <f>SUMIF(#REF!,A303,#REF!)</f>
        <v>#REF!</v>
      </c>
      <c r="E303" s="95" t="e">
        <f>SUMIF(#REF!,A303,#REF!)</f>
        <v>#REF!</v>
      </c>
      <c r="F303" s="95" t="e">
        <f>SUMIF(#REF!,A303,#REF!)</f>
        <v>#REF!</v>
      </c>
      <c r="G303" s="95" t="e">
        <f>SUMIF(#REF!,A303,#REF!)</f>
        <v>#REF!</v>
      </c>
      <c r="H303" s="95" t="e">
        <f>SUMIF(#REF!,A303,#REF!)</f>
        <v>#REF!</v>
      </c>
      <c r="I303" s="95" t="e">
        <f>SUMIF(#REF!,A303,#REF!)</f>
        <v>#REF!</v>
      </c>
      <c r="J303" s="95" t="e">
        <f>SUMIF(#REF!,A303,#REF!)</f>
        <v>#REF!</v>
      </c>
      <c r="K303" s="95" t="e">
        <f>SUMIF(#REF!,A303,#REF!)</f>
        <v>#REF!</v>
      </c>
      <c r="L303" s="95" t="e">
        <f>SUMIF(#REF!,A303,#REF!)</f>
        <v>#REF!</v>
      </c>
      <c r="M303" s="95" t="e">
        <f>SUMIF(#REF!,A303,#REF!)</f>
        <v>#REF!</v>
      </c>
      <c r="N303" s="95" t="e">
        <f>SUMIF(#REF!,A303,#REF!)</f>
        <v>#REF!</v>
      </c>
      <c r="O303" s="96" t="e">
        <f>SUMIF(#REF!,A303,#REF!)</f>
        <v>#REF!</v>
      </c>
      <c r="P303" s="97" t="e">
        <f t="shared" si="4"/>
        <v>#REF!</v>
      </c>
    </row>
    <row r="304" spans="1:16" ht="24.95" customHeight="1" thickTop="1" thickBot="1">
      <c r="A304" s="93">
        <v>301</v>
      </c>
      <c r="B304" s="60" t="s">
        <v>237</v>
      </c>
      <c r="C304" s="60" t="s">
        <v>661</v>
      </c>
      <c r="D304" s="94" t="e">
        <f>SUMIF(#REF!,A304,#REF!)</f>
        <v>#REF!</v>
      </c>
      <c r="E304" s="95" t="e">
        <f>SUMIF(#REF!,A304,#REF!)</f>
        <v>#REF!</v>
      </c>
      <c r="F304" s="95" t="e">
        <f>SUMIF(#REF!,A304,#REF!)</f>
        <v>#REF!</v>
      </c>
      <c r="G304" s="95" t="e">
        <f>SUMIF(#REF!,A304,#REF!)</f>
        <v>#REF!</v>
      </c>
      <c r="H304" s="95" t="e">
        <f>SUMIF(#REF!,A304,#REF!)</f>
        <v>#REF!</v>
      </c>
      <c r="I304" s="95" t="e">
        <f>SUMIF(#REF!,A304,#REF!)</f>
        <v>#REF!</v>
      </c>
      <c r="J304" s="95" t="e">
        <f>SUMIF(#REF!,A304,#REF!)</f>
        <v>#REF!</v>
      </c>
      <c r="K304" s="95" t="e">
        <f>SUMIF(#REF!,A304,#REF!)</f>
        <v>#REF!</v>
      </c>
      <c r="L304" s="95" t="e">
        <f>SUMIF(#REF!,A304,#REF!)</f>
        <v>#REF!</v>
      </c>
      <c r="M304" s="95" t="e">
        <f>SUMIF(#REF!,A304,#REF!)</f>
        <v>#REF!</v>
      </c>
      <c r="N304" s="95" t="e">
        <f>SUMIF(#REF!,A304,#REF!)</f>
        <v>#REF!</v>
      </c>
      <c r="O304" s="96" t="e">
        <f>SUMIF(#REF!,A304,#REF!)</f>
        <v>#REF!</v>
      </c>
      <c r="P304" s="97" t="e">
        <f t="shared" si="4"/>
        <v>#REF!</v>
      </c>
    </row>
    <row r="305" spans="1:16" ht="24.95" customHeight="1" thickTop="1" thickBot="1">
      <c r="A305" s="93">
        <v>302</v>
      </c>
      <c r="B305" s="60" t="s">
        <v>240</v>
      </c>
      <c r="C305" s="60"/>
      <c r="D305" s="94" t="e">
        <f>SUMIF(#REF!,A305,#REF!)</f>
        <v>#REF!</v>
      </c>
      <c r="E305" s="95" t="e">
        <f>SUMIF(#REF!,A305,#REF!)</f>
        <v>#REF!</v>
      </c>
      <c r="F305" s="95" t="e">
        <f>SUMIF(#REF!,A305,#REF!)</f>
        <v>#REF!</v>
      </c>
      <c r="G305" s="95" t="e">
        <f>SUMIF(#REF!,A305,#REF!)</f>
        <v>#REF!</v>
      </c>
      <c r="H305" s="95" t="e">
        <f>SUMIF(#REF!,A305,#REF!)</f>
        <v>#REF!</v>
      </c>
      <c r="I305" s="95" t="e">
        <f>SUMIF(#REF!,A305,#REF!)</f>
        <v>#REF!</v>
      </c>
      <c r="J305" s="95" t="e">
        <f>SUMIF(#REF!,A305,#REF!)</f>
        <v>#REF!</v>
      </c>
      <c r="K305" s="95" t="e">
        <f>SUMIF(#REF!,A305,#REF!)</f>
        <v>#REF!</v>
      </c>
      <c r="L305" s="95" t="e">
        <f>SUMIF(#REF!,A305,#REF!)</f>
        <v>#REF!</v>
      </c>
      <c r="M305" s="95" t="e">
        <f>SUMIF(#REF!,A305,#REF!)</f>
        <v>#REF!</v>
      </c>
      <c r="N305" s="95" t="e">
        <f>SUMIF(#REF!,A305,#REF!)</f>
        <v>#REF!</v>
      </c>
      <c r="O305" s="96" t="e">
        <f>SUMIF(#REF!,A305,#REF!)</f>
        <v>#REF!</v>
      </c>
      <c r="P305" s="97" t="e">
        <f t="shared" si="4"/>
        <v>#REF!</v>
      </c>
    </row>
    <row r="306" spans="1:16" ht="24.95" customHeight="1" thickTop="1" thickBot="1">
      <c r="A306" s="93">
        <v>303</v>
      </c>
      <c r="B306" s="60" t="s">
        <v>242</v>
      </c>
      <c r="C306" s="60" t="s">
        <v>662</v>
      </c>
      <c r="D306" s="94" t="e">
        <f>SUMIF(#REF!,A306,#REF!)</f>
        <v>#REF!</v>
      </c>
      <c r="E306" s="95" t="e">
        <f>SUMIF(#REF!,A306,#REF!)</f>
        <v>#REF!</v>
      </c>
      <c r="F306" s="95" t="e">
        <f>SUMIF(#REF!,A306,#REF!)</f>
        <v>#REF!</v>
      </c>
      <c r="G306" s="95" t="e">
        <f>SUMIF(#REF!,A306,#REF!)</f>
        <v>#REF!</v>
      </c>
      <c r="H306" s="95" t="e">
        <f>SUMIF(#REF!,A306,#REF!)</f>
        <v>#REF!</v>
      </c>
      <c r="I306" s="95" t="e">
        <f>SUMIF(#REF!,A306,#REF!)</f>
        <v>#REF!</v>
      </c>
      <c r="J306" s="95" t="e">
        <f>SUMIF(#REF!,A306,#REF!)</f>
        <v>#REF!</v>
      </c>
      <c r="K306" s="95" t="e">
        <f>SUMIF(#REF!,A306,#REF!)</f>
        <v>#REF!</v>
      </c>
      <c r="L306" s="95" t="e">
        <f>SUMIF(#REF!,A306,#REF!)</f>
        <v>#REF!</v>
      </c>
      <c r="M306" s="95" t="e">
        <f>SUMIF(#REF!,A306,#REF!)</f>
        <v>#REF!</v>
      </c>
      <c r="N306" s="95" t="e">
        <f>SUMIF(#REF!,A306,#REF!)</f>
        <v>#REF!</v>
      </c>
      <c r="O306" s="96" t="e">
        <f>SUMIF(#REF!,A306,#REF!)</f>
        <v>#REF!</v>
      </c>
      <c r="P306" s="97" t="e">
        <f t="shared" si="4"/>
        <v>#REF!</v>
      </c>
    </row>
    <row r="307" spans="1:16" ht="24.95" customHeight="1" thickTop="1" thickBot="1">
      <c r="A307" s="93">
        <v>304</v>
      </c>
      <c r="B307" s="60" t="s">
        <v>244</v>
      </c>
      <c r="C307" s="60" t="s">
        <v>663</v>
      </c>
      <c r="D307" s="94" t="e">
        <f>SUMIF(#REF!,A307,#REF!)</f>
        <v>#REF!</v>
      </c>
      <c r="E307" s="95" t="e">
        <f>SUMIF(#REF!,A307,#REF!)</f>
        <v>#REF!</v>
      </c>
      <c r="F307" s="95" t="e">
        <f>SUMIF(#REF!,A307,#REF!)</f>
        <v>#REF!</v>
      </c>
      <c r="G307" s="95" t="e">
        <f>SUMIF(#REF!,A307,#REF!)</f>
        <v>#REF!</v>
      </c>
      <c r="H307" s="95" t="e">
        <f>SUMIF(#REF!,A307,#REF!)</f>
        <v>#REF!</v>
      </c>
      <c r="I307" s="95" t="e">
        <f>SUMIF(#REF!,A307,#REF!)</f>
        <v>#REF!</v>
      </c>
      <c r="J307" s="95" t="e">
        <f>SUMIF(#REF!,A307,#REF!)</f>
        <v>#REF!</v>
      </c>
      <c r="K307" s="95" t="e">
        <f>SUMIF(#REF!,A307,#REF!)</f>
        <v>#REF!</v>
      </c>
      <c r="L307" s="95" t="e">
        <f>SUMIF(#REF!,A307,#REF!)</f>
        <v>#REF!</v>
      </c>
      <c r="M307" s="95" t="e">
        <f>SUMIF(#REF!,A307,#REF!)</f>
        <v>#REF!</v>
      </c>
      <c r="N307" s="95" t="e">
        <f>SUMIF(#REF!,A307,#REF!)</f>
        <v>#REF!</v>
      </c>
      <c r="O307" s="96" t="e">
        <f>SUMIF(#REF!,A307,#REF!)</f>
        <v>#REF!</v>
      </c>
      <c r="P307" s="97" t="e">
        <f t="shared" si="4"/>
        <v>#REF!</v>
      </c>
    </row>
    <row r="308" spans="1:16" ht="24.95" customHeight="1" thickTop="1" thickBot="1">
      <c r="A308" s="93">
        <v>305</v>
      </c>
      <c r="B308" s="60" t="s">
        <v>245</v>
      </c>
      <c r="C308" s="60" t="s">
        <v>664</v>
      </c>
      <c r="D308" s="94" t="e">
        <f>SUMIF(#REF!,A308,#REF!)</f>
        <v>#REF!</v>
      </c>
      <c r="E308" s="95" t="e">
        <f>SUMIF(#REF!,A308,#REF!)</f>
        <v>#REF!</v>
      </c>
      <c r="F308" s="95" t="e">
        <f>SUMIF(#REF!,A308,#REF!)</f>
        <v>#REF!</v>
      </c>
      <c r="G308" s="95" t="e">
        <f>SUMIF(#REF!,A308,#REF!)</f>
        <v>#REF!</v>
      </c>
      <c r="H308" s="95" t="e">
        <f>SUMIF(#REF!,A308,#REF!)</f>
        <v>#REF!</v>
      </c>
      <c r="I308" s="95" t="e">
        <f>SUMIF(#REF!,A308,#REF!)</f>
        <v>#REF!</v>
      </c>
      <c r="J308" s="95" t="e">
        <f>SUMIF(#REF!,A308,#REF!)</f>
        <v>#REF!</v>
      </c>
      <c r="K308" s="95" t="e">
        <f>SUMIF(#REF!,A308,#REF!)</f>
        <v>#REF!</v>
      </c>
      <c r="L308" s="95" t="e">
        <f>SUMIF(#REF!,A308,#REF!)</f>
        <v>#REF!</v>
      </c>
      <c r="M308" s="95" t="e">
        <f>SUMIF(#REF!,A308,#REF!)</f>
        <v>#REF!</v>
      </c>
      <c r="N308" s="95" t="e">
        <f>SUMIF(#REF!,A308,#REF!)</f>
        <v>#REF!</v>
      </c>
      <c r="O308" s="96" t="e">
        <f>SUMIF(#REF!,A308,#REF!)</f>
        <v>#REF!</v>
      </c>
      <c r="P308" s="97" t="e">
        <f t="shared" si="4"/>
        <v>#REF!</v>
      </c>
    </row>
    <row r="309" spans="1:16" ht="24.95" customHeight="1" thickTop="1" thickBot="1">
      <c r="A309" s="93">
        <v>306</v>
      </c>
      <c r="B309" s="60" t="s">
        <v>247</v>
      </c>
      <c r="C309" s="60" t="s">
        <v>665</v>
      </c>
      <c r="D309" s="94" t="e">
        <f>SUMIF(#REF!,A309,#REF!)</f>
        <v>#REF!</v>
      </c>
      <c r="E309" s="95" t="e">
        <f>SUMIF(#REF!,A309,#REF!)</f>
        <v>#REF!</v>
      </c>
      <c r="F309" s="95" t="e">
        <f>SUMIF(#REF!,A309,#REF!)</f>
        <v>#REF!</v>
      </c>
      <c r="G309" s="95" t="e">
        <f>SUMIF(#REF!,A309,#REF!)</f>
        <v>#REF!</v>
      </c>
      <c r="H309" s="95" t="e">
        <f>SUMIF(#REF!,A309,#REF!)</f>
        <v>#REF!</v>
      </c>
      <c r="I309" s="95" t="e">
        <f>SUMIF(#REF!,A309,#REF!)</f>
        <v>#REF!</v>
      </c>
      <c r="J309" s="95" t="e">
        <f>SUMIF(#REF!,A309,#REF!)</f>
        <v>#REF!</v>
      </c>
      <c r="K309" s="95" t="e">
        <f>SUMIF(#REF!,A309,#REF!)</f>
        <v>#REF!</v>
      </c>
      <c r="L309" s="95" t="e">
        <f>SUMIF(#REF!,A309,#REF!)</f>
        <v>#REF!</v>
      </c>
      <c r="M309" s="95" t="e">
        <f>SUMIF(#REF!,A309,#REF!)</f>
        <v>#REF!</v>
      </c>
      <c r="N309" s="95" t="e">
        <f>SUMIF(#REF!,A309,#REF!)</f>
        <v>#REF!</v>
      </c>
      <c r="O309" s="96" t="e">
        <f>SUMIF(#REF!,A309,#REF!)</f>
        <v>#REF!</v>
      </c>
      <c r="P309" s="97" t="e">
        <f t="shared" si="4"/>
        <v>#REF!</v>
      </c>
    </row>
    <row r="310" spans="1:16" ht="24.95" customHeight="1" thickTop="1" thickBot="1">
      <c r="A310" s="93">
        <v>307</v>
      </c>
      <c r="B310" s="60" t="s">
        <v>249</v>
      </c>
      <c r="C310" s="60"/>
      <c r="D310" s="94" t="e">
        <f>SUMIF(#REF!,A310,#REF!)</f>
        <v>#REF!</v>
      </c>
      <c r="E310" s="95" t="e">
        <f>SUMIF(#REF!,A310,#REF!)</f>
        <v>#REF!</v>
      </c>
      <c r="F310" s="95" t="e">
        <f>SUMIF(#REF!,A310,#REF!)</f>
        <v>#REF!</v>
      </c>
      <c r="G310" s="95" t="e">
        <f>SUMIF(#REF!,A310,#REF!)</f>
        <v>#REF!</v>
      </c>
      <c r="H310" s="95" t="e">
        <f>SUMIF(#REF!,A310,#REF!)</f>
        <v>#REF!</v>
      </c>
      <c r="I310" s="95" t="e">
        <f>SUMIF(#REF!,A310,#REF!)</f>
        <v>#REF!</v>
      </c>
      <c r="J310" s="95" t="e">
        <f>SUMIF(#REF!,A310,#REF!)</f>
        <v>#REF!</v>
      </c>
      <c r="K310" s="95" t="e">
        <f>SUMIF(#REF!,A310,#REF!)</f>
        <v>#REF!</v>
      </c>
      <c r="L310" s="95" t="e">
        <f>SUMIF(#REF!,A310,#REF!)</f>
        <v>#REF!</v>
      </c>
      <c r="M310" s="95" t="e">
        <f>SUMIF(#REF!,A310,#REF!)</f>
        <v>#REF!</v>
      </c>
      <c r="N310" s="95" t="e">
        <f>SUMIF(#REF!,A310,#REF!)</f>
        <v>#REF!</v>
      </c>
      <c r="O310" s="96" t="e">
        <f>SUMIF(#REF!,A310,#REF!)</f>
        <v>#REF!</v>
      </c>
      <c r="P310" s="97" t="e">
        <f t="shared" si="4"/>
        <v>#REF!</v>
      </c>
    </row>
    <row r="311" spans="1:16" ht="24.95" customHeight="1" thickTop="1" thickBot="1">
      <c r="A311" s="93">
        <v>308</v>
      </c>
      <c r="B311" s="60" t="s">
        <v>250</v>
      </c>
      <c r="C311" s="60" t="s">
        <v>666</v>
      </c>
      <c r="D311" s="94" t="e">
        <f>SUMIF(#REF!,A311,#REF!)</f>
        <v>#REF!</v>
      </c>
      <c r="E311" s="95" t="e">
        <f>SUMIF(#REF!,A311,#REF!)</f>
        <v>#REF!</v>
      </c>
      <c r="F311" s="95" t="e">
        <f>SUMIF(#REF!,A311,#REF!)</f>
        <v>#REF!</v>
      </c>
      <c r="G311" s="95" t="e">
        <f>SUMIF(#REF!,A311,#REF!)</f>
        <v>#REF!</v>
      </c>
      <c r="H311" s="95" t="e">
        <f>SUMIF(#REF!,A311,#REF!)</f>
        <v>#REF!</v>
      </c>
      <c r="I311" s="95" t="e">
        <f>SUMIF(#REF!,A311,#REF!)</f>
        <v>#REF!</v>
      </c>
      <c r="J311" s="95" t="e">
        <f>SUMIF(#REF!,A311,#REF!)</f>
        <v>#REF!</v>
      </c>
      <c r="K311" s="95" t="e">
        <f>SUMIF(#REF!,A311,#REF!)</f>
        <v>#REF!</v>
      </c>
      <c r="L311" s="95" t="e">
        <f>SUMIF(#REF!,A311,#REF!)</f>
        <v>#REF!</v>
      </c>
      <c r="M311" s="95" t="e">
        <f>SUMIF(#REF!,A311,#REF!)</f>
        <v>#REF!</v>
      </c>
      <c r="N311" s="95" t="e">
        <f>SUMIF(#REF!,A311,#REF!)</f>
        <v>#REF!</v>
      </c>
      <c r="O311" s="96" t="e">
        <f>SUMIF(#REF!,A311,#REF!)</f>
        <v>#REF!</v>
      </c>
      <c r="P311" s="97" t="e">
        <f t="shared" si="4"/>
        <v>#REF!</v>
      </c>
    </row>
    <row r="312" spans="1:16" ht="24.95" customHeight="1" thickTop="1" thickBot="1">
      <c r="A312" s="93">
        <v>309</v>
      </c>
      <c r="B312" s="60" t="s">
        <v>252</v>
      </c>
      <c r="C312" s="60" t="s">
        <v>667</v>
      </c>
      <c r="D312" s="94" t="e">
        <f>SUMIF(#REF!,A312,#REF!)</f>
        <v>#REF!</v>
      </c>
      <c r="E312" s="95" t="e">
        <f>SUMIF(#REF!,A312,#REF!)</f>
        <v>#REF!</v>
      </c>
      <c r="F312" s="95" t="e">
        <f>SUMIF(#REF!,A312,#REF!)</f>
        <v>#REF!</v>
      </c>
      <c r="G312" s="95" t="e">
        <f>SUMIF(#REF!,A312,#REF!)</f>
        <v>#REF!</v>
      </c>
      <c r="H312" s="95" t="e">
        <f>SUMIF(#REF!,A312,#REF!)</f>
        <v>#REF!</v>
      </c>
      <c r="I312" s="95" t="e">
        <f>SUMIF(#REF!,A312,#REF!)</f>
        <v>#REF!</v>
      </c>
      <c r="J312" s="95" t="e">
        <f>SUMIF(#REF!,A312,#REF!)</f>
        <v>#REF!</v>
      </c>
      <c r="K312" s="95" t="e">
        <f>SUMIF(#REF!,A312,#REF!)</f>
        <v>#REF!</v>
      </c>
      <c r="L312" s="95" t="e">
        <f>SUMIF(#REF!,A312,#REF!)</f>
        <v>#REF!</v>
      </c>
      <c r="M312" s="95" t="e">
        <f>SUMIF(#REF!,A312,#REF!)</f>
        <v>#REF!</v>
      </c>
      <c r="N312" s="95" t="e">
        <f>SUMIF(#REF!,A312,#REF!)</f>
        <v>#REF!</v>
      </c>
      <c r="O312" s="96" t="e">
        <f>SUMIF(#REF!,A312,#REF!)</f>
        <v>#REF!</v>
      </c>
      <c r="P312" s="97" t="e">
        <f t="shared" si="4"/>
        <v>#REF!</v>
      </c>
    </row>
    <row r="313" spans="1:16" ht="24.95" customHeight="1" thickTop="1" thickBot="1">
      <c r="A313" s="93">
        <v>310</v>
      </c>
      <c r="B313" s="60" t="s">
        <v>254</v>
      </c>
      <c r="C313" s="60" t="s">
        <v>668</v>
      </c>
      <c r="D313" s="94" t="e">
        <f>SUMIF(#REF!,A313,#REF!)</f>
        <v>#REF!</v>
      </c>
      <c r="E313" s="95" t="e">
        <f>SUMIF(#REF!,A313,#REF!)</f>
        <v>#REF!</v>
      </c>
      <c r="F313" s="95" t="e">
        <f>SUMIF(#REF!,A313,#REF!)</f>
        <v>#REF!</v>
      </c>
      <c r="G313" s="95" t="e">
        <f>SUMIF(#REF!,A313,#REF!)</f>
        <v>#REF!</v>
      </c>
      <c r="H313" s="95" t="e">
        <f>SUMIF(#REF!,A313,#REF!)</f>
        <v>#REF!</v>
      </c>
      <c r="I313" s="95" t="e">
        <f>SUMIF(#REF!,A313,#REF!)</f>
        <v>#REF!</v>
      </c>
      <c r="J313" s="95" t="e">
        <f>SUMIF(#REF!,A313,#REF!)</f>
        <v>#REF!</v>
      </c>
      <c r="K313" s="95" t="e">
        <f>SUMIF(#REF!,A313,#REF!)</f>
        <v>#REF!</v>
      </c>
      <c r="L313" s="95" t="e">
        <f>SUMIF(#REF!,A313,#REF!)</f>
        <v>#REF!</v>
      </c>
      <c r="M313" s="95" t="e">
        <f>SUMIF(#REF!,A313,#REF!)</f>
        <v>#REF!</v>
      </c>
      <c r="N313" s="95" t="e">
        <f>SUMIF(#REF!,A313,#REF!)</f>
        <v>#REF!</v>
      </c>
      <c r="O313" s="96" t="e">
        <f>SUMIF(#REF!,A313,#REF!)</f>
        <v>#REF!</v>
      </c>
      <c r="P313" s="97" t="e">
        <f t="shared" si="4"/>
        <v>#REF!</v>
      </c>
    </row>
    <row r="314" spans="1:16" ht="24.95" customHeight="1" thickTop="1" thickBot="1">
      <c r="A314" s="93">
        <v>311</v>
      </c>
      <c r="B314" s="60" t="s">
        <v>256</v>
      </c>
      <c r="C314" s="60"/>
      <c r="D314" s="94" t="e">
        <f>SUMIF(#REF!,A314,#REF!)</f>
        <v>#REF!</v>
      </c>
      <c r="E314" s="95" t="e">
        <f>SUMIF(#REF!,A314,#REF!)</f>
        <v>#REF!</v>
      </c>
      <c r="F314" s="95" t="e">
        <f>SUMIF(#REF!,A314,#REF!)</f>
        <v>#REF!</v>
      </c>
      <c r="G314" s="95" t="e">
        <f>SUMIF(#REF!,A314,#REF!)</f>
        <v>#REF!</v>
      </c>
      <c r="H314" s="95" t="e">
        <f>SUMIF(#REF!,A314,#REF!)</f>
        <v>#REF!</v>
      </c>
      <c r="I314" s="95" t="e">
        <f>SUMIF(#REF!,A314,#REF!)</f>
        <v>#REF!</v>
      </c>
      <c r="J314" s="95" t="e">
        <f>SUMIF(#REF!,A314,#REF!)</f>
        <v>#REF!</v>
      </c>
      <c r="K314" s="95" t="e">
        <f>SUMIF(#REF!,A314,#REF!)</f>
        <v>#REF!</v>
      </c>
      <c r="L314" s="95" t="e">
        <f>SUMIF(#REF!,A314,#REF!)</f>
        <v>#REF!</v>
      </c>
      <c r="M314" s="95" t="e">
        <f>SUMIF(#REF!,A314,#REF!)</f>
        <v>#REF!</v>
      </c>
      <c r="N314" s="95" t="e">
        <f>SUMIF(#REF!,A314,#REF!)</f>
        <v>#REF!</v>
      </c>
      <c r="O314" s="96" t="e">
        <f>SUMIF(#REF!,A314,#REF!)</f>
        <v>#REF!</v>
      </c>
      <c r="P314" s="97" t="e">
        <f t="shared" si="4"/>
        <v>#REF!</v>
      </c>
    </row>
    <row r="315" spans="1:16" ht="24.95" customHeight="1" thickTop="1" thickBot="1">
      <c r="A315" s="93">
        <v>312</v>
      </c>
      <c r="B315" s="60" t="s">
        <v>669</v>
      </c>
      <c r="C315" s="60" t="s">
        <v>670</v>
      </c>
      <c r="D315" s="94" t="e">
        <f>SUMIF(#REF!,A315,#REF!)</f>
        <v>#REF!</v>
      </c>
      <c r="E315" s="95" t="e">
        <f>SUMIF(#REF!,A315,#REF!)</f>
        <v>#REF!</v>
      </c>
      <c r="F315" s="95" t="e">
        <f>SUMIF(#REF!,A315,#REF!)</f>
        <v>#REF!</v>
      </c>
      <c r="G315" s="95" t="e">
        <f>SUMIF(#REF!,A315,#REF!)</f>
        <v>#REF!</v>
      </c>
      <c r="H315" s="95" t="e">
        <f>SUMIF(#REF!,A315,#REF!)</f>
        <v>#REF!</v>
      </c>
      <c r="I315" s="95" t="e">
        <f>SUMIF(#REF!,A315,#REF!)</f>
        <v>#REF!</v>
      </c>
      <c r="J315" s="95" t="e">
        <f>SUMIF(#REF!,A315,#REF!)</f>
        <v>#REF!</v>
      </c>
      <c r="K315" s="95" t="e">
        <f>SUMIF(#REF!,A315,#REF!)</f>
        <v>#REF!</v>
      </c>
      <c r="L315" s="95" t="e">
        <f>SUMIF(#REF!,A315,#REF!)</f>
        <v>#REF!</v>
      </c>
      <c r="M315" s="95" t="e">
        <f>SUMIF(#REF!,A315,#REF!)</f>
        <v>#REF!</v>
      </c>
      <c r="N315" s="95" t="e">
        <f>SUMIF(#REF!,A315,#REF!)</f>
        <v>#REF!</v>
      </c>
      <c r="O315" s="96" t="e">
        <f>SUMIF(#REF!,A315,#REF!)</f>
        <v>#REF!</v>
      </c>
      <c r="P315" s="97" t="e">
        <f t="shared" si="4"/>
        <v>#REF!</v>
      </c>
    </row>
    <row r="316" spans="1:16" ht="24.95" customHeight="1" thickTop="1" thickBot="1">
      <c r="A316" s="93">
        <v>313</v>
      </c>
      <c r="B316" s="60" t="s">
        <v>258</v>
      </c>
      <c r="C316" s="60"/>
      <c r="D316" s="94" t="e">
        <f>SUMIF(#REF!,A316,#REF!)</f>
        <v>#REF!</v>
      </c>
      <c r="E316" s="95" t="e">
        <f>SUMIF(#REF!,A316,#REF!)</f>
        <v>#REF!</v>
      </c>
      <c r="F316" s="95" t="e">
        <f>SUMIF(#REF!,A316,#REF!)</f>
        <v>#REF!</v>
      </c>
      <c r="G316" s="95" t="e">
        <f>SUMIF(#REF!,A316,#REF!)</f>
        <v>#REF!</v>
      </c>
      <c r="H316" s="95" t="e">
        <f>SUMIF(#REF!,A316,#REF!)</f>
        <v>#REF!</v>
      </c>
      <c r="I316" s="95" t="e">
        <f>SUMIF(#REF!,A316,#REF!)</f>
        <v>#REF!</v>
      </c>
      <c r="J316" s="95" t="e">
        <f>SUMIF(#REF!,A316,#REF!)</f>
        <v>#REF!</v>
      </c>
      <c r="K316" s="95" t="e">
        <f>SUMIF(#REF!,A316,#REF!)</f>
        <v>#REF!</v>
      </c>
      <c r="L316" s="95" t="e">
        <f>SUMIF(#REF!,A316,#REF!)</f>
        <v>#REF!</v>
      </c>
      <c r="M316" s="95" t="e">
        <f>SUMIF(#REF!,A316,#REF!)</f>
        <v>#REF!</v>
      </c>
      <c r="N316" s="95" t="e">
        <f>SUMIF(#REF!,A316,#REF!)</f>
        <v>#REF!</v>
      </c>
      <c r="O316" s="96" t="e">
        <f>SUMIF(#REF!,A316,#REF!)</f>
        <v>#REF!</v>
      </c>
      <c r="P316" s="97" t="e">
        <f t="shared" si="4"/>
        <v>#REF!</v>
      </c>
    </row>
    <row r="317" spans="1:16" ht="24.95" customHeight="1" thickTop="1" thickBot="1">
      <c r="A317" s="93">
        <v>314</v>
      </c>
      <c r="B317" s="60" t="s">
        <v>259</v>
      </c>
      <c r="C317" s="60"/>
      <c r="D317" s="94" t="e">
        <f>SUMIF(#REF!,A317,#REF!)</f>
        <v>#REF!</v>
      </c>
      <c r="E317" s="95" t="e">
        <f>SUMIF(#REF!,A317,#REF!)</f>
        <v>#REF!</v>
      </c>
      <c r="F317" s="95" t="e">
        <f>SUMIF(#REF!,A317,#REF!)</f>
        <v>#REF!</v>
      </c>
      <c r="G317" s="95" t="e">
        <f>SUMIF(#REF!,A317,#REF!)</f>
        <v>#REF!</v>
      </c>
      <c r="H317" s="95" t="e">
        <f>SUMIF(#REF!,A317,#REF!)</f>
        <v>#REF!</v>
      </c>
      <c r="I317" s="95" t="e">
        <f>SUMIF(#REF!,A317,#REF!)</f>
        <v>#REF!</v>
      </c>
      <c r="J317" s="95" t="e">
        <f>SUMIF(#REF!,A317,#REF!)</f>
        <v>#REF!</v>
      </c>
      <c r="K317" s="95" t="e">
        <f>SUMIF(#REF!,A317,#REF!)</f>
        <v>#REF!</v>
      </c>
      <c r="L317" s="95" t="e">
        <f>SUMIF(#REF!,A317,#REF!)</f>
        <v>#REF!</v>
      </c>
      <c r="M317" s="95" t="e">
        <f>SUMIF(#REF!,A317,#REF!)</f>
        <v>#REF!</v>
      </c>
      <c r="N317" s="95" t="e">
        <f>SUMIF(#REF!,A317,#REF!)</f>
        <v>#REF!</v>
      </c>
      <c r="O317" s="96" t="e">
        <f>SUMIF(#REF!,A317,#REF!)</f>
        <v>#REF!</v>
      </c>
      <c r="P317" s="97" t="e">
        <f t="shared" si="4"/>
        <v>#REF!</v>
      </c>
    </row>
    <row r="318" spans="1:16" ht="24.95" customHeight="1" thickTop="1" thickBot="1">
      <c r="A318" s="93">
        <v>315</v>
      </c>
      <c r="B318" s="60" t="s">
        <v>261</v>
      </c>
      <c r="C318" s="60"/>
      <c r="D318" s="94" t="e">
        <f>SUMIF(#REF!,A318,#REF!)</f>
        <v>#REF!</v>
      </c>
      <c r="E318" s="95" t="e">
        <f>SUMIF(#REF!,A318,#REF!)</f>
        <v>#REF!</v>
      </c>
      <c r="F318" s="95" t="e">
        <f>SUMIF(#REF!,A318,#REF!)</f>
        <v>#REF!</v>
      </c>
      <c r="G318" s="95" t="e">
        <f>SUMIF(#REF!,A318,#REF!)</f>
        <v>#REF!</v>
      </c>
      <c r="H318" s="95" t="e">
        <f>SUMIF(#REF!,A318,#REF!)</f>
        <v>#REF!</v>
      </c>
      <c r="I318" s="95" t="e">
        <f>SUMIF(#REF!,A318,#REF!)</f>
        <v>#REF!</v>
      </c>
      <c r="J318" s="95" t="e">
        <f>SUMIF(#REF!,A318,#REF!)</f>
        <v>#REF!</v>
      </c>
      <c r="K318" s="95" t="e">
        <f>SUMIF(#REF!,A318,#REF!)</f>
        <v>#REF!</v>
      </c>
      <c r="L318" s="95" t="e">
        <f>SUMIF(#REF!,A318,#REF!)</f>
        <v>#REF!</v>
      </c>
      <c r="M318" s="95" t="e">
        <f>SUMIF(#REF!,A318,#REF!)</f>
        <v>#REF!</v>
      </c>
      <c r="N318" s="95" t="e">
        <f>SUMIF(#REF!,A318,#REF!)</f>
        <v>#REF!</v>
      </c>
      <c r="O318" s="96" t="e">
        <f>SUMIF(#REF!,A318,#REF!)</f>
        <v>#REF!</v>
      </c>
      <c r="P318" s="97" t="e">
        <f t="shared" si="4"/>
        <v>#REF!</v>
      </c>
    </row>
    <row r="319" spans="1:16" ht="24.95" customHeight="1" thickTop="1" thickBot="1">
      <c r="A319" s="93">
        <v>316</v>
      </c>
      <c r="B319" s="60" t="s">
        <v>263</v>
      </c>
      <c r="C319" s="60"/>
      <c r="D319" s="94" t="e">
        <f>SUMIF(#REF!,A319,#REF!)</f>
        <v>#REF!</v>
      </c>
      <c r="E319" s="95" t="e">
        <f>SUMIF(#REF!,A319,#REF!)</f>
        <v>#REF!</v>
      </c>
      <c r="F319" s="95" t="e">
        <f>SUMIF(#REF!,A319,#REF!)</f>
        <v>#REF!</v>
      </c>
      <c r="G319" s="95" t="e">
        <f>SUMIF(#REF!,A319,#REF!)</f>
        <v>#REF!</v>
      </c>
      <c r="H319" s="95" t="e">
        <f>SUMIF(#REF!,A319,#REF!)</f>
        <v>#REF!</v>
      </c>
      <c r="I319" s="95" t="e">
        <f>SUMIF(#REF!,A319,#REF!)</f>
        <v>#REF!</v>
      </c>
      <c r="J319" s="95" t="e">
        <f>SUMIF(#REF!,A319,#REF!)</f>
        <v>#REF!</v>
      </c>
      <c r="K319" s="95" t="e">
        <f>SUMIF(#REF!,A319,#REF!)</f>
        <v>#REF!</v>
      </c>
      <c r="L319" s="95" t="e">
        <f>SUMIF(#REF!,A319,#REF!)</f>
        <v>#REF!</v>
      </c>
      <c r="M319" s="95" t="e">
        <f>SUMIF(#REF!,A319,#REF!)</f>
        <v>#REF!</v>
      </c>
      <c r="N319" s="95" t="e">
        <f>SUMIF(#REF!,A319,#REF!)</f>
        <v>#REF!</v>
      </c>
      <c r="O319" s="96" t="e">
        <f>SUMIF(#REF!,A319,#REF!)</f>
        <v>#REF!</v>
      </c>
      <c r="P319" s="97" t="e">
        <f t="shared" si="4"/>
        <v>#REF!</v>
      </c>
    </row>
    <row r="320" spans="1:16" ht="24.95" customHeight="1" thickTop="1" thickBot="1">
      <c r="A320" s="93">
        <v>317</v>
      </c>
      <c r="B320" s="60" t="s">
        <v>265</v>
      </c>
      <c r="C320" s="60" t="s">
        <v>671</v>
      </c>
      <c r="D320" s="94" t="e">
        <f>SUMIF(#REF!,A320,#REF!)</f>
        <v>#REF!</v>
      </c>
      <c r="E320" s="95" t="e">
        <f>SUMIF(#REF!,A320,#REF!)</f>
        <v>#REF!</v>
      </c>
      <c r="F320" s="95" t="e">
        <f>SUMIF(#REF!,A320,#REF!)</f>
        <v>#REF!</v>
      </c>
      <c r="G320" s="95" t="e">
        <f>SUMIF(#REF!,A320,#REF!)</f>
        <v>#REF!</v>
      </c>
      <c r="H320" s="95" t="e">
        <f>SUMIF(#REF!,A320,#REF!)</f>
        <v>#REF!</v>
      </c>
      <c r="I320" s="95" t="e">
        <f>SUMIF(#REF!,A320,#REF!)</f>
        <v>#REF!</v>
      </c>
      <c r="J320" s="95" t="e">
        <f>SUMIF(#REF!,A320,#REF!)</f>
        <v>#REF!</v>
      </c>
      <c r="K320" s="95" t="e">
        <f>SUMIF(#REF!,A320,#REF!)</f>
        <v>#REF!</v>
      </c>
      <c r="L320" s="95" t="e">
        <f>SUMIF(#REF!,A320,#REF!)</f>
        <v>#REF!</v>
      </c>
      <c r="M320" s="95" t="e">
        <f>SUMIF(#REF!,A320,#REF!)</f>
        <v>#REF!</v>
      </c>
      <c r="N320" s="95" t="e">
        <f>SUMIF(#REF!,A320,#REF!)</f>
        <v>#REF!</v>
      </c>
      <c r="O320" s="96" t="e">
        <f>SUMIF(#REF!,A320,#REF!)</f>
        <v>#REF!</v>
      </c>
      <c r="P320" s="97" t="e">
        <f t="shared" si="4"/>
        <v>#REF!</v>
      </c>
    </row>
    <row r="321" spans="1:16" ht="24.95" customHeight="1" thickTop="1" thickBot="1">
      <c r="A321" s="93">
        <v>318</v>
      </c>
      <c r="B321" s="60" t="s">
        <v>267</v>
      </c>
      <c r="C321" s="60" t="s">
        <v>672</v>
      </c>
      <c r="D321" s="94" t="e">
        <f>SUMIF(#REF!,A321,#REF!)</f>
        <v>#REF!</v>
      </c>
      <c r="E321" s="95" t="e">
        <f>SUMIF(#REF!,A321,#REF!)</f>
        <v>#REF!</v>
      </c>
      <c r="F321" s="95" t="e">
        <f>SUMIF(#REF!,A321,#REF!)</f>
        <v>#REF!</v>
      </c>
      <c r="G321" s="95" t="e">
        <f>SUMIF(#REF!,A321,#REF!)</f>
        <v>#REF!</v>
      </c>
      <c r="H321" s="95" t="e">
        <f>SUMIF(#REF!,A321,#REF!)</f>
        <v>#REF!</v>
      </c>
      <c r="I321" s="95" t="e">
        <f>SUMIF(#REF!,A321,#REF!)</f>
        <v>#REF!</v>
      </c>
      <c r="J321" s="95" t="e">
        <f>SUMIF(#REF!,A321,#REF!)</f>
        <v>#REF!</v>
      </c>
      <c r="K321" s="95" t="e">
        <f>SUMIF(#REF!,A321,#REF!)</f>
        <v>#REF!</v>
      </c>
      <c r="L321" s="95" t="e">
        <f>SUMIF(#REF!,A321,#REF!)</f>
        <v>#REF!</v>
      </c>
      <c r="M321" s="95" t="e">
        <f>SUMIF(#REF!,A321,#REF!)</f>
        <v>#REF!</v>
      </c>
      <c r="N321" s="95" t="e">
        <f>SUMIF(#REF!,A321,#REF!)</f>
        <v>#REF!</v>
      </c>
      <c r="O321" s="96" t="e">
        <f>SUMIF(#REF!,A321,#REF!)</f>
        <v>#REF!</v>
      </c>
      <c r="P321" s="97" t="e">
        <f t="shared" si="4"/>
        <v>#REF!</v>
      </c>
    </row>
    <row r="322" spans="1:16" ht="24.95" customHeight="1" thickTop="1" thickBot="1">
      <c r="A322" s="93">
        <v>319</v>
      </c>
      <c r="B322" s="60" t="s">
        <v>269</v>
      </c>
      <c r="C322" s="60"/>
      <c r="D322" s="94" t="e">
        <f>SUMIF(#REF!,A322,#REF!)</f>
        <v>#REF!</v>
      </c>
      <c r="E322" s="95" t="e">
        <f>SUMIF(#REF!,A322,#REF!)</f>
        <v>#REF!</v>
      </c>
      <c r="F322" s="95" t="e">
        <f>SUMIF(#REF!,A322,#REF!)</f>
        <v>#REF!</v>
      </c>
      <c r="G322" s="95" t="e">
        <f>SUMIF(#REF!,A322,#REF!)</f>
        <v>#REF!</v>
      </c>
      <c r="H322" s="95" t="e">
        <f>SUMIF(#REF!,A322,#REF!)</f>
        <v>#REF!</v>
      </c>
      <c r="I322" s="95" t="e">
        <f>SUMIF(#REF!,A322,#REF!)</f>
        <v>#REF!</v>
      </c>
      <c r="J322" s="95" t="e">
        <f>SUMIF(#REF!,A322,#REF!)</f>
        <v>#REF!</v>
      </c>
      <c r="K322" s="95" t="e">
        <f>SUMIF(#REF!,A322,#REF!)</f>
        <v>#REF!</v>
      </c>
      <c r="L322" s="95" t="e">
        <f>SUMIF(#REF!,A322,#REF!)</f>
        <v>#REF!</v>
      </c>
      <c r="M322" s="95" t="e">
        <f>SUMIF(#REF!,A322,#REF!)</f>
        <v>#REF!</v>
      </c>
      <c r="N322" s="95" t="e">
        <f>SUMIF(#REF!,A322,#REF!)</f>
        <v>#REF!</v>
      </c>
      <c r="O322" s="96" t="e">
        <f>SUMIF(#REF!,A322,#REF!)</f>
        <v>#REF!</v>
      </c>
      <c r="P322" s="97" t="e">
        <f t="shared" si="4"/>
        <v>#REF!</v>
      </c>
    </row>
    <row r="323" spans="1:16" ht="24.95" customHeight="1" thickTop="1" thickBot="1">
      <c r="A323" s="93">
        <v>320</v>
      </c>
      <c r="B323" s="60" t="s">
        <v>270</v>
      </c>
      <c r="C323" s="60"/>
      <c r="D323" s="94" t="e">
        <f>SUMIF(#REF!,A323,#REF!)</f>
        <v>#REF!</v>
      </c>
      <c r="E323" s="95" t="e">
        <f>SUMIF(#REF!,A323,#REF!)</f>
        <v>#REF!</v>
      </c>
      <c r="F323" s="95" t="e">
        <f>SUMIF(#REF!,A323,#REF!)</f>
        <v>#REF!</v>
      </c>
      <c r="G323" s="95" t="e">
        <f>SUMIF(#REF!,A323,#REF!)</f>
        <v>#REF!</v>
      </c>
      <c r="H323" s="95" t="e">
        <f>SUMIF(#REF!,A323,#REF!)</f>
        <v>#REF!</v>
      </c>
      <c r="I323" s="95" t="e">
        <f>SUMIF(#REF!,A323,#REF!)</f>
        <v>#REF!</v>
      </c>
      <c r="J323" s="95" t="e">
        <f>SUMIF(#REF!,A323,#REF!)</f>
        <v>#REF!</v>
      </c>
      <c r="K323" s="95" t="e">
        <f>SUMIF(#REF!,A323,#REF!)</f>
        <v>#REF!</v>
      </c>
      <c r="L323" s="95" t="e">
        <f>SUMIF(#REF!,A323,#REF!)</f>
        <v>#REF!</v>
      </c>
      <c r="M323" s="95" t="e">
        <f>SUMIF(#REF!,A323,#REF!)</f>
        <v>#REF!</v>
      </c>
      <c r="N323" s="95" t="e">
        <f>SUMIF(#REF!,A323,#REF!)</f>
        <v>#REF!</v>
      </c>
      <c r="O323" s="96" t="e">
        <f>SUMIF(#REF!,A323,#REF!)</f>
        <v>#REF!</v>
      </c>
      <c r="P323" s="97" t="e">
        <f t="shared" si="4"/>
        <v>#REF!</v>
      </c>
    </row>
    <row r="324" spans="1:16" ht="24.95" customHeight="1" thickTop="1" thickBot="1">
      <c r="A324" s="93">
        <v>321</v>
      </c>
      <c r="B324" s="60" t="s">
        <v>272</v>
      </c>
      <c r="C324" s="60" t="s">
        <v>673</v>
      </c>
      <c r="D324" s="94" t="e">
        <f>SUMIF(#REF!,A324,#REF!)</f>
        <v>#REF!</v>
      </c>
      <c r="E324" s="95" t="e">
        <f>SUMIF(#REF!,A324,#REF!)</f>
        <v>#REF!</v>
      </c>
      <c r="F324" s="95" t="e">
        <f>SUMIF(#REF!,A324,#REF!)</f>
        <v>#REF!</v>
      </c>
      <c r="G324" s="95" t="e">
        <f>SUMIF(#REF!,A324,#REF!)</f>
        <v>#REF!</v>
      </c>
      <c r="H324" s="95" t="e">
        <f>SUMIF(#REF!,A324,#REF!)</f>
        <v>#REF!</v>
      </c>
      <c r="I324" s="95" t="e">
        <f>SUMIF(#REF!,A324,#REF!)</f>
        <v>#REF!</v>
      </c>
      <c r="J324" s="95" t="e">
        <f>SUMIF(#REF!,A324,#REF!)</f>
        <v>#REF!</v>
      </c>
      <c r="K324" s="95" t="e">
        <f>SUMIF(#REF!,A324,#REF!)</f>
        <v>#REF!</v>
      </c>
      <c r="L324" s="95" t="e">
        <f>SUMIF(#REF!,A324,#REF!)</f>
        <v>#REF!</v>
      </c>
      <c r="M324" s="95" t="e">
        <f>SUMIF(#REF!,A324,#REF!)</f>
        <v>#REF!</v>
      </c>
      <c r="N324" s="95" t="e">
        <f>SUMIF(#REF!,A324,#REF!)</f>
        <v>#REF!</v>
      </c>
      <c r="O324" s="96" t="e">
        <f>SUMIF(#REF!,A324,#REF!)</f>
        <v>#REF!</v>
      </c>
      <c r="P324" s="97" t="e">
        <f t="shared" si="4"/>
        <v>#REF!</v>
      </c>
    </row>
    <row r="325" spans="1:16" ht="24.95" customHeight="1" thickTop="1" thickBot="1">
      <c r="A325" s="93">
        <v>322</v>
      </c>
      <c r="B325" s="60" t="s">
        <v>274</v>
      </c>
      <c r="C325" s="60"/>
      <c r="D325" s="94" t="e">
        <f>SUMIF(#REF!,A325,#REF!)</f>
        <v>#REF!</v>
      </c>
      <c r="E325" s="95" t="e">
        <f>SUMIF(#REF!,A325,#REF!)</f>
        <v>#REF!</v>
      </c>
      <c r="F325" s="95" t="e">
        <f>SUMIF(#REF!,A325,#REF!)</f>
        <v>#REF!</v>
      </c>
      <c r="G325" s="95" t="e">
        <f>SUMIF(#REF!,A325,#REF!)</f>
        <v>#REF!</v>
      </c>
      <c r="H325" s="95" t="e">
        <f>SUMIF(#REF!,A325,#REF!)</f>
        <v>#REF!</v>
      </c>
      <c r="I325" s="95" t="e">
        <f>SUMIF(#REF!,A325,#REF!)</f>
        <v>#REF!</v>
      </c>
      <c r="J325" s="95" t="e">
        <f>SUMIF(#REF!,A325,#REF!)</f>
        <v>#REF!</v>
      </c>
      <c r="K325" s="95" t="e">
        <f>SUMIF(#REF!,A325,#REF!)</f>
        <v>#REF!</v>
      </c>
      <c r="L325" s="95" t="e">
        <f>SUMIF(#REF!,A325,#REF!)</f>
        <v>#REF!</v>
      </c>
      <c r="M325" s="95" t="e">
        <f>SUMIF(#REF!,A325,#REF!)</f>
        <v>#REF!</v>
      </c>
      <c r="N325" s="95" t="e">
        <f>SUMIF(#REF!,A325,#REF!)</f>
        <v>#REF!</v>
      </c>
      <c r="O325" s="96" t="e">
        <f>SUMIF(#REF!,A325,#REF!)</f>
        <v>#REF!</v>
      </c>
      <c r="P325" s="97" t="e">
        <f t="shared" ref="P325:P388" si="5">SUM(D325:O325)</f>
        <v>#REF!</v>
      </c>
    </row>
    <row r="326" spans="1:16" ht="24.95" customHeight="1" thickTop="1" thickBot="1">
      <c r="A326" s="93">
        <v>323</v>
      </c>
      <c r="B326" s="60" t="s">
        <v>275</v>
      </c>
      <c r="C326" s="60"/>
      <c r="D326" s="94" t="e">
        <f>SUMIF(#REF!,A326,#REF!)</f>
        <v>#REF!</v>
      </c>
      <c r="E326" s="95" t="e">
        <f>SUMIF(#REF!,A326,#REF!)</f>
        <v>#REF!</v>
      </c>
      <c r="F326" s="95" t="e">
        <f>SUMIF(#REF!,A326,#REF!)</f>
        <v>#REF!</v>
      </c>
      <c r="G326" s="95" t="e">
        <f>SUMIF(#REF!,A326,#REF!)</f>
        <v>#REF!</v>
      </c>
      <c r="H326" s="95" t="e">
        <f>SUMIF(#REF!,A326,#REF!)</f>
        <v>#REF!</v>
      </c>
      <c r="I326" s="95" t="e">
        <f>SUMIF(#REF!,A326,#REF!)</f>
        <v>#REF!</v>
      </c>
      <c r="J326" s="95" t="e">
        <f>SUMIF(#REF!,A326,#REF!)</f>
        <v>#REF!</v>
      </c>
      <c r="K326" s="95" t="e">
        <f>SUMIF(#REF!,A326,#REF!)</f>
        <v>#REF!</v>
      </c>
      <c r="L326" s="95" t="e">
        <f>SUMIF(#REF!,A326,#REF!)</f>
        <v>#REF!</v>
      </c>
      <c r="M326" s="95" t="e">
        <f>SUMIF(#REF!,A326,#REF!)</f>
        <v>#REF!</v>
      </c>
      <c r="N326" s="95" t="e">
        <f>SUMIF(#REF!,A326,#REF!)</f>
        <v>#REF!</v>
      </c>
      <c r="O326" s="96" t="e">
        <f>SUMIF(#REF!,A326,#REF!)</f>
        <v>#REF!</v>
      </c>
      <c r="P326" s="97" t="e">
        <f t="shared" si="5"/>
        <v>#REF!</v>
      </c>
    </row>
    <row r="327" spans="1:16" ht="24.95" customHeight="1" thickTop="1" thickBot="1">
      <c r="A327" s="93">
        <v>324</v>
      </c>
      <c r="B327" s="60" t="s">
        <v>276</v>
      </c>
      <c r="C327" s="60"/>
      <c r="D327" s="94" t="e">
        <f>SUMIF(#REF!,A327,#REF!)</f>
        <v>#REF!</v>
      </c>
      <c r="E327" s="95" t="e">
        <f>SUMIF(#REF!,A327,#REF!)</f>
        <v>#REF!</v>
      </c>
      <c r="F327" s="95" t="e">
        <f>SUMIF(#REF!,A327,#REF!)</f>
        <v>#REF!</v>
      </c>
      <c r="G327" s="95" t="e">
        <f>SUMIF(#REF!,A327,#REF!)</f>
        <v>#REF!</v>
      </c>
      <c r="H327" s="95" t="e">
        <f>SUMIF(#REF!,A327,#REF!)</f>
        <v>#REF!</v>
      </c>
      <c r="I327" s="95" t="e">
        <f>SUMIF(#REF!,A327,#REF!)</f>
        <v>#REF!</v>
      </c>
      <c r="J327" s="95" t="e">
        <f>SUMIF(#REF!,A327,#REF!)</f>
        <v>#REF!</v>
      </c>
      <c r="K327" s="95" t="e">
        <f>SUMIF(#REF!,A327,#REF!)</f>
        <v>#REF!</v>
      </c>
      <c r="L327" s="95" t="e">
        <f>SUMIF(#REF!,A327,#REF!)</f>
        <v>#REF!</v>
      </c>
      <c r="M327" s="95" t="e">
        <f>SUMIF(#REF!,A327,#REF!)</f>
        <v>#REF!</v>
      </c>
      <c r="N327" s="95" t="e">
        <f>SUMIF(#REF!,A327,#REF!)</f>
        <v>#REF!</v>
      </c>
      <c r="O327" s="96" t="e">
        <f>SUMIF(#REF!,A327,#REF!)</f>
        <v>#REF!</v>
      </c>
      <c r="P327" s="97" t="e">
        <f t="shared" si="5"/>
        <v>#REF!</v>
      </c>
    </row>
    <row r="328" spans="1:16" ht="24.95" customHeight="1" thickTop="1" thickBot="1">
      <c r="A328" s="93">
        <v>325</v>
      </c>
      <c r="B328" s="60" t="s">
        <v>277</v>
      </c>
      <c r="C328" s="60"/>
      <c r="D328" s="94" t="e">
        <f>SUMIF(#REF!,A328,#REF!)</f>
        <v>#REF!</v>
      </c>
      <c r="E328" s="95" t="e">
        <f>SUMIF(#REF!,A328,#REF!)</f>
        <v>#REF!</v>
      </c>
      <c r="F328" s="95" t="e">
        <f>SUMIF(#REF!,A328,#REF!)</f>
        <v>#REF!</v>
      </c>
      <c r="G328" s="95" t="e">
        <f>SUMIF(#REF!,A328,#REF!)</f>
        <v>#REF!</v>
      </c>
      <c r="H328" s="95" t="e">
        <f>SUMIF(#REF!,A328,#REF!)</f>
        <v>#REF!</v>
      </c>
      <c r="I328" s="95" t="e">
        <f>SUMIF(#REF!,A328,#REF!)</f>
        <v>#REF!</v>
      </c>
      <c r="J328" s="95" t="e">
        <f>SUMIF(#REF!,A328,#REF!)</f>
        <v>#REF!</v>
      </c>
      <c r="K328" s="95" t="e">
        <f>SUMIF(#REF!,A328,#REF!)</f>
        <v>#REF!</v>
      </c>
      <c r="L328" s="95" t="e">
        <f>SUMIF(#REF!,A328,#REF!)</f>
        <v>#REF!</v>
      </c>
      <c r="M328" s="95" t="e">
        <f>SUMIF(#REF!,A328,#REF!)</f>
        <v>#REF!</v>
      </c>
      <c r="N328" s="95" t="e">
        <f>SUMIF(#REF!,A328,#REF!)</f>
        <v>#REF!</v>
      </c>
      <c r="O328" s="96" t="e">
        <f>SUMIF(#REF!,A328,#REF!)</f>
        <v>#REF!</v>
      </c>
      <c r="P328" s="97" t="e">
        <f t="shared" si="5"/>
        <v>#REF!</v>
      </c>
    </row>
    <row r="329" spans="1:16" ht="24.95" customHeight="1" thickTop="1" thickBot="1">
      <c r="A329" s="93">
        <v>326</v>
      </c>
      <c r="B329" s="60" t="s">
        <v>278</v>
      </c>
      <c r="C329" s="60"/>
      <c r="D329" s="94" t="e">
        <f>SUMIF(#REF!,A329,#REF!)</f>
        <v>#REF!</v>
      </c>
      <c r="E329" s="95" t="e">
        <f>SUMIF(#REF!,A329,#REF!)</f>
        <v>#REF!</v>
      </c>
      <c r="F329" s="95" t="e">
        <f>SUMIF(#REF!,A329,#REF!)</f>
        <v>#REF!</v>
      </c>
      <c r="G329" s="95" t="e">
        <f>SUMIF(#REF!,A329,#REF!)</f>
        <v>#REF!</v>
      </c>
      <c r="H329" s="95" t="e">
        <f>SUMIF(#REF!,A329,#REF!)</f>
        <v>#REF!</v>
      </c>
      <c r="I329" s="95" t="e">
        <f>SUMIF(#REF!,A329,#REF!)</f>
        <v>#REF!</v>
      </c>
      <c r="J329" s="95" t="e">
        <f>SUMIF(#REF!,A329,#REF!)</f>
        <v>#REF!</v>
      </c>
      <c r="K329" s="95" t="e">
        <f>SUMIF(#REF!,A329,#REF!)</f>
        <v>#REF!</v>
      </c>
      <c r="L329" s="95" t="e">
        <f>SUMIF(#REF!,A329,#REF!)</f>
        <v>#REF!</v>
      </c>
      <c r="M329" s="95" t="e">
        <f>SUMIF(#REF!,A329,#REF!)</f>
        <v>#REF!</v>
      </c>
      <c r="N329" s="95" t="e">
        <f>SUMIF(#REF!,A329,#REF!)</f>
        <v>#REF!</v>
      </c>
      <c r="O329" s="96" t="e">
        <f>SUMIF(#REF!,A329,#REF!)</f>
        <v>#REF!</v>
      </c>
      <c r="P329" s="97" t="e">
        <f t="shared" si="5"/>
        <v>#REF!</v>
      </c>
    </row>
    <row r="330" spans="1:16" ht="24.95" customHeight="1" thickTop="1" thickBot="1">
      <c r="A330" s="93">
        <v>327</v>
      </c>
      <c r="B330" s="60" t="s">
        <v>279</v>
      </c>
      <c r="C330" s="60"/>
      <c r="D330" s="94" t="e">
        <f>SUMIF(#REF!,A330,#REF!)</f>
        <v>#REF!</v>
      </c>
      <c r="E330" s="95" t="e">
        <f>SUMIF(#REF!,A330,#REF!)</f>
        <v>#REF!</v>
      </c>
      <c r="F330" s="95" t="e">
        <f>SUMIF(#REF!,A330,#REF!)</f>
        <v>#REF!</v>
      </c>
      <c r="G330" s="95" t="e">
        <f>SUMIF(#REF!,A330,#REF!)</f>
        <v>#REF!</v>
      </c>
      <c r="H330" s="95" t="e">
        <f>SUMIF(#REF!,A330,#REF!)</f>
        <v>#REF!</v>
      </c>
      <c r="I330" s="95" t="e">
        <f>SUMIF(#REF!,A330,#REF!)</f>
        <v>#REF!</v>
      </c>
      <c r="J330" s="95" t="e">
        <f>SUMIF(#REF!,A330,#REF!)</f>
        <v>#REF!</v>
      </c>
      <c r="K330" s="95" t="e">
        <f>SUMIF(#REF!,A330,#REF!)</f>
        <v>#REF!</v>
      </c>
      <c r="L330" s="95" t="e">
        <f>SUMIF(#REF!,A330,#REF!)</f>
        <v>#REF!</v>
      </c>
      <c r="M330" s="95" t="e">
        <f>SUMIF(#REF!,A330,#REF!)</f>
        <v>#REF!</v>
      </c>
      <c r="N330" s="95" t="e">
        <f>SUMIF(#REF!,A330,#REF!)</f>
        <v>#REF!</v>
      </c>
      <c r="O330" s="96" t="e">
        <f>SUMIF(#REF!,A330,#REF!)</f>
        <v>#REF!</v>
      </c>
      <c r="P330" s="97" t="e">
        <f t="shared" si="5"/>
        <v>#REF!</v>
      </c>
    </row>
    <row r="331" spans="1:16" ht="24.95" customHeight="1" thickTop="1" thickBot="1">
      <c r="A331" s="93">
        <v>328</v>
      </c>
      <c r="B331" s="60" t="s">
        <v>281</v>
      </c>
      <c r="C331" s="60"/>
      <c r="D331" s="94" t="e">
        <f>SUMIF(#REF!,A331,#REF!)</f>
        <v>#REF!</v>
      </c>
      <c r="E331" s="95" t="e">
        <f>SUMIF(#REF!,A331,#REF!)</f>
        <v>#REF!</v>
      </c>
      <c r="F331" s="95" t="e">
        <f>SUMIF(#REF!,A331,#REF!)</f>
        <v>#REF!</v>
      </c>
      <c r="G331" s="95" t="e">
        <f>SUMIF(#REF!,A331,#REF!)</f>
        <v>#REF!</v>
      </c>
      <c r="H331" s="95" t="e">
        <f>SUMIF(#REF!,A331,#REF!)</f>
        <v>#REF!</v>
      </c>
      <c r="I331" s="95" t="e">
        <f>SUMIF(#REF!,A331,#REF!)</f>
        <v>#REF!</v>
      </c>
      <c r="J331" s="95" t="e">
        <f>SUMIF(#REF!,A331,#REF!)</f>
        <v>#REF!</v>
      </c>
      <c r="K331" s="95" t="e">
        <f>SUMIF(#REF!,A331,#REF!)</f>
        <v>#REF!</v>
      </c>
      <c r="L331" s="95" t="e">
        <f>SUMIF(#REF!,A331,#REF!)</f>
        <v>#REF!</v>
      </c>
      <c r="M331" s="95" t="e">
        <f>SUMIF(#REF!,A331,#REF!)</f>
        <v>#REF!</v>
      </c>
      <c r="N331" s="95" t="e">
        <f>SUMIF(#REF!,A331,#REF!)</f>
        <v>#REF!</v>
      </c>
      <c r="O331" s="96" t="e">
        <f>SUMIF(#REF!,A331,#REF!)</f>
        <v>#REF!</v>
      </c>
      <c r="P331" s="97" t="e">
        <f t="shared" si="5"/>
        <v>#REF!</v>
      </c>
    </row>
    <row r="332" spans="1:16" ht="24.95" customHeight="1" thickTop="1" thickBot="1">
      <c r="A332" s="93">
        <v>329</v>
      </c>
      <c r="B332" s="60" t="s">
        <v>282</v>
      </c>
      <c r="C332" s="60" t="s">
        <v>674</v>
      </c>
      <c r="D332" s="94" t="e">
        <f>SUMIF(#REF!,A332,#REF!)</f>
        <v>#REF!</v>
      </c>
      <c r="E332" s="95" t="e">
        <f>SUMIF(#REF!,A332,#REF!)</f>
        <v>#REF!</v>
      </c>
      <c r="F332" s="95" t="e">
        <f>SUMIF(#REF!,A332,#REF!)</f>
        <v>#REF!</v>
      </c>
      <c r="G332" s="95" t="e">
        <f>SUMIF(#REF!,A332,#REF!)</f>
        <v>#REF!</v>
      </c>
      <c r="H332" s="95" t="e">
        <f>SUMIF(#REF!,A332,#REF!)</f>
        <v>#REF!</v>
      </c>
      <c r="I332" s="95" t="e">
        <f>SUMIF(#REF!,A332,#REF!)</f>
        <v>#REF!</v>
      </c>
      <c r="J332" s="95" t="e">
        <f>SUMIF(#REF!,A332,#REF!)</f>
        <v>#REF!</v>
      </c>
      <c r="K332" s="95" t="e">
        <f>SUMIF(#REF!,A332,#REF!)</f>
        <v>#REF!</v>
      </c>
      <c r="L332" s="95" t="e">
        <f>SUMIF(#REF!,A332,#REF!)</f>
        <v>#REF!</v>
      </c>
      <c r="M332" s="95" t="e">
        <f>SUMIF(#REF!,A332,#REF!)</f>
        <v>#REF!</v>
      </c>
      <c r="N332" s="95" t="e">
        <f>SUMIF(#REF!,A332,#REF!)</f>
        <v>#REF!</v>
      </c>
      <c r="O332" s="96" t="e">
        <f>SUMIF(#REF!,A332,#REF!)</f>
        <v>#REF!</v>
      </c>
      <c r="P332" s="97" t="e">
        <f t="shared" si="5"/>
        <v>#REF!</v>
      </c>
    </row>
    <row r="333" spans="1:16" ht="24.95" customHeight="1" thickTop="1" thickBot="1">
      <c r="A333" s="93">
        <v>330</v>
      </c>
      <c r="B333" s="60" t="s">
        <v>597</v>
      </c>
      <c r="C333" s="60" t="s">
        <v>675</v>
      </c>
      <c r="D333" s="94" t="e">
        <f>SUMIF(#REF!,A333,#REF!)</f>
        <v>#REF!</v>
      </c>
      <c r="E333" s="95" t="e">
        <f>SUMIF(#REF!,A333,#REF!)</f>
        <v>#REF!</v>
      </c>
      <c r="F333" s="95" t="e">
        <f>SUMIF(#REF!,A333,#REF!)</f>
        <v>#REF!</v>
      </c>
      <c r="G333" s="95" t="e">
        <f>SUMIF(#REF!,A333,#REF!)</f>
        <v>#REF!</v>
      </c>
      <c r="H333" s="95" t="e">
        <f>SUMIF(#REF!,A333,#REF!)</f>
        <v>#REF!</v>
      </c>
      <c r="I333" s="95" t="e">
        <f>SUMIF(#REF!,A333,#REF!)</f>
        <v>#REF!</v>
      </c>
      <c r="J333" s="95" t="e">
        <f>SUMIF(#REF!,A333,#REF!)</f>
        <v>#REF!</v>
      </c>
      <c r="K333" s="95" t="e">
        <f>SUMIF(#REF!,A333,#REF!)</f>
        <v>#REF!</v>
      </c>
      <c r="L333" s="95" t="e">
        <f>SUMIF(#REF!,A333,#REF!)</f>
        <v>#REF!</v>
      </c>
      <c r="M333" s="95" t="e">
        <f>SUMIF(#REF!,A333,#REF!)</f>
        <v>#REF!</v>
      </c>
      <c r="N333" s="95" t="e">
        <f>SUMIF(#REF!,A333,#REF!)</f>
        <v>#REF!</v>
      </c>
      <c r="O333" s="96" t="e">
        <f>SUMIF(#REF!,A333,#REF!)</f>
        <v>#REF!</v>
      </c>
      <c r="P333" s="97" t="e">
        <f t="shared" si="5"/>
        <v>#REF!</v>
      </c>
    </row>
    <row r="334" spans="1:16" ht="24.95" customHeight="1" thickTop="1" thickBot="1">
      <c r="A334" s="93">
        <v>331</v>
      </c>
      <c r="B334" s="60" t="s">
        <v>285</v>
      </c>
      <c r="C334" s="60" t="s">
        <v>676</v>
      </c>
      <c r="D334" s="94" t="e">
        <f>SUMIF(#REF!,A334,#REF!)</f>
        <v>#REF!</v>
      </c>
      <c r="E334" s="95" t="e">
        <f>SUMIF(#REF!,A334,#REF!)</f>
        <v>#REF!</v>
      </c>
      <c r="F334" s="95" t="e">
        <f>SUMIF(#REF!,A334,#REF!)</f>
        <v>#REF!</v>
      </c>
      <c r="G334" s="95" t="e">
        <f>SUMIF(#REF!,A334,#REF!)</f>
        <v>#REF!</v>
      </c>
      <c r="H334" s="95" t="e">
        <f>SUMIF(#REF!,A334,#REF!)</f>
        <v>#REF!</v>
      </c>
      <c r="I334" s="95" t="e">
        <f>SUMIF(#REF!,A334,#REF!)</f>
        <v>#REF!</v>
      </c>
      <c r="J334" s="95" t="e">
        <f>SUMIF(#REF!,A334,#REF!)</f>
        <v>#REF!</v>
      </c>
      <c r="K334" s="95" t="e">
        <f>SUMIF(#REF!,A334,#REF!)</f>
        <v>#REF!</v>
      </c>
      <c r="L334" s="95" t="e">
        <f>SUMIF(#REF!,A334,#REF!)</f>
        <v>#REF!</v>
      </c>
      <c r="M334" s="95" t="e">
        <f>SUMIF(#REF!,A334,#REF!)</f>
        <v>#REF!</v>
      </c>
      <c r="N334" s="95" t="e">
        <f>SUMIF(#REF!,A334,#REF!)</f>
        <v>#REF!</v>
      </c>
      <c r="O334" s="96" t="e">
        <f>SUMIF(#REF!,A334,#REF!)</f>
        <v>#REF!</v>
      </c>
      <c r="P334" s="97" t="e">
        <f t="shared" si="5"/>
        <v>#REF!</v>
      </c>
    </row>
    <row r="335" spans="1:16" ht="24.95" customHeight="1" thickTop="1" thickBot="1">
      <c r="A335" s="93">
        <v>332</v>
      </c>
      <c r="B335" s="60" t="s">
        <v>286</v>
      </c>
      <c r="C335" s="60" t="s">
        <v>677</v>
      </c>
      <c r="D335" s="94" t="e">
        <f>SUMIF(#REF!,A335,#REF!)</f>
        <v>#REF!</v>
      </c>
      <c r="E335" s="95" t="e">
        <f>SUMIF(#REF!,A335,#REF!)</f>
        <v>#REF!</v>
      </c>
      <c r="F335" s="95" t="e">
        <f>SUMIF(#REF!,A335,#REF!)</f>
        <v>#REF!</v>
      </c>
      <c r="G335" s="95" t="e">
        <f>SUMIF(#REF!,A335,#REF!)</f>
        <v>#REF!</v>
      </c>
      <c r="H335" s="95" t="e">
        <f>SUMIF(#REF!,A335,#REF!)</f>
        <v>#REF!</v>
      </c>
      <c r="I335" s="95" t="e">
        <f>SUMIF(#REF!,A335,#REF!)</f>
        <v>#REF!</v>
      </c>
      <c r="J335" s="95" t="e">
        <f>SUMIF(#REF!,A335,#REF!)</f>
        <v>#REF!</v>
      </c>
      <c r="K335" s="95" t="e">
        <f>SUMIF(#REF!,A335,#REF!)</f>
        <v>#REF!</v>
      </c>
      <c r="L335" s="95" t="e">
        <f>SUMIF(#REF!,A335,#REF!)</f>
        <v>#REF!</v>
      </c>
      <c r="M335" s="95" t="e">
        <f>SUMIF(#REF!,A335,#REF!)</f>
        <v>#REF!</v>
      </c>
      <c r="N335" s="95" t="e">
        <f>SUMIF(#REF!,A335,#REF!)</f>
        <v>#REF!</v>
      </c>
      <c r="O335" s="96" t="e">
        <f>SUMIF(#REF!,A335,#REF!)</f>
        <v>#REF!</v>
      </c>
      <c r="P335" s="97" t="e">
        <f t="shared" si="5"/>
        <v>#REF!</v>
      </c>
    </row>
    <row r="336" spans="1:16" ht="24.95" customHeight="1" thickTop="1" thickBot="1">
      <c r="A336" s="93">
        <v>333</v>
      </c>
      <c r="B336" s="60" t="s">
        <v>288</v>
      </c>
      <c r="C336" s="60" t="s">
        <v>678</v>
      </c>
      <c r="D336" s="94" t="e">
        <f>SUMIF(#REF!,A336,#REF!)</f>
        <v>#REF!</v>
      </c>
      <c r="E336" s="95" t="e">
        <f>SUMIF(#REF!,A336,#REF!)</f>
        <v>#REF!</v>
      </c>
      <c r="F336" s="95" t="e">
        <f>SUMIF(#REF!,A336,#REF!)</f>
        <v>#REF!</v>
      </c>
      <c r="G336" s="95" t="e">
        <f>SUMIF(#REF!,A336,#REF!)</f>
        <v>#REF!</v>
      </c>
      <c r="H336" s="95" t="e">
        <f>SUMIF(#REF!,A336,#REF!)</f>
        <v>#REF!</v>
      </c>
      <c r="I336" s="95" t="e">
        <f>SUMIF(#REF!,A336,#REF!)</f>
        <v>#REF!</v>
      </c>
      <c r="J336" s="95" t="e">
        <f>SUMIF(#REF!,A336,#REF!)</f>
        <v>#REF!</v>
      </c>
      <c r="K336" s="95" t="e">
        <f>SUMIF(#REF!,A336,#REF!)</f>
        <v>#REF!</v>
      </c>
      <c r="L336" s="95" t="e">
        <f>SUMIF(#REF!,A336,#REF!)</f>
        <v>#REF!</v>
      </c>
      <c r="M336" s="95" t="e">
        <f>SUMIF(#REF!,A336,#REF!)</f>
        <v>#REF!</v>
      </c>
      <c r="N336" s="95" t="e">
        <f>SUMIF(#REF!,A336,#REF!)</f>
        <v>#REF!</v>
      </c>
      <c r="O336" s="96" t="e">
        <f>SUMIF(#REF!,A336,#REF!)</f>
        <v>#REF!</v>
      </c>
      <c r="P336" s="97" t="e">
        <f t="shared" si="5"/>
        <v>#REF!</v>
      </c>
    </row>
    <row r="337" spans="1:16" ht="24.95" customHeight="1" thickTop="1" thickBot="1">
      <c r="A337" s="93">
        <v>334</v>
      </c>
      <c r="B337" s="60" t="s">
        <v>289</v>
      </c>
      <c r="C337" s="60"/>
      <c r="D337" s="94" t="e">
        <f>SUMIF(#REF!,A337,#REF!)</f>
        <v>#REF!</v>
      </c>
      <c r="E337" s="95" t="e">
        <f>SUMIF(#REF!,A337,#REF!)</f>
        <v>#REF!</v>
      </c>
      <c r="F337" s="95" t="e">
        <f>SUMIF(#REF!,A337,#REF!)</f>
        <v>#REF!</v>
      </c>
      <c r="G337" s="95" t="e">
        <f>SUMIF(#REF!,A337,#REF!)</f>
        <v>#REF!</v>
      </c>
      <c r="H337" s="95" t="e">
        <f>SUMIF(#REF!,A337,#REF!)</f>
        <v>#REF!</v>
      </c>
      <c r="I337" s="95" t="e">
        <f>SUMIF(#REF!,A337,#REF!)</f>
        <v>#REF!</v>
      </c>
      <c r="J337" s="95" t="e">
        <f>SUMIF(#REF!,A337,#REF!)</f>
        <v>#REF!</v>
      </c>
      <c r="K337" s="95" t="e">
        <f>SUMIF(#REF!,A337,#REF!)</f>
        <v>#REF!</v>
      </c>
      <c r="L337" s="95" t="e">
        <f>SUMIF(#REF!,A337,#REF!)</f>
        <v>#REF!</v>
      </c>
      <c r="M337" s="95" t="e">
        <f>SUMIF(#REF!,A337,#REF!)</f>
        <v>#REF!</v>
      </c>
      <c r="N337" s="95" t="e">
        <f>SUMIF(#REF!,A337,#REF!)</f>
        <v>#REF!</v>
      </c>
      <c r="O337" s="96" t="e">
        <f>SUMIF(#REF!,A337,#REF!)</f>
        <v>#REF!</v>
      </c>
      <c r="P337" s="97" t="e">
        <f t="shared" si="5"/>
        <v>#REF!</v>
      </c>
    </row>
    <row r="338" spans="1:16" ht="24.95" customHeight="1" thickTop="1" thickBot="1">
      <c r="A338" s="93">
        <v>335</v>
      </c>
      <c r="B338" s="60" t="s">
        <v>645</v>
      </c>
      <c r="C338" s="60" t="s">
        <v>679</v>
      </c>
      <c r="D338" s="94" t="e">
        <f>SUMIF(#REF!,A338,#REF!)</f>
        <v>#REF!</v>
      </c>
      <c r="E338" s="95" t="e">
        <f>SUMIF(#REF!,A338,#REF!)</f>
        <v>#REF!</v>
      </c>
      <c r="F338" s="95" t="e">
        <f>SUMIF(#REF!,A338,#REF!)</f>
        <v>#REF!</v>
      </c>
      <c r="G338" s="95" t="e">
        <f>SUMIF(#REF!,A338,#REF!)</f>
        <v>#REF!</v>
      </c>
      <c r="H338" s="95" t="e">
        <f>SUMIF(#REF!,A338,#REF!)</f>
        <v>#REF!</v>
      </c>
      <c r="I338" s="95" t="e">
        <f>SUMIF(#REF!,A338,#REF!)</f>
        <v>#REF!</v>
      </c>
      <c r="J338" s="95" t="e">
        <f>SUMIF(#REF!,A338,#REF!)</f>
        <v>#REF!</v>
      </c>
      <c r="K338" s="95" t="e">
        <f>SUMIF(#REF!,A338,#REF!)</f>
        <v>#REF!</v>
      </c>
      <c r="L338" s="95" t="e">
        <f>SUMIF(#REF!,A338,#REF!)</f>
        <v>#REF!</v>
      </c>
      <c r="M338" s="95" t="e">
        <f>SUMIF(#REF!,A338,#REF!)</f>
        <v>#REF!</v>
      </c>
      <c r="N338" s="95" t="e">
        <f>SUMIF(#REF!,A338,#REF!)</f>
        <v>#REF!</v>
      </c>
      <c r="O338" s="96" t="e">
        <f>SUMIF(#REF!,A338,#REF!)</f>
        <v>#REF!</v>
      </c>
      <c r="P338" s="97" t="e">
        <f t="shared" si="5"/>
        <v>#REF!</v>
      </c>
    </row>
    <row r="339" spans="1:16" ht="24.95" customHeight="1" thickTop="1" thickBot="1">
      <c r="A339" s="93">
        <v>336</v>
      </c>
      <c r="B339" s="60" t="s">
        <v>646</v>
      </c>
      <c r="C339" s="60" t="s">
        <v>680</v>
      </c>
      <c r="D339" s="94" t="e">
        <f>SUMIF(#REF!,A339,#REF!)</f>
        <v>#REF!</v>
      </c>
      <c r="E339" s="95" t="e">
        <f>SUMIF(#REF!,A339,#REF!)</f>
        <v>#REF!</v>
      </c>
      <c r="F339" s="95" t="e">
        <f>SUMIF(#REF!,A339,#REF!)</f>
        <v>#REF!</v>
      </c>
      <c r="G339" s="95" t="e">
        <f>SUMIF(#REF!,A339,#REF!)</f>
        <v>#REF!</v>
      </c>
      <c r="H339" s="95" t="e">
        <f>SUMIF(#REF!,A339,#REF!)</f>
        <v>#REF!</v>
      </c>
      <c r="I339" s="95" t="e">
        <f>SUMIF(#REF!,A339,#REF!)</f>
        <v>#REF!</v>
      </c>
      <c r="J339" s="95" t="e">
        <f>SUMIF(#REF!,A339,#REF!)</f>
        <v>#REF!</v>
      </c>
      <c r="K339" s="95" t="e">
        <f>SUMIF(#REF!,A339,#REF!)</f>
        <v>#REF!</v>
      </c>
      <c r="L339" s="95" t="e">
        <f>SUMIF(#REF!,A339,#REF!)</f>
        <v>#REF!</v>
      </c>
      <c r="M339" s="95" t="e">
        <f>SUMIF(#REF!,A339,#REF!)</f>
        <v>#REF!</v>
      </c>
      <c r="N339" s="95" t="e">
        <f>SUMIF(#REF!,A339,#REF!)</f>
        <v>#REF!</v>
      </c>
      <c r="O339" s="96" t="e">
        <f>SUMIF(#REF!,A339,#REF!)</f>
        <v>#REF!</v>
      </c>
      <c r="P339" s="97" t="e">
        <f t="shared" si="5"/>
        <v>#REF!</v>
      </c>
    </row>
    <row r="340" spans="1:16" ht="24.95" customHeight="1" thickTop="1" thickBot="1">
      <c r="A340" s="93">
        <v>337</v>
      </c>
      <c r="B340" s="60" t="s">
        <v>292</v>
      </c>
      <c r="C340" s="60" t="s">
        <v>681</v>
      </c>
      <c r="D340" s="94" t="e">
        <f>SUMIF(#REF!,A340,#REF!)</f>
        <v>#REF!</v>
      </c>
      <c r="E340" s="95" t="e">
        <f>SUMIF(#REF!,A340,#REF!)</f>
        <v>#REF!</v>
      </c>
      <c r="F340" s="95" t="e">
        <f>SUMIF(#REF!,A340,#REF!)</f>
        <v>#REF!</v>
      </c>
      <c r="G340" s="95" t="e">
        <f>SUMIF(#REF!,A340,#REF!)</f>
        <v>#REF!</v>
      </c>
      <c r="H340" s="95" t="e">
        <f>SUMIF(#REF!,A340,#REF!)</f>
        <v>#REF!</v>
      </c>
      <c r="I340" s="95" t="e">
        <f>SUMIF(#REF!,A340,#REF!)</f>
        <v>#REF!</v>
      </c>
      <c r="J340" s="95" t="e">
        <f>SUMIF(#REF!,A340,#REF!)</f>
        <v>#REF!</v>
      </c>
      <c r="K340" s="95" t="e">
        <f>SUMIF(#REF!,A340,#REF!)</f>
        <v>#REF!</v>
      </c>
      <c r="L340" s="95" t="e">
        <f>SUMIF(#REF!,A340,#REF!)</f>
        <v>#REF!</v>
      </c>
      <c r="M340" s="95" t="e">
        <f>SUMIF(#REF!,A340,#REF!)</f>
        <v>#REF!</v>
      </c>
      <c r="N340" s="95" t="e">
        <f>SUMIF(#REF!,A340,#REF!)</f>
        <v>#REF!</v>
      </c>
      <c r="O340" s="96" t="e">
        <f>SUMIF(#REF!,A340,#REF!)</f>
        <v>#REF!</v>
      </c>
      <c r="P340" s="97" t="e">
        <f t="shared" si="5"/>
        <v>#REF!</v>
      </c>
    </row>
    <row r="341" spans="1:16" ht="24.95" customHeight="1" thickTop="1" thickBot="1">
      <c r="A341" s="93">
        <v>338</v>
      </c>
      <c r="B341" s="60"/>
      <c r="C341" s="60"/>
      <c r="D341" s="94" t="e">
        <f>SUMIF(#REF!,A341,#REF!)</f>
        <v>#REF!</v>
      </c>
      <c r="E341" s="95" t="e">
        <f>SUMIF(#REF!,A341,#REF!)</f>
        <v>#REF!</v>
      </c>
      <c r="F341" s="95" t="e">
        <f>SUMIF(#REF!,A341,#REF!)</f>
        <v>#REF!</v>
      </c>
      <c r="G341" s="95" t="e">
        <f>SUMIF(#REF!,A341,#REF!)</f>
        <v>#REF!</v>
      </c>
      <c r="H341" s="95" t="e">
        <f>SUMIF(#REF!,A341,#REF!)</f>
        <v>#REF!</v>
      </c>
      <c r="I341" s="95" t="e">
        <f>SUMIF(#REF!,A341,#REF!)</f>
        <v>#REF!</v>
      </c>
      <c r="J341" s="95" t="e">
        <f>SUMIF(#REF!,A341,#REF!)</f>
        <v>#REF!</v>
      </c>
      <c r="K341" s="95" t="e">
        <f>SUMIF(#REF!,A341,#REF!)</f>
        <v>#REF!</v>
      </c>
      <c r="L341" s="95" t="e">
        <f>SUMIF(#REF!,A341,#REF!)</f>
        <v>#REF!</v>
      </c>
      <c r="M341" s="95" t="e">
        <f>SUMIF(#REF!,A341,#REF!)</f>
        <v>#REF!</v>
      </c>
      <c r="N341" s="95" t="e">
        <f>SUMIF(#REF!,A341,#REF!)</f>
        <v>#REF!</v>
      </c>
      <c r="O341" s="96" t="e">
        <f>SUMIF(#REF!,A341,#REF!)</f>
        <v>#REF!</v>
      </c>
      <c r="P341" s="97" t="e">
        <f t="shared" si="5"/>
        <v>#REF!</v>
      </c>
    </row>
    <row r="342" spans="1:16" ht="24.95" customHeight="1" thickTop="1" thickBot="1">
      <c r="A342" s="93">
        <v>339</v>
      </c>
      <c r="B342" s="60"/>
      <c r="C342" s="60"/>
      <c r="D342" s="94" t="e">
        <f>SUMIF(#REF!,A342,#REF!)</f>
        <v>#REF!</v>
      </c>
      <c r="E342" s="95" t="e">
        <f>SUMIF(#REF!,A342,#REF!)</f>
        <v>#REF!</v>
      </c>
      <c r="F342" s="95" t="e">
        <f>SUMIF(#REF!,A342,#REF!)</f>
        <v>#REF!</v>
      </c>
      <c r="G342" s="95" t="e">
        <f>SUMIF(#REF!,A342,#REF!)</f>
        <v>#REF!</v>
      </c>
      <c r="H342" s="95" t="e">
        <f>SUMIF(#REF!,A342,#REF!)</f>
        <v>#REF!</v>
      </c>
      <c r="I342" s="95" t="e">
        <f>SUMIF(#REF!,A342,#REF!)</f>
        <v>#REF!</v>
      </c>
      <c r="J342" s="95" t="e">
        <f>SUMIF(#REF!,A342,#REF!)</f>
        <v>#REF!</v>
      </c>
      <c r="K342" s="95" t="e">
        <f>SUMIF(#REF!,A342,#REF!)</f>
        <v>#REF!</v>
      </c>
      <c r="L342" s="95" t="e">
        <f>SUMIF(#REF!,A342,#REF!)</f>
        <v>#REF!</v>
      </c>
      <c r="M342" s="95" t="e">
        <f>SUMIF(#REF!,A342,#REF!)</f>
        <v>#REF!</v>
      </c>
      <c r="N342" s="95" t="e">
        <f>SUMIF(#REF!,A342,#REF!)</f>
        <v>#REF!</v>
      </c>
      <c r="O342" s="96" t="e">
        <f>SUMIF(#REF!,A342,#REF!)</f>
        <v>#REF!</v>
      </c>
      <c r="P342" s="97" t="e">
        <f t="shared" si="5"/>
        <v>#REF!</v>
      </c>
    </row>
    <row r="343" spans="1:16" ht="24.95" customHeight="1" thickTop="1" thickBot="1">
      <c r="A343" s="93">
        <v>340</v>
      </c>
      <c r="B343" s="60"/>
      <c r="C343" s="60"/>
      <c r="D343" s="94" t="e">
        <f>SUMIF(#REF!,A343,#REF!)</f>
        <v>#REF!</v>
      </c>
      <c r="E343" s="95" t="e">
        <f>SUMIF(#REF!,A343,#REF!)</f>
        <v>#REF!</v>
      </c>
      <c r="F343" s="95" t="e">
        <f>SUMIF(#REF!,A343,#REF!)</f>
        <v>#REF!</v>
      </c>
      <c r="G343" s="95" t="e">
        <f>SUMIF(#REF!,A343,#REF!)</f>
        <v>#REF!</v>
      </c>
      <c r="H343" s="95" t="e">
        <f>SUMIF(#REF!,A343,#REF!)</f>
        <v>#REF!</v>
      </c>
      <c r="I343" s="95" t="e">
        <f>SUMIF(#REF!,A343,#REF!)</f>
        <v>#REF!</v>
      </c>
      <c r="J343" s="95" t="e">
        <f>SUMIF(#REF!,A343,#REF!)</f>
        <v>#REF!</v>
      </c>
      <c r="K343" s="95" t="e">
        <f>SUMIF(#REF!,A343,#REF!)</f>
        <v>#REF!</v>
      </c>
      <c r="L343" s="95" t="e">
        <f>SUMIF(#REF!,A343,#REF!)</f>
        <v>#REF!</v>
      </c>
      <c r="M343" s="95" t="e">
        <f>SUMIF(#REF!,A343,#REF!)</f>
        <v>#REF!</v>
      </c>
      <c r="N343" s="95" t="e">
        <f>SUMIF(#REF!,A343,#REF!)</f>
        <v>#REF!</v>
      </c>
      <c r="O343" s="96" t="e">
        <f>SUMIF(#REF!,A343,#REF!)</f>
        <v>#REF!</v>
      </c>
      <c r="P343" s="97" t="e">
        <f t="shared" si="5"/>
        <v>#REF!</v>
      </c>
    </row>
    <row r="344" spans="1:16" ht="24.95" customHeight="1" thickTop="1" thickBot="1">
      <c r="A344" s="93">
        <v>341</v>
      </c>
      <c r="B344" s="60" t="s">
        <v>296</v>
      </c>
      <c r="C344" s="60"/>
      <c r="D344" s="94" t="e">
        <f>SUMIF(#REF!,A344,#REF!)</f>
        <v>#REF!</v>
      </c>
      <c r="E344" s="95" t="e">
        <f>SUMIF(#REF!,A344,#REF!)</f>
        <v>#REF!</v>
      </c>
      <c r="F344" s="95" t="e">
        <f>SUMIF(#REF!,A344,#REF!)</f>
        <v>#REF!</v>
      </c>
      <c r="G344" s="95" t="e">
        <f>SUMIF(#REF!,A344,#REF!)</f>
        <v>#REF!</v>
      </c>
      <c r="H344" s="95" t="e">
        <f>SUMIF(#REF!,A344,#REF!)</f>
        <v>#REF!</v>
      </c>
      <c r="I344" s="95" t="e">
        <f>SUMIF(#REF!,A344,#REF!)</f>
        <v>#REF!</v>
      </c>
      <c r="J344" s="95" t="e">
        <f>SUMIF(#REF!,A344,#REF!)</f>
        <v>#REF!</v>
      </c>
      <c r="K344" s="95" t="e">
        <f>SUMIF(#REF!,A344,#REF!)</f>
        <v>#REF!</v>
      </c>
      <c r="L344" s="95" t="e">
        <f>SUMIF(#REF!,A344,#REF!)</f>
        <v>#REF!</v>
      </c>
      <c r="M344" s="95" t="e">
        <f>SUMIF(#REF!,A344,#REF!)</f>
        <v>#REF!</v>
      </c>
      <c r="N344" s="95" t="e">
        <f>SUMIF(#REF!,A344,#REF!)</f>
        <v>#REF!</v>
      </c>
      <c r="O344" s="96" t="e">
        <f>SUMIF(#REF!,A344,#REF!)</f>
        <v>#REF!</v>
      </c>
      <c r="P344" s="97" t="e">
        <f t="shared" si="5"/>
        <v>#REF!</v>
      </c>
    </row>
    <row r="345" spans="1:16" ht="24.95" customHeight="1" thickTop="1" thickBot="1">
      <c r="A345" s="93">
        <v>342</v>
      </c>
      <c r="B345" s="60" t="s">
        <v>298</v>
      </c>
      <c r="C345" s="60"/>
      <c r="D345" s="94" t="e">
        <f>SUMIF(#REF!,A345,#REF!)</f>
        <v>#REF!</v>
      </c>
      <c r="E345" s="95" t="e">
        <f>SUMIF(#REF!,A345,#REF!)</f>
        <v>#REF!</v>
      </c>
      <c r="F345" s="95" t="e">
        <f>SUMIF(#REF!,A345,#REF!)</f>
        <v>#REF!</v>
      </c>
      <c r="G345" s="95" t="e">
        <f>SUMIF(#REF!,A345,#REF!)</f>
        <v>#REF!</v>
      </c>
      <c r="H345" s="95" t="e">
        <f>SUMIF(#REF!,A345,#REF!)</f>
        <v>#REF!</v>
      </c>
      <c r="I345" s="95" t="e">
        <f>SUMIF(#REF!,A345,#REF!)</f>
        <v>#REF!</v>
      </c>
      <c r="J345" s="95" t="e">
        <f>SUMIF(#REF!,A345,#REF!)</f>
        <v>#REF!</v>
      </c>
      <c r="K345" s="95" t="e">
        <f>SUMIF(#REF!,A345,#REF!)</f>
        <v>#REF!</v>
      </c>
      <c r="L345" s="95" t="e">
        <f>SUMIF(#REF!,A345,#REF!)</f>
        <v>#REF!</v>
      </c>
      <c r="M345" s="95" t="e">
        <f>SUMIF(#REF!,A345,#REF!)</f>
        <v>#REF!</v>
      </c>
      <c r="N345" s="95" t="e">
        <f>SUMIF(#REF!,A345,#REF!)</f>
        <v>#REF!</v>
      </c>
      <c r="O345" s="96" t="e">
        <f>SUMIF(#REF!,A345,#REF!)</f>
        <v>#REF!</v>
      </c>
      <c r="P345" s="97" t="e">
        <f t="shared" si="5"/>
        <v>#REF!</v>
      </c>
    </row>
    <row r="346" spans="1:16" ht="24.95" customHeight="1" thickTop="1" thickBot="1">
      <c r="A346" s="93">
        <v>343</v>
      </c>
      <c r="B346" s="60" t="s">
        <v>299</v>
      </c>
      <c r="C346" s="60" t="s">
        <v>300</v>
      </c>
      <c r="D346" s="94" t="e">
        <f>SUMIF(#REF!,A346,#REF!)</f>
        <v>#REF!</v>
      </c>
      <c r="E346" s="95" t="e">
        <f>SUMIF(#REF!,A346,#REF!)</f>
        <v>#REF!</v>
      </c>
      <c r="F346" s="95" t="e">
        <f>SUMIF(#REF!,A346,#REF!)</f>
        <v>#REF!</v>
      </c>
      <c r="G346" s="95" t="e">
        <f>SUMIF(#REF!,A346,#REF!)</f>
        <v>#REF!</v>
      </c>
      <c r="H346" s="95" t="e">
        <f>SUMIF(#REF!,A346,#REF!)</f>
        <v>#REF!</v>
      </c>
      <c r="I346" s="95" t="e">
        <f>SUMIF(#REF!,A346,#REF!)</f>
        <v>#REF!</v>
      </c>
      <c r="J346" s="95" t="e">
        <f>SUMIF(#REF!,A346,#REF!)</f>
        <v>#REF!</v>
      </c>
      <c r="K346" s="95" t="e">
        <f>SUMIF(#REF!,A346,#REF!)</f>
        <v>#REF!</v>
      </c>
      <c r="L346" s="95" t="e">
        <f>SUMIF(#REF!,A346,#REF!)</f>
        <v>#REF!</v>
      </c>
      <c r="M346" s="95" t="e">
        <f>SUMIF(#REF!,A346,#REF!)</f>
        <v>#REF!</v>
      </c>
      <c r="N346" s="95" t="e">
        <f>SUMIF(#REF!,A346,#REF!)</f>
        <v>#REF!</v>
      </c>
      <c r="O346" s="96" t="e">
        <f>SUMIF(#REF!,A346,#REF!)</f>
        <v>#REF!</v>
      </c>
      <c r="P346" s="97" t="e">
        <f t="shared" si="5"/>
        <v>#REF!</v>
      </c>
    </row>
    <row r="347" spans="1:16" ht="24.95" customHeight="1" thickTop="1" thickBot="1">
      <c r="A347" s="93">
        <v>344</v>
      </c>
      <c r="B347" s="60" t="s">
        <v>301</v>
      </c>
      <c r="C347" s="60"/>
      <c r="D347" s="94" t="e">
        <f>SUMIF(#REF!,A347,#REF!)</f>
        <v>#REF!</v>
      </c>
      <c r="E347" s="95" t="e">
        <f>SUMIF(#REF!,A347,#REF!)</f>
        <v>#REF!</v>
      </c>
      <c r="F347" s="95" t="e">
        <f>SUMIF(#REF!,A347,#REF!)</f>
        <v>#REF!</v>
      </c>
      <c r="G347" s="95" t="e">
        <f>SUMIF(#REF!,A347,#REF!)</f>
        <v>#REF!</v>
      </c>
      <c r="H347" s="95" t="e">
        <f>SUMIF(#REF!,A347,#REF!)</f>
        <v>#REF!</v>
      </c>
      <c r="I347" s="95" t="e">
        <f>SUMIF(#REF!,A347,#REF!)</f>
        <v>#REF!</v>
      </c>
      <c r="J347" s="95" t="e">
        <f>SUMIF(#REF!,A347,#REF!)</f>
        <v>#REF!</v>
      </c>
      <c r="K347" s="95" t="e">
        <f>SUMIF(#REF!,A347,#REF!)</f>
        <v>#REF!</v>
      </c>
      <c r="L347" s="95" t="e">
        <f>SUMIF(#REF!,A347,#REF!)</f>
        <v>#REF!</v>
      </c>
      <c r="M347" s="95" t="e">
        <f>SUMIF(#REF!,A347,#REF!)</f>
        <v>#REF!</v>
      </c>
      <c r="N347" s="95" t="e">
        <f>SUMIF(#REF!,A347,#REF!)</f>
        <v>#REF!</v>
      </c>
      <c r="O347" s="96" t="e">
        <f>SUMIF(#REF!,A347,#REF!)</f>
        <v>#REF!</v>
      </c>
      <c r="P347" s="97" t="e">
        <f t="shared" si="5"/>
        <v>#REF!</v>
      </c>
    </row>
    <row r="348" spans="1:16" ht="24.95" customHeight="1" thickTop="1" thickBot="1">
      <c r="A348" s="93">
        <v>345</v>
      </c>
      <c r="B348" s="60" t="s">
        <v>197</v>
      </c>
      <c r="C348" s="60"/>
      <c r="D348" s="94" t="e">
        <f>SUMIF(#REF!,A348,#REF!)</f>
        <v>#REF!</v>
      </c>
      <c r="E348" s="95" t="e">
        <f>SUMIF(#REF!,A348,#REF!)</f>
        <v>#REF!</v>
      </c>
      <c r="F348" s="95" t="e">
        <f>SUMIF(#REF!,A348,#REF!)</f>
        <v>#REF!</v>
      </c>
      <c r="G348" s="95" t="e">
        <f>SUMIF(#REF!,A348,#REF!)</f>
        <v>#REF!</v>
      </c>
      <c r="H348" s="95" t="e">
        <f>SUMIF(#REF!,A348,#REF!)</f>
        <v>#REF!</v>
      </c>
      <c r="I348" s="95" t="e">
        <f>SUMIF(#REF!,A348,#REF!)</f>
        <v>#REF!</v>
      </c>
      <c r="J348" s="95" t="e">
        <f>SUMIF(#REF!,A348,#REF!)</f>
        <v>#REF!</v>
      </c>
      <c r="K348" s="95" t="e">
        <f>SUMIF(#REF!,A348,#REF!)</f>
        <v>#REF!</v>
      </c>
      <c r="L348" s="95" t="e">
        <f>SUMIF(#REF!,A348,#REF!)</f>
        <v>#REF!</v>
      </c>
      <c r="M348" s="95" t="e">
        <f>SUMIF(#REF!,A348,#REF!)</f>
        <v>#REF!</v>
      </c>
      <c r="N348" s="95" t="e">
        <f>SUMIF(#REF!,A348,#REF!)</f>
        <v>#REF!</v>
      </c>
      <c r="O348" s="96" t="e">
        <f>SUMIF(#REF!,A348,#REF!)</f>
        <v>#REF!</v>
      </c>
      <c r="P348" s="97" t="e">
        <f t="shared" si="5"/>
        <v>#REF!</v>
      </c>
    </row>
    <row r="349" spans="1:16" ht="24.95" customHeight="1" thickTop="1" thickBot="1">
      <c r="A349" s="93">
        <v>346</v>
      </c>
      <c r="B349" s="60" t="s">
        <v>302</v>
      </c>
      <c r="C349" s="60"/>
      <c r="D349" s="94" t="e">
        <f>SUMIF(#REF!,A349,#REF!)</f>
        <v>#REF!</v>
      </c>
      <c r="E349" s="95" t="e">
        <f>SUMIF(#REF!,A349,#REF!)</f>
        <v>#REF!</v>
      </c>
      <c r="F349" s="95" t="e">
        <f>SUMIF(#REF!,A349,#REF!)</f>
        <v>#REF!</v>
      </c>
      <c r="G349" s="95" t="e">
        <f>SUMIF(#REF!,A349,#REF!)</f>
        <v>#REF!</v>
      </c>
      <c r="H349" s="95" t="e">
        <f>SUMIF(#REF!,A349,#REF!)</f>
        <v>#REF!</v>
      </c>
      <c r="I349" s="95" t="e">
        <f>SUMIF(#REF!,A349,#REF!)</f>
        <v>#REF!</v>
      </c>
      <c r="J349" s="95" t="e">
        <f>SUMIF(#REF!,A349,#REF!)</f>
        <v>#REF!</v>
      </c>
      <c r="K349" s="95" t="e">
        <f>SUMIF(#REF!,A349,#REF!)</f>
        <v>#REF!</v>
      </c>
      <c r="L349" s="95" t="e">
        <f>SUMIF(#REF!,A349,#REF!)</f>
        <v>#REF!</v>
      </c>
      <c r="M349" s="95" t="e">
        <f>SUMIF(#REF!,A349,#REF!)</f>
        <v>#REF!</v>
      </c>
      <c r="N349" s="95" t="e">
        <f>SUMIF(#REF!,A349,#REF!)</f>
        <v>#REF!</v>
      </c>
      <c r="O349" s="96" t="e">
        <f>SUMIF(#REF!,A349,#REF!)</f>
        <v>#REF!</v>
      </c>
      <c r="P349" s="97" t="e">
        <f t="shared" si="5"/>
        <v>#REF!</v>
      </c>
    </row>
    <row r="350" spans="1:16" ht="24.95" customHeight="1" thickTop="1" thickBot="1">
      <c r="A350" s="93">
        <v>347</v>
      </c>
      <c r="B350" s="60" t="s">
        <v>304</v>
      </c>
      <c r="C350" s="60" t="s">
        <v>305</v>
      </c>
      <c r="D350" s="94" t="e">
        <f>SUMIF(#REF!,A350,#REF!)</f>
        <v>#REF!</v>
      </c>
      <c r="E350" s="95" t="e">
        <f>SUMIF(#REF!,A350,#REF!)</f>
        <v>#REF!</v>
      </c>
      <c r="F350" s="95" t="e">
        <f>SUMIF(#REF!,A350,#REF!)</f>
        <v>#REF!</v>
      </c>
      <c r="G350" s="95" t="e">
        <f>SUMIF(#REF!,A350,#REF!)</f>
        <v>#REF!</v>
      </c>
      <c r="H350" s="95" t="e">
        <f>SUMIF(#REF!,A350,#REF!)</f>
        <v>#REF!</v>
      </c>
      <c r="I350" s="95" t="e">
        <f>SUMIF(#REF!,A350,#REF!)</f>
        <v>#REF!</v>
      </c>
      <c r="J350" s="95" t="e">
        <f>SUMIF(#REF!,A350,#REF!)</f>
        <v>#REF!</v>
      </c>
      <c r="K350" s="95" t="e">
        <f>SUMIF(#REF!,A350,#REF!)</f>
        <v>#REF!</v>
      </c>
      <c r="L350" s="95" t="e">
        <f>SUMIF(#REF!,A350,#REF!)</f>
        <v>#REF!</v>
      </c>
      <c r="M350" s="95" t="e">
        <f>SUMIF(#REF!,A350,#REF!)</f>
        <v>#REF!</v>
      </c>
      <c r="N350" s="95" t="e">
        <f>SUMIF(#REF!,A350,#REF!)</f>
        <v>#REF!</v>
      </c>
      <c r="O350" s="96" t="e">
        <f>SUMIF(#REF!,A350,#REF!)</f>
        <v>#REF!</v>
      </c>
      <c r="P350" s="97" t="e">
        <f t="shared" si="5"/>
        <v>#REF!</v>
      </c>
    </row>
    <row r="351" spans="1:16" ht="24.95" customHeight="1" thickTop="1" thickBot="1">
      <c r="A351" s="93">
        <v>348</v>
      </c>
      <c r="B351" s="60" t="s">
        <v>306</v>
      </c>
      <c r="C351" s="60"/>
      <c r="D351" s="94" t="e">
        <f>SUMIF(#REF!,A351,#REF!)</f>
        <v>#REF!</v>
      </c>
      <c r="E351" s="95" t="e">
        <f>SUMIF(#REF!,A351,#REF!)</f>
        <v>#REF!</v>
      </c>
      <c r="F351" s="95" t="e">
        <f>SUMIF(#REF!,A351,#REF!)</f>
        <v>#REF!</v>
      </c>
      <c r="G351" s="95" t="e">
        <f>SUMIF(#REF!,A351,#REF!)</f>
        <v>#REF!</v>
      </c>
      <c r="H351" s="95" t="e">
        <f>SUMIF(#REF!,A351,#REF!)</f>
        <v>#REF!</v>
      </c>
      <c r="I351" s="95" t="e">
        <f>SUMIF(#REF!,A351,#REF!)</f>
        <v>#REF!</v>
      </c>
      <c r="J351" s="95" t="e">
        <f>SUMIF(#REF!,A351,#REF!)</f>
        <v>#REF!</v>
      </c>
      <c r="K351" s="95" t="e">
        <f>SUMIF(#REF!,A351,#REF!)</f>
        <v>#REF!</v>
      </c>
      <c r="L351" s="95" t="e">
        <f>SUMIF(#REF!,A351,#REF!)</f>
        <v>#REF!</v>
      </c>
      <c r="M351" s="95" t="e">
        <f>SUMIF(#REF!,A351,#REF!)</f>
        <v>#REF!</v>
      </c>
      <c r="N351" s="95" t="e">
        <f>SUMIF(#REF!,A351,#REF!)</f>
        <v>#REF!</v>
      </c>
      <c r="O351" s="96" t="e">
        <f>SUMIF(#REF!,A351,#REF!)</f>
        <v>#REF!</v>
      </c>
      <c r="P351" s="97" t="e">
        <f t="shared" si="5"/>
        <v>#REF!</v>
      </c>
    </row>
    <row r="352" spans="1:16" ht="24.95" customHeight="1" thickTop="1" thickBot="1">
      <c r="A352" s="93">
        <v>349</v>
      </c>
      <c r="B352" s="60" t="s">
        <v>307</v>
      </c>
      <c r="C352" s="60"/>
      <c r="D352" s="94" t="e">
        <f>SUMIF(#REF!,A352,#REF!)</f>
        <v>#REF!</v>
      </c>
      <c r="E352" s="95" t="e">
        <f>SUMIF(#REF!,A352,#REF!)</f>
        <v>#REF!</v>
      </c>
      <c r="F352" s="95" t="e">
        <f>SUMIF(#REF!,A352,#REF!)</f>
        <v>#REF!</v>
      </c>
      <c r="G352" s="95" t="e">
        <f>SUMIF(#REF!,A352,#REF!)</f>
        <v>#REF!</v>
      </c>
      <c r="H352" s="95" t="e">
        <f>SUMIF(#REF!,A352,#REF!)</f>
        <v>#REF!</v>
      </c>
      <c r="I352" s="95" t="e">
        <f>SUMIF(#REF!,A352,#REF!)</f>
        <v>#REF!</v>
      </c>
      <c r="J352" s="95" t="e">
        <f>SUMIF(#REF!,A352,#REF!)</f>
        <v>#REF!</v>
      </c>
      <c r="K352" s="95" t="e">
        <f>SUMIF(#REF!,A352,#REF!)</f>
        <v>#REF!</v>
      </c>
      <c r="L352" s="95" t="e">
        <f>SUMIF(#REF!,A352,#REF!)</f>
        <v>#REF!</v>
      </c>
      <c r="M352" s="95" t="e">
        <f>SUMIF(#REF!,A352,#REF!)</f>
        <v>#REF!</v>
      </c>
      <c r="N352" s="95" t="e">
        <f>SUMIF(#REF!,A352,#REF!)</f>
        <v>#REF!</v>
      </c>
      <c r="O352" s="96" t="e">
        <f>SUMIF(#REF!,A352,#REF!)</f>
        <v>#REF!</v>
      </c>
      <c r="P352" s="97" t="e">
        <f t="shared" si="5"/>
        <v>#REF!</v>
      </c>
    </row>
    <row r="353" spans="1:16" ht="24.95" customHeight="1" thickTop="1" thickBot="1">
      <c r="A353" s="93">
        <v>350</v>
      </c>
      <c r="B353" s="60" t="s">
        <v>308</v>
      </c>
      <c r="C353" s="60"/>
      <c r="D353" s="94" t="e">
        <f>SUMIF(#REF!,A353,#REF!)</f>
        <v>#REF!</v>
      </c>
      <c r="E353" s="95" t="e">
        <f>SUMIF(#REF!,A353,#REF!)</f>
        <v>#REF!</v>
      </c>
      <c r="F353" s="95" t="e">
        <f>SUMIF(#REF!,A353,#REF!)</f>
        <v>#REF!</v>
      </c>
      <c r="G353" s="95" t="e">
        <f>SUMIF(#REF!,A353,#REF!)</f>
        <v>#REF!</v>
      </c>
      <c r="H353" s="95" t="e">
        <f>SUMIF(#REF!,A353,#REF!)</f>
        <v>#REF!</v>
      </c>
      <c r="I353" s="95" t="e">
        <f>SUMIF(#REF!,A353,#REF!)</f>
        <v>#REF!</v>
      </c>
      <c r="J353" s="95" t="e">
        <f>SUMIF(#REF!,A353,#REF!)</f>
        <v>#REF!</v>
      </c>
      <c r="K353" s="95" t="e">
        <f>SUMIF(#REF!,A353,#REF!)</f>
        <v>#REF!</v>
      </c>
      <c r="L353" s="95" t="e">
        <f>SUMIF(#REF!,A353,#REF!)</f>
        <v>#REF!</v>
      </c>
      <c r="M353" s="95" t="e">
        <f>SUMIF(#REF!,A353,#REF!)</f>
        <v>#REF!</v>
      </c>
      <c r="N353" s="95" t="e">
        <f>SUMIF(#REF!,A353,#REF!)</f>
        <v>#REF!</v>
      </c>
      <c r="O353" s="96" t="e">
        <f>SUMIF(#REF!,A353,#REF!)</f>
        <v>#REF!</v>
      </c>
      <c r="P353" s="97" t="e">
        <f t="shared" si="5"/>
        <v>#REF!</v>
      </c>
    </row>
    <row r="354" spans="1:16" ht="24.95" customHeight="1" thickTop="1" thickBot="1">
      <c r="A354" s="93">
        <v>351</v>
      </c>
      <c r="B354" s="60" t="s">
        <v>309</v>
      </c>
      <c r="C354" s="60"/>
      <c r="D354" s="94" t="e">
        <f>SUMIF(#REF!,A354,#REF!)</f>
        <v>#REF!</v>
      </c>
      <c r="E354" s="95" t="e">
        <f>SUMIF(#REF!,A354,#REF!)</f>
        <v>#REF!</v>
      </c>
      <c r="F354" s="95" t="e">
        <f>SUMIF(#REF!,A354,#REF!)</f>
        <v>#REF!</v>
      </c>
      <c r="G354" s="95" t="e">
        <f>SUMIF(#REF!,A354,#REF!)</f>
        <v>#REF!</v>
      </c>
      <c r="H354" s="95" t="e">
        <f>SUMIF(#REF!,A354,#REF!)</f>
        <v>#REF!</v>
      </c>
      <c r="I354" s="95" t="e">
        <f>SUMIF(#REF!,A354,#REF!)</f>
        <v>#REF!</v>
      </c>
      <c r="J354" s="95" t="e">
        <f>SUMIF(#REF!,A354,#REF!)</f>
        <v>#REF!</v>
      </c>
      <c r="K354" s="95" t="e">
        <f>SUMIF(#REF!,A354,#REF!)</f>
        <v>#REF!</v>
      </c>
      <c r="L354" s="95" t="e">
        <f>SUMIF(#REF!,A354,#REF!)</f>
        <v>#REF!</v>
      </c>
      <c r="M354" s="95" t="e">
        <f>SUMIF(#REF!,A354,#REF!)</f>
        <v>#REF!</v>
      </c>
      <c r="N354" s="95" t="e">
        <f>SUMIF(#REF!,A354,#REF!)</f>
        <v>#REF!</v>
      </c>
      <c r="O354" s="96" t="e">
        <f>SUMIF(#REF!,A354,#REF!)</f>
        <v>#REF!</v>
      </c>
      <c r="P354" s="97" t="e">
        <f t="shared" si="5"/>
        <v>#REF!</v>
      </c>
    </row>
    <row r="355" spans="1:16" ht="24.95" customHeight="1" thickTop="1" thickBot="1">
      <c r="A355" s="93">
        <v>352</v>
      </c>
      <c r="B355" s="60" t="s">
        <v>682</v>
      </c>
      <c r="C355" s="60" t="s">
        <v>683</v>
      </c>
      <c r="D355" s="94" t="e">
        <f>SUMIF(#REF!,A355,#REF!)</f>
        <v>#REF!</v>
      </c>
      <c r="E355" s="95" t="e">
        <f>SUMIF(#REF!,A355,#REF!)</f>
        <v>#REF!</v>
      </c>
      <c r="F355" s="95" t="e">
        <f>SUMIF(#REF!,A355,#REF!)</f>
        <v>#REF!</v>
      </c>
      <c r="G355" s="95" t="e">
        <f>SUMIF(#REF!,A355,#REF!)</f>
        <v>#REF!</v>
      </c>
      <c r="H355" s="95" t="e">
        <f>SUMIF(#REF!,A355,#REF!)</f>
        <v>#REF!</v>
      </c>
      <c r="I355" s="95" t="e">
        <f>SUMIF(#REF!,A355,#REF!)</f>
        <v>#REF!</v>
      </c>
      <c r="J355" s="95" t="e">
        <f>SUMIF(#REF!,A355,#REF!)</f>
        <v>#REF!</v>
      </c>
      <c r="K355" s="95" t="e">
        <f>SUMIF(#REF!,A355,#REF!)</f>
        <v>#REF!</v>
      </c>
      <c r="L355" s="95" t="e">
        <f>SUMIF(#REF!,A355,#REF!)</f>
        <v>#REF!</v>
      </c>
      <c r="M355" s="95" t="e">
        <f>SUMIF(#REF!,A355,#REF!)</f>
        <v>#REF!</v>
      </c>
      <c r="N355" s="95" t="e">
        <f>SUMIF(#REF!,A355,#REF!)</f>
        <v>#REF!</v>
      </c>
      <c r="O355" s="96" t="e">
        <f>SUMIF(#REF!,A355,#REF!)</f>
        <v>#REF!</v>
      </c>
      <c r="P355" s="97" t="e">
        <f t="shared" si="5"/>
        <v>#REF!</v>
      </c>
    </row>
    <row r="356" spans="1:16" ht="24.95" customHeight="1" thickTop="1" thickBot="1">
      <c r="A356" s="93">
        <v>353</v>
      </c>
      <c r="B356" s="60" t="s">
        <v>684</v>
      </c>
      <c r="C356" s="60" t="s">
        <v>683</v>
      </c>
      <c r="D356" s="94" t="e">
        <f>SUMIF(#REF!,A356,#REF!)</f>
        <v>#REF!</v>
      </c>
      <c r="E356" s="95" t="e">
        <f>SUMIF(#REF!,A356,#REF!)</f>
        <v>#REF!</v>
      </c>
      <c r="F356" s="95" t="e">
        <f>SUMIF(#REF!,A356,#REF!)</f>
        <v>#REF!</v>
      </c>
      <c r="G356" s="95" t="e">
        <f>SUMIF(#REF!,A356,#REF!)</f>
        <v>#REF!</v>
      </c>
      <c r="H356" s="95" t="e">
        <f>SUMIF(#REF!,A356,#REF!)</f>
        <v>#REF!</v>
      </c>
      <c r="I356" s="95" t="e">
        <f>SUMIF(#REF!,A356,#REF!)</f>
        <v>#REF!</v>
      </c>
      <c r="J356" s="95" t="e">
        <f>SUMIF(#REF!,A356,#REF!)</f>
        <v>#REF!</v>
      </c>
      <c r="K356" s="95" t="e">
        <f>SUMIF(#REF!,A356,#REF!)</f>
        <v>#REF!</v>
      </c>
      <c r="L356" s="95" t="e">
        <f>SUMIF(#REF!,A356,#REF!)</f>
        <v>#REF!</v>
      </c>
      <c r="M356" s="95" t="e">
        <f>SUMIF(#REF!,A356,#REF!)</f>
        <v>#REF!</v>
      </c>
      <c r="N356" s="95" t="e">
        <f>SUMIF(#REF!,A356,#REF!)</f>
        <v>#REF!</v>
      </c>
      <c r="O356" s="96" t="e">
        <f>SUMIF(#REF!,A356,#REF!)</f>
        <v>#REF!</v>
      </c>
      <c r="P356" s="97" t="e">
        <f t="shared" si="5"/>
        <v>#REF!</v>
      </c>
    </row>
    <row r="357" spans="1:16" ht="24.95" customHeight="1" thickTop="1" thickBot="1">
      <c r="A357" s="93">
        <v>354</v>
      </c>
      <c r="B357" s="60" t="s">
        <v>685</v>
      </c>
      <c r="C357" s="60" t="s">
        <v>686</v>
      </c>
      <c r="D357" s="94" t="e">
        <f>SUMIF(#REF!,A357,#REF!)</f>
        <v>#REF!</v>
      </c>
      <c r="E357" s="95" t="e">
        <f>SUMIF(#REF!,A357,#REF!)</f>
        <v>#REF!</v>
      </c>
      <c r="F357" s="95" t="e">
        <f>SUMIF(#REF!,A357,#REF!)</f>
        <v>#REF!</v>
      </c>
      <c r="G357" s="95" t="e">
        <f>SUMIF(#REF!,A357,#REF!)</f>
        <v>#REF!</v>
      </c>
      <c r="H357" s="95" t="e">
        <f>SUMIF(#REF!,A357,#REF!)</f>
        <v>#REF!</v>
      </c>
      <c r="I357" s="95" t="e">
        <f>SUMIF(#REF!,A357,#REF!)</f>
        <v>#REF!</v>
      </c>
      <c r="J357" s="95" t="e">
        <f>SUMIF(#REF!,A357,#REF!)</f>
        <v>#REF!</v>
      </c>
      <c r="K357" s="95" t="e">
        <f>SUMIF(#REF!,A357,#REF!)</f>
        <v>#REF!</v>
      </c>
      <c r="L357" s="95" t="e">
        <f>SUMIF(#REF!,A357,#REF!)</f>
        <v>#REF!</v>
      </c>
      <c r="M357" s="95" t="e">
        <f>SUMIF(#REF!,A357,#REF!)</f>
        <v>#REF!</v>
      </c>
      <c r="N357" s="95" t="e">
        <f>SUMIF(#REF!,A357,#REF!)</f>
        <v>#REF!</v>
      </c>
      <c r="O357" s="96" t="e">
        <f>SUMIF(#REF!,A357,#REF!)</f>
        <v>#REF!</v>
      </c>
      <c r="P357" s="97" t="e">
        <f t="shared" si="5"/>
        <v>#REF!</v>
      </c>
    </row>
    <row r="358" spans="1:16" ht="24.95" customHeight="1" thickTop="1" thickBot="1">
      <c r="A358" s="93">
        <v>355</v>
      </c>
      <c r="B358" s="60" t="s">
        <v>687</v>
      </c>
      <c r="C358" s="60" t="s">
        <v>686</v>
      </c>
      <c r="D358" s="94" t="e">
        <f>SUMIF(#REF!,A358,#REF!)</f>
        <v>#REF!</v>
      </c>
      <c r="E358" s="95" t="e">
        <f>SUMIF(#REF!,A358,#REF!)</f>
        <v>#REF!</v>
      </c>
      <c r="F358" s="95" t="e">
        <f>SUMIF(#REF!,A358,#REF!)</f>
        <v>#REF!</v>
      </c>
      <c r="G358" s="95" t="e">
        <f>SUMIF(#REF!,A358,#REF!)</f>
        <v>#REF!</v>
      </c>
      <c r="H358" s="95" t="e">
        <f>SUMIF(#REF!,A358,#REF!)</f>
        <v>#REF!</v>
      </c>
      <c r="I358" s="95" t="e">
        <f>SUMIF(#REF!,A358,#REF!)</f>
        <v>#REF!</v>
      </c>
      <c r="J358" s="95" t="e">
        <f>SUMIF(#REF!,A358,#REF!)</f>
        <v>#REF!</v>
      </c>
      <c r="K358" s="95" t="e">
        <f>SUMIF(#REF!,A358,#REF!)</f>
        <v>#REF!</v>
      </c>
      <c r="L358" s="95" t="e">
        <f>SUMIF(#REF!,A358,#REF!)</f>
        <v>#REF!</v>
      </c>
      <c r="M358" s="95" t="e">
        <f>SUMIF(#REF!,A358,#REF!)</f>
        <v>#REF!</v>
      </c>
      <c r="N358" s="95" t="e">
        <f>SUMIF(#REF!,A358,#REF!)</f>
        <v>#REF!</v>
      </c>
      <c r="O358" s="96" t="e">
        <f>SUMIF(#REF!,A358,#REF!)</f>
        <v>#REF!</v>
      </c>
      <c r="P358" s="97" t="e">
        <f t="shared" si="5"/>
        <v>#REF!</v>
      </c>
    </row>
    <row r="359" spans="1:16" ht="24.95" customHeight="1" thickTop="1" thickBot="1">
      <c r="A359" s="93">
        <v>356</v>
      </c>
      <c r="B359" s="60" t="s">
        <v>688</v>
      </c>
      <c r="C359" s="60" t="s">
        <v>689</v>
      </c>
      <c r="D359" s="94" t="e">
        <f>SUMIF(#REF!,A359,#REF!)</f>
        <v>#REF!</v>
      </c>
      <c r="E359" s="95" t="e">
        <f>SUMIF(#REF!,A359,#REF!)</f>
        <v>#REF!</v>
      </c>
      <c r="F359" s="95" t="e">
        <f>SUMIF(#REF!,A359,#REF!)</f>
        <v>#REF!</v>
      </c>
      <c r="G359" s="95" t="e">
        <f>SUMIF(#REF!,A359,#REF!)</f>
        <v>#REF!</v>
      </c>
      <c r="H359" s="95" t="e">
        <f>SUMIF(#REF!,A359,#REF!)</f>
        <v>#REF!</v>
      </c>
      <c r="I359" s="95" t="e">
        <f>SUMIF(#REF!,A359,#REF!)</f>
        <v>#REF!</v>
      </c>
      <c r="J359" s="95" t="e">
        <f>SUMIF(#REF!,A359,#REF!)</f>
        <v>#REF!</v>
      </c>
      <c r="K359" s="95" t="e">
        <f>SUMIF(#REF!,A359,#REF!)</f>
        <v>#REF!</v>
      </c>
      <c r="L359" s="95" t="e">
        <f>SUMIF(#REF!,A359,#REF!)</f>
        <v>#REF!</v>
      </c>
      <c r="M359" s="95" t="e">
        <f>SUMIF(#REF!,A359,#REF!)</f>
        <v>#REF!</v>
      </c>
      <c r="N359" s="95" t="e">
        <f>SUMIF(#REF!,A359,#REF!)</f>
        <v>#REF!</v>
      </c>
      <c r="O359" s="96" t="e">
        <f>SUMIF(#REF!,A359,#REF!)</f>
        <v>#REF!</v>
      </c>
      <c r="P359" s="97" t="e">
        <f t="shared" si="5"/>
        <v>#REF!</v>
      </c>
    </row>
    <row r="360" spans="1:16" ht="24.95" customHeight="1" thickTop="1" thickBot="1">
      <c r="A360" s="93">
        <v>357</v>
      </c>
      <c r="B360" s="60"/>
      <c r="C360" s="60"/>
      <c r="D360" s="94" t="e">
        <f>SUMIF(#REF!,A360,#REF!)</f>
        <v>#REF!</v>
      </c>
      <c r="E360" s="95" t="e">
        <f>SUMIF(#REF!,A360,#REF!)</f>
        <v>#REF!</v>
      </c>
      <c r="F360" s="95" t="e">
        <f>SUMIF(#REF!,A360,#REF!)</f>
        <v>#REF!</v>
      </c>
      <c r="G360" s="95" t="e">
        <f>SUMIF(#REF!,A360,#REF!)</f>
        <v>#REF!</v>
      </c>
      <c r="H360" s="95" t="e">
        <f>SUMIF(#REF!,A360,#REF!)</f>
        <v>#REF!</v>
      </c>
      <c r="I360" s="95" t="e">
        <f>SUMIF(#REF!,A360,#REF!)</f>
        <v>#REF!</v>
      </c>
      <c r="J360" s="95" t="e">
        <f>SUMIF(#REF!,A360,#REF!)</f>
        <v>#REF!</v>
      </c>
      <c r="K360" s="95" t="e">
        <f>SUMIF(#REF!,A360,#REF!)</f>
        <v>#REF!</v>
      </c>
      <c r="L360" s="95" t="e">
        <f>SUMIF(#REF!,A360,#REF!)</f>
        <v>#REF!</v>
      </c>
      <c r="M360" s="95" t="e">
        <f>SUMIF(#REF!,A360,#REF!)</f>
        <v>#REF!</v>
      </c>
      <c r="N360" s="95" t="e">
        <f>SUMIF(#REF!,A360,#REF!)</f>
        <v>#REF!</v>
      </c>
      <c r="O360" s="96" t="e">
        <f>SUMIF(#REF!,A360,#REF!)</f>
        <v>#REF!</v>
      </c>
      <c r="P360" s="97" t="e">
        <f t="shared" si="5"/>
        <v>#REF!</v>
      </c>
    </row>
    <row r="361" spans="1:16" ht="24.95" customHeight="1" thickTop="1" thickBot="1">
      <c r="A361" s="93">
        <v>358</v>
      </c>
      <c r="B361" s="60"/>
      <c r="C361" s="60"/>
      <c r="D361" s="94" t="e">
        <f>SUMIF(#REF!,A361,#REF!)</f>
        <v>#REF!</v>
      </c>
      <c r="E361" s="95" t="e">
        <f>SUMIF(#REF!,A361,#REF!)</f>
        <v>#REF!</v>
      </c>
      <c r="F361" s="95" t="e">
        <f>SUMIF(#REF!,A361,#REF!)</f>
        <v>#REF!</v>
      </c>
      <c r="G361" s="95" t="e">
        <f>SUMIF(#REF!,A361,#REF!)</f>
        <v>#REF!</v>
      </c>
      <c r="H361" s="95" t="e">
        <f>SUMIF(#REF!,A361,#REF!)</f>
        <v>#REF!</v>
      </c>
      <c r="I361" s="95" t="e">
        <f>SUMIF(#REF!,A361,#REF!)</f>
        <v>#REF!</v>
      </c>
      <c r="J361" s="95" t="e">
        <f>SUMIF(#REF!,A361,#REF!)</f>
        <v>#REF!</v>
      </c>
      <c r="K361" s="95" t="e">
        <f>SUMIF(#REF!,A361,#REF!)</f>
        <v>#REF!</v>
      </c>
      <c r="L361" s="95" t="e">
        <f>SUMIF(#REF!,A361,#REF!)</f>
        <v>#REF!</v>
      </c>
      <c r="M361" s="95" t="e">
        <f>SUMIF(#REF!,A361,#REF!)</f>
        <v>#REF!</v>
      </c>
      <c r="N361" s="95" t="e">
        <f>SUMIF(#REF!,A361,#REF!)</f>
        <v>#REF!</v>
      </c>
      <c r="O361" s="96" t="e">
        <f>SUMIF(#REF!,A361,#REF!)</f>
        <v>#REF!</v>
      </c>
      <c r="P361" s="97" t="e">
        <f t="shared" si="5"/>
        <v>#REF!</v>
      </c>
    </row>
    <row r="362" spans="1:16" ht="24.95" customHeight="1" thickTop="1" thickBot="1">
      <c r="A362" s="93">
        <v>359</v>
      </c>
      <c r="B362" s="60"/>
      <c r="C362" s="60"/>
      <c r="D362" s="94" t="e">
        <f>SUMIF(#REF!,A362,#REF!)</f>
        <v>#REF!</v>
      </c>
      <c r="E362" s="95" t="e">
        <f>SUMIF(#REF!,A362,#REF!)</f>
        <v>#REF!</v>
      </c>
      <c r="F362" s="95" t="e">
        <f>SUMIF(#REF!,A362,#REF!)</f>
        <v>#REF!</v>
      </c>
      <c r="G362" s="95" t="e">
        <f>SUMIF(#REF!,A362,#REF!)</f>
        <v>#REF!</v>
      </c>
      <c r="H362" s="95" t="e">
        <f>SUMIF(#REF!,A362,#REF!)</f>
        <v>#REF!</v>
      </c>
      <c r="I362" s="95" t="e">
        <f>SUMIF(#REF!,A362,#REF!)</f>
        <v>#REF!</v>
      </c>
      <c r="J362" s="95" t="e">
        <f>SUMIF(#REF!,A362,#REF!)</f>
        <v>#REF!</v>
      </c>
      <c r="K362" s="95" t="e">
        <f>SUMIF(#REF!,A362,#REF!)</f>
        <v>#REF!</v>
      </c>
      <c r="L362" s="95" t="e">
        <f>SUMIF(#REF!,A362,#REF!)</f>
        <v>#REF!</v>
      </c>
      <c r="M362" s="95" t="e">
        <f>SUMIF(#REF!,A362,#REF!)</f>
        <v>#REF!</v>
      </c>
      <c r="N362" s="95" t="e">
        <f>SUMIF(#REF!,A362,#REF!)</f>
        <v>#REF!</v>
      </c>
      <c r="O362" s="96" t="e">
        <f>SUMIF(#REF!,A362,#REF!)</f>
        <v>#REF!</v>
      </c>
      <c r="P362" s="97" t="e">
        <f t="shared" si="5"/>
        <v>#REF!</v>
      </c>
    </row>
    <row r="363" spans="1:16" ht="24.95" customHeight="1" thickTop="1" thickBot="1">
      <c r="A363" s="93">
        <v>360</v>
      </c>
      <c r="B363" s="60"/>
      <c r="C363" s="60"/>
      <c r="D363" s="94" t="e">
        <f>SUMIF(#REF!,A363,#REF!)</f>
        <v>#REF!</v>
      </c>
      <c r="E363" s="95" t="e">
        <f>SUMIF(#REF!,A363,#REF!)</f>
        <v>#REF!</v>
      </c>
      <c r="F363" s="95" t="e">
        <f>SUMIF(#REF!,A363,#REF!)</f>
        <v>#REF!</v>
      </c>
      <c r="G363" s="95" t="e">
        <f>SUMIF(#REF!,A363,#REF!)</f>
        <v>#REF!</v>
      </c>
      <c r="H363" s="95" t="e">
        <f>SUMIF(#REF!,A363,#REF!)</f>
        <v>#REF!</v>
      </c>
      <c r="I363" s="95" t="e">
        <f>SUMIF(#REF!,A363,#REF!)</f>
        <v>#REF!</v>
      </c>
      <c r="J363" s="95" t="e">
        <f>SUMIF(#REF!,A363,#REF!)</f>
        <v>#REF!</v>
      </c>
      <c r="K363" s="95" t="e">
        <f>SUMIF(#REF!,A363,#REF!)</f>
        <v>#REF!</v>
      </c>
      <c r="L363" s="95" t="e">
        <f>SUMIF(#REF!,A363,#REF!)</f>
        <v>#REF!</v>
      </c>
      <c r="M363" s="95" t="e">
        <f>SUMIF(#REF!,A363,#REF!)</f>
        <v>#REF!</v>
      </c>
      <c r="N363" s="95" t="e">
        <f>SUMIF(#REF!,A363,#REF!)</f>
        <v>#REF!</v>
      </c>
      <c r="O363" s="96" t="e">
        <f>SUMIF(#REF!,A363,#REF!)</f>
        <v>#REF!</v>
      </c>
      <c r="P363" s="97" t="e">
        <f t="shared" si="5"/>
        <v>#REF!</v>
      </c>
    </row>
    <row r="364" spans="1:16" ht="24.95" customHeight="1" thickTop="1" thickBot="1">
      <c r="A364" s="93">
        <v>361</v>
      </c>
      <c r="B364" s="60" t="s">
        <v>317</v>
      </c>
      <c r="C364" s="60"/>
      <c r="D364" s="94" t="e">
        <f>SUMIF(#REF!,A364,#REF!)</f>
        <v>#REF!</v>
      </c>
      <c r="E364" s="95" t="e">
        <f>SUMIF(#REF!,A364,#REF!)</f>
        <v>#REF!</v>
      </c>
      <c r="F364" s="95" t="e">
        <f>SUMIF(#REF!,A364,#REF!)</f>
        <v>#REF!</v>
      </c>
      <c r="G364" s="95" t="e">
        <f>SUMIF(#REF!,A364,#REF!)</f>
        <v>#REF!</v>
      </c>
      <c r="H364" s="95" t="e">
        <f>SUMIF(#REF!,A364,#REF!)</f>
        <v>#REF!</v>
      </c>
      <c r="I364" s="95" t="e">
        <f>SUMIF(#REF!,A364,#REF!)</f>
        <v>#REF!</v>
      </c>
      <c r="J364" s="95" t="e">
        <f>SUMIF(#REF!,A364,#REF!)</f>
        <v>#REF!</v>
      </c>
      <c r="K364" s="95" t="e">
        <f>SUMIF(#REF!,A364,#REF!)</f>
        <v>#REF!</v>
      </c>
      <c r="L364" s="95" t="e">
        <f>SUMIF(#REF!,A364,#REF!)</f>
        <v>#REF!</v>
      </c>
      <c r="M364" s="95" t="e">
        <f>SUMIF(#REF!,A364,#REF!)</f>
        <v>#REF!</v>
      </c>
      <c r="N364" s="95" t="e">
        <f>SUMIF(#REF!,A364,#REF!)</f>
        <v>#REF!</v>
      </c>
      <c r="O364" s="96" t="e">
        <f>SUMIF(#REF!,A364,#REF!)</f>
        <v>#REF!</v>
      </c>
      <c r="P364" s="97" t="e">
        <f t="shared" si="5"/>
        <v>#REF!</v>
      </c>
    </row>
    <row r="365" spans="1:16" ht="24.95" customHeight="1" thickTop="1" thickBot="1">
      <c r="A365" s="93">
        <v>362</v>
      </c>
      <c r="B365" s="60" t="s">
        <v>318</v>
      </c>
      <c r="C365" s="60"/>
      <c r="D365" s="94" t="e">
        <f>SUMIF(#REF!,A365,#REF!)</f>
        <v>#REF!</v>
      </c>
      <c r="E365" s="95" t="e">
        <f>SUMIF(#REF!,A365,#REF!)</f>
        <v>#REF!</v>
      </c>
      <c r="F365" s="95" t="e">
        <f>SUMIF(#REF!,A365,#REF!)</f>
        <v>#REF!</v>
      </c>
      <c r="G365" s="95" t="e">
        <f>SUMIF(#REF!,A365,#REF!)</f>
        <v>#REF!</v>
      </c>
      <c r="H365" s="95" t="e">
        <f>SUMIF(#REF!,A365,#REF!)</f>
        <v>#REF!</v>
      </c>
      <c r="I365" s="95" t="e">
        <f>SUMIF(#REF!,A365,#REF!)</f>
        <v>#REF!</v>
      </c>
      <c r="J365" s="95" t="e">
        <f>SUMIF(#REF!,A365,#REF!)</f>
        <v>#REF!</v>
      </c>
      <c r="K365" s="95" t="e">
        <f>SUMIF(#REF!,A365,#REF!)</f>
        <v>#REF!</v>
      </c>
      <c r="L365" s="95" t="e">
        <f>SUMIF(#REF!,A365,#REF!)</f>
        <v>#REF!</v>
      </c>
      <c r="M365" s="95" t="e">
        <f>SUMIF(#REF!,A365,#REF!)</f>
        <v>#REF!</v>
      </c>
      <c r="N365" s="95" t="e">
        <f>SUMIF(#REF!,A365,#REF!)</f>
        <v>#REF!</v>
      </c>
      <c r="O365" s="96" t="e">
        <f>SUMIF(#REF!,A365,#REF!)</f>
        <v>#REF!</v>
      </c>
      <c r="P365" s="97" t="e">
        <f t="shared" si="5"/>
        <v>#REF!</v>
      </c>
    </row>
    <row r="366" spans="1:16" ht="24.95" customHeight="1" thickTop="1" thickBot="1">
      <c r="A366" s="93">
        <v>363</v>
      </c>
      <c r="B366" s="60" t="s">
        <v>319</v>
      </c>
      <c r="C366" s="60"/>
      <c r="D366" s="94" t="e">
        <f>SUMIF(#REF!,A366,#REF!)</f>
        <v>#REF!</v>
      </c>
      <c r="E366" s="95" t="e">
        <f>SUMIF(#REF!,A366,#REF!)</f>
        <v>#REF!</v>
      </c>
      <c r="F366" s="95" t="e">
        <f>SUMIF(#REF!,A366,#REF!)</f>
        <v>#REF!</v>
      </c>
      <c r="G366" s="95" t="e">
        <f>SUMIF(#REF!,A366,#REF!)</f>
        <v>#REF!</v>
      </c>
      <c r="H366" s="95" t="e">
        <f>SUMIF(#REF!,A366,#REF!)</f>
        <v>#REF!</v>
      </c>
      <c r="I366" s="95" t="e">
        <f>SUMIF(#REF!,A366,#REF!)</f>
        <v>#REF!</v>
      </c>
      <c r="J366" s="95" t="e">
        <f>SUMIF(#REF!,A366,#REF!)</f>
        <v>#REF!</v>
      </c>
      <c r="K366" s="95" t="e">
        <f>SUMIF(#REF!,A366,#REF!)</f>
        <v>#REF!</v>
      </c>
      <c r="L366" s="95" t="e">
        <f>SUMIF(#REF!,A366,#REF!)</f>
        <v>#REF!</v>
      </c>
      <c r="M366" s="95" t="e">
        <f>SUMIF(#REF!,A366,#REF!)</f>
        <v>#REF!</v>
      </c>
      <c r="N366" s="95" t="e">
        <f>SUMIF(#REF!,A366,#REF!)</f>
        <v>#REF!</v>
      </c>
      <c r="O366" s="96" t="e">
        <f>SUMIF(#REF!,A366,#REF!)</f>
        <v>#REF!</v>
      </c>
      <c r="P366" s="97" t="e">
        <f t="shared" si="5"/>
        <v>#REF!</v>
      </c>
    </row>
    <row r="367" spans="1:16" ht="24.95" customHeight="1" thickTop="1" thickBot="1">
      <c r="A367" s="93">
        <v>364</v>
      </c>
      <c r="B367" s="60" t="s">
        <v>320</v>
      </c>
      <c r="C367" s="60" t="s">
        <v>241</v>
      </c>
      <c r="D367" s="94" t="e">
        <f>SUMIF(#REF!,A367,#REF!)</f>
        <v>#REF!</v>
      </c>
      <c r="E367" s="95" t="e">
        <f>SUMIF(#REF!,A367,#REF!)</f>
        <v>#REF!</v>
      </c>
      <c r="F367" s="95" t="e">
        <f>SUMIF(#REF!,A367,#REF!)</f>
        <v>#REF!</v>
      </c>
      <c r="G367" s="95" t="e">
        <f>SUMIF(#REF!,A367,#REF!)</f>
        <v>#REF!</v>
      </c>
      <c r="H367" s="95" t="e">
        <f>SUMIF(#REF!,A367,#REF!)</f>
        <v>#REF!</v>
      </c>
      <c r="I367" s="95" t="e">
        <f>SUMIF(#REF!,A367,#REF!)</f>
        <v>#REF!</v>
      </c>
      <c r="J367" s="95" t="e">
        <f>SUMIF(#REF!,A367,#REF!)</f>
        <v>#REF!</v>
      </c>
      <c r="K367" s="95" t="e">
        <f>SUMIF(#REF!,A367,#REF!)</f>
        <v>#REF!</v>
      </c>
      <c r="L367" s="95" t="e">
        <f>SUMIF(#REF!,A367,#REF!)</f>
        <v>#REF!</v>
      </c>
      <c r="M367" s="95" t="e">
        <f>SUMIF(#REF!,A367,#REF!)</f>
        <v>#REF!</v>
      </c>
      <c r="N367" s="95" t="e">
        <f>SUMIF(#REF!,A367,#REF!)</f>
        <v>#REF!</v>
      </c>
      <c r="O367" s="96" t="e">
        <f>SUMIF(#REF!,A367,#REF!)</f>
        <v>#REF!</v>
      </c>
      <c r="P367" s="97" t="e">
        <f t="shared" si="5"/>
        <v>#REF!</v>
      </c>
    </row>
    <row r="368" spans="1:16" ht="24.95" customHeight="1" thickTop="1" thickBot="1">
      <c r="A368" s="93">
        <v>365</v>
      </c>
      <c r="B368" s="60" t="s">
        <v>321</v>
      </c>
      <c r="C368" s="60"/>
      <c r="D368" s="94" t="e">
        <f>SUMIF(#REF!,A368,#REF!)</f>
        <v>#REF!</v>
      </c>
      <c r="E368" s="95" t="e">
        <f>SUMIF(#REF!,A368,#REF!)</f>
        <v>#REF!</v>
      </c>
      <c r="F368" s="95" t="e">
        <f>SUMIF(#REF!,A368,#REF!)</f>
        <v>#REF!</v>
      </c>
      <c r="G368" s="95" t="e">
        <f>SUMIF(#REF!,A368,#REF!)</f>
        <v>#REF!</v>
      </c>
      <c r="H368" s="95" t="e">
        <f>SUMIF(#REF!,A368,#REF!)</f>
        <v>#REF!</v>
      </c>
      <c r="I368" s="95" t="e">
        <f>SUMIF(#REF!,A368,#REF!)</f>
        <v>#REF!</v>
      </c>
      <c r="J368" s="95" t="e">
        <f>SUMIF(#REF!,A368,#REF!)</f>
        <v>#REF!</v>
      </c>
      <c r="K368" s="95" t="e">
        <f>SUMIF(#REF!,A368,#REF!)</f>
        <v>#REF!</v>
      </c>
      <c r="L368" s="95" t="e">
        <f>SUMIF(#REF!,A368,#REF!)</f>
        <v>#REF!</v>
      </c>
      <c r="M368" s="95" t="e">
        <f>SUMIF(#REF!,A368,#REF!)</f>
        <v>#REF!</v>
      </c>
      <c r="N368" s="95" t="e">
        <f>SUMIF(#REF!,A368,#REF!)</f>
        <v>#REF!</v>
      </c>
      <c r="O368" s="96" t="e">
        <f>SUMIF(#REF!,A368,#REF!)</f>
        <v>#REF!</v>
      </c>
      <c r="P368" s="97" t="e">
        <f t="shared" si="5"/>
        <v>#REF!</v>
      </c>
    </row>
    <row r="369" spans="1:16" ht="24.95" customHeight="1" thickTop="1" thickBot="1">
      <c r="A369" s="93">
        <v>366</v>
      </c>
      <c r="B369" s="60" t="s">
        <v>322</v>
      </c>
      <c r="C369" s="60"/>
      <c r="D369" s="94" t="e">
        <f>SUMIF(#REF!,A369,#REF!)</f>
        <v>#REF!</v>
      </c>
      <c r="E369" s="95" t="e">
        <f>SUMIF(#REF!,A369,#REF!)</f>
        <v>#REF!</v>
      </c>
      <c r="F369" s="95" t="e">
        <f>SUMIF(#REF!,A369,#REF!)</f>
        <v>#REF!</v>
      </c>
      <c r="G369" s="95" t="e">
        <f>SUMIF(#REF!,A369,#REF!)</f>
        <v>#REF!</v>
      </c>
      <c r="H369" s="95" t="e">
        <f>SUMIF(#REF!,A369,#REF!)</f>
        <v>#REF!</v>
      </c>
      <c r="I369" s="95" t="e">
        <f>SUMIF(#REF!,A369,#REF!)</f>
        <v>#REF!</v>
      </c>
      <c r="J369" s="95" t="e">
        <f>SUMIF(#REF!,A369,#REF!)</f>
        <v>#REF!</v>
      </c>
      <c r="K369" s="95" t="e">
        <f>SUMIF(#REF!,A369,#REF!)</f>
        <v>#REF!</v>
      </c>
      <c r="L369" s="95" t="e">
        <f>SUMIF(#REF!,A369,#REF!)</f>
        <v>#REF!</v>
      </c>
      <c r="M369" s="95" t="e">
        <f>SUMIF(#REF!,A369,#REF!)</f>
        <v>#REF!</v>
      </c>
      <c r="N369" s="95" t="e">
        <f>SUMIF(#REF!,A369,#REF!)</f>
        <v>#REF!</v>
      </c>
      <c r="O369" s="96" t="e">
        <f>SUMIF(#REF!,A369,#REF!)</f>
        <v>#REF!</v>
      </c>
      <c r="P369" s="97" t="e">
        <f t="shared" si="5"/>
        <v>#REF!</v>
      </c>
    </row>
    <row r="370" spans="1:16" ht="24.95" customHeight="1" thickTop="1" thickBot="1">
      <c r="A370" s="93">
        <v>367</v>
      </c>
      <c r="B370" s="60" t="s">
        <v>323</v>
      </c>
      <c r="C370" s="60"/>
      <c r="D370" s="94" t="e">
        <f>SUMIF(#REF!,A370,#REF!)</f>
        <v>#REF!</v>
      </c>
      <c r="E370" s="95" t="e">
        <f>SUMIF(#REF!,A370,#REF!)</f>
        <v>#REF!</v>
      </c>
      <c r="F370" s="95" t="e">
        <f>SUMIF(#REF!,A370,#REF!)</f>
        <v>#REF!</v>
      </c>
      <c r="G370" s="95" t="e">
        <f>SUMIF(#REF!,A370,#REF!)</f>
        <v>#REF!</v>
      </c>
      <c r="H370" s="95" t="e">
        <f>SUMIF(#REF!,A370,#REF!)</f>
        <v>#REF!</v>
      </c>
      <c r="I370" s="95" t="e">
        <f>SUMIF(#REF!,A370,#REF!)</f>
        <v>#REF!</v>
      </c>
      <c r="J370" s="95" t="e">
        <f>SUMIF(#REF!,A370,#REF!)</f>
        <v>#REF!</v>
      </c>
      <c r="K370" s="95" t="e">
        <f>SUMIF(#REF!,A370,#REF!)</f>
        <v>#REF!</v>
      </c>
      <c r="L370" s="95" t="e">
        <f>SUMIF(#REF!,A370,#REF!)</f>
        <v>#REF!</v>
      </c>
      <c r="M370" s="95" t="e">
        <f>SUMIF(#REF!,A370,#REF!)</f>
        <v>#REF!</v>
      </c>
      <c r="N370" s="95" t="e">
        <f>SUMIF(#REF!,A370,#REF!)</f>
        <v>#REF!</v>
      </c>
      <c r="O370" s="96" t="e">
        <f>SUMIF(#REF!,A370,#REF!)</f>
        <v>#REF!</v>
      </c>
      <c r="P370" s="97" t="e">
        <f t="shared" si="5"/>
        <v>#REF!</v>
      </c>
    </row>
    <row r="371" spans="1:16" ht="24.95" customHeight="1" thickTop="1" thickBot="1">
      <c r="A371" s="93">
        <v>368</v>
      </c>
      <c r="B371" s="60" t="s">
        <v>324</v>
      </c>
      <c r="C371" s="60"/>
      <c r="D371" s="94" t="e">
        <f>SUMIF(#REF!,A371,#REF!)</f>
        <v>#REF!</v>
      </c>
      <c r="E371" s="95" t="e">
        <f>SUMIF(#REF!,A371,#REF!)</f>
        <v>#REF!</v>
      </c>
      <c r="F371" s="95" t="e">
        <f>SUMIF(#REF!,A371,#REF!)</f>
        <v>#REF!</v>
      </c>
      <c r="G371" s="95" t="e">
        <f>SUMIF(#REF!,A371,#REF!)</f>
        <v>#REF!</v>
      </c>
      <c r="H371" s="95" t="e">
        <f>SUMIF(#REF!,A371,#REF!)</f>
        <v>#REF!</v>
      </c>
      <c r="I371" s="95" t="e">
        <f>SUMIF(#REF!,A371,#REF!)</f>
        <v>#REF!</v>
      </c>
      <c r="J371" s="95" t="e">
        <f>SUMIF(#REF!,A371,#REF!)</f>
        <v>#REF!</v>
      </c>
      <c r="K371" s="95" t="e">
        <f>SUMIF(#REF!,A371,#REF!)</f>
        <v>#REF!</v>
      </c>
      <c r="L371" s="95" t="e">
        <f>SUMIF(#REF!,A371,#REF!)</f>
        <v>#REF!</v>
      </c>
      <c r="M371" s="95" t="e">
        <f>SUMIF(#REF!,A371,#REF!)</f>
        <v>#REF!</v>
      </c>
      <c r="N371" s="95" t="e">
        <f>SUMIF(#REF!,A371,#REF!)</f>
        <v>#REF!</v>
      </c>
      <c r="O371" s="96" t="e">
        <f>SUMIF(#REF!,A371,#REF!)</f>
        <v>#REF!</v>
      </c>
      <c r="P371" s="97" t="e">
        <f t="shared" si="5"/>
        <v>#REF!</v>
      </c>
    </row>
    <row r="372" spans="1:16" ht="24.95" customHeight="1" thickTop="1" thickBot="1">
      <c r="A372" s="93">
        <v>369</v>
      </c>
      <c r="B372" s="60" t="s">
        <v>325</v>
      </c>
      <c r="C372" s="60"/>
      <c r="D372" s="94" t="e">
        <f>SUMIF(#REF!,A372,#REF!)</f>
        <v>#REF!</v>
      </c>
      <c r="E372" s="95" t="e">
        <f>SUMIF(#REF!,A372,#REF!)</f>
        <v>#REF!</v>
      </c>
      <c r="F372" s="95" t="e">
        <f>SUMIF(#REF!,A372,#REF!)</f>
        <v>#REF!</v>
      </c>
      <c r="G372" s="95" t="e">
        <f>SUMIF(#REF!,A372,#REF!)</f>
        <v>#REF!</v>
      </c>
      <c r="H372" s="95" t="e">
        <f>SUMIF(#REF!,A372,#REF!)</f>
        <v>#REF!</v>
      </c>
      <c r="I372" s="95" t="e">
        <f>SUMIF(#REF!,A372,#REF!)</f>
        <v>#REF!</v>
      </c>
      <c r="J372" s="95" t="e">
        <f>SUMIF(#REF!,A372,#REF!)</f>
        <v>#REF!</v>
      </c>
      <c r="K372" s="95" t="e">
        <f>SUMIF(#REF!,A372,#REF!)</f>
        <v>#REF!</v>
      </c>
      <c r="L372" s="95" t="e">
        <f>SUMIF(#REF!,A372,#REF!)</f>
        <v>#REF!</v>
      </c>
      <c r="M372" s="95" t="e">
        <f>SUMIF(#REF!,A372,#REF!)</f>
        <v>#REF!</v>
      </c>
      <c r="N372" s="95" t="e">
        <f>SUMIF(#REF!,A372,#REF!)</f>
        <v>#REF!</v>
      </c>
      <c r="O372" s="96" t="e">
        <f>SUMIF(#REF!,A372,#REF!)</f>
        <v>#REF!</v>
      </c>
      <c r="P372" s="97" t="e">
        <f t="shared" si="5"/>
        <v>#REF!</v>
      </c>
    </row>
    <row r="373" spans="1:16" ht="24.95" customHeight="1" thickTop="1" thickBot="1">
      <c r="A373" s="93">
        <v>370</v>
      </c>
      <c r="B373" s="60" t="s">
        <v>326</v>
      </c>
      <c r="C373" s="60"/>
      <c r="D373" s="94" t="e">
        <f>SUMIF(#REF!,A373,#REF!)</f>
        <v>#REF!</v>
      </c>
      <c r="E373" s="95" t="e">
        <f>SUMIF(#REF!,A373,#REF!)</f>
        <v>#REF!</v>
      </c>
      <c r="F373" s="95" t="e">
        <f>SUMIF(#REF!,A373,#REF!)</f>
        <v>#REF!</v>
      </c>
      <c r="G373" s="95" t="e">
        <f>SUMIF(#REF!,A373,#REF!)</f>
        <v>#REF!</v>
      </c>
      <c r="H373" s="95" t="e">
        <f>SUMIF(#REF!,A373,#REF!)</f>
        <v>#REF!</v>
      </c>
      <c r="I373" s="95" t="e">
        <f>SUMIF(#REF!,A373,#REF!)</f>
        <v>#REF!</v>
      </c>
      <c r="J373" s="95" t="e">
        <f>SUMIF(#REF!,A373,#REF!)</f>
        <v>#REF!</v>
      </c>
      <c r="K373" s="95" t="e">
        <f>SUMIF(#REF!,A373,#REF!)</f>
        <v>#REF!</v>
      </c>
      <c r="L373" s="95" t="e">
        <f>SUMIF(#REF!,A373,#REF!)</f>
        <v>#REF!</v>
      </c>
      <c r="M373" s="95" t="e">
        <f>SUMIF(#REF!,A373,#REF!)</f>
        <v>#REF!</v>
      </c>
      <c r="N373" s="95" t="e">
        <f>SUMIF(#REF!,A373,#REF!)</f>
        <v>#REF!</v>
      </c>
      <c r="O373" s="96" t="e">
        <f>SUMIF(#REF!,A373,#REF!)</f>
        <v>#REF!</v>
      </c>
      <c r="P373" s="97" t="e">
        <f t="shared" si="5"/>
        <v>#REF!</v>
      </c>
    </row>
    <row r="374" spans="1:16" ht="24.95" customHeight="1" thickTop="1" thickBot="1">
      <c r="A374" s="93">
        <v>371</v>
      </c>
      <c r="B374" s="60" t="s">
        <v>327</v>
      </c>
      <c r="C374" s="60"/>
      <c r="D374" s="94" t="e">
        <f>SUMIF(#REF!,A374,#REF!)</f>
        <v>#REF!</v>
      </c>
      <c r="E374" s="95" t="e">
        <f>SUMIF(#REF!,A374,#REF!)</f>
        <v>#REF!</v>
      </c>
      <c r="F374" s="95" t="e">
        <f>SUMIF(#REF!,A374,#REF!)</f>
        <v>#REF!</v>
      </c>
      <c r="G374" s="95" t="e">
        <f>SUMIF(#REF!,A374,#REF!)</f>
        <v>#REF!</v>
      </c>
      <c r="H374" s="95" t="e">
        <f>SUMIF(#REF!,A374,#REF!)</f>
        <v>#REF!</v>
      </c>
      <c r="I374" s="95" t="e">
        <f>SUMIF(#REF!,A374,#REF!)</f>
        <v>#REF!</v>
      </c>
      <c r="J374" s="95" t="e">
        <f>SUMIF(#REF!,A374,#REF!)</f>
        <v>#REF!</v>
      </c>
      <c r="K374" s="95" t="e">
        <f>SUMIF(#REF!,A374,#REF!)</f>
        <v>#REF!</v>
      </c>
      <c r="L374" s="95" t="e">
        <f>SUMIF(#REF!,A374,#REF!)</f>
        <v>#REF!</v>
      </c>
      <c r="M374" s="95" t="e">
        <f>SUMIF(#REF!,A374,#REF!)</f>
        <v>#REF!</v>
      </c>
      <c r="N374" s="95" t="e">
        <f>SUMIF(#REF!,A374,#REF!)</f>
        <v>#REF!</v>
      </c>
      <c r="O374" s="96" t="e">
        <f>SUMIF(#REF!,A374,#REF!)</f>
        <v>#REF!</v>
      </c>
      <c r="P374" s="97" t="e">
        <f t="shared" si="5"/>
        <v>#REF!</v>
      </c>
    </row>
    <row r="375" spans="1:16" ht="24.95" customHeight="1" thickTop="1" thickBot="1">
      <c r="A375" s="93">
        <v>372</v>
      </c>
      <c r="B375" s="60" t="s">
        <v>328</v>
      </c>
      <c r="C375" s="60"/>
      <c r="D375" s="94" t="e">
        <f>SUMIF(#REF!,A375,#REF!)</f>
        <v>#REF!</v>
      </c>
      <c r="E375" s="95" t="e">
        <f>SUMIF(#REF!,A375,#REF!)</f>
        <v>#REF!</v>
      </c>
      <c r="F375" s="95" t="e">
        <f>SUMIF(#REF!,A375,#REF!)</f>
        <v>#REF!</v>
      </c>
      <c r="G375" s="95" t="e">
        <f>SUMIF(#REF!,A375,#REF!)</f>
        <v>#REF!</v>
      </c>
      <c r="H375" s="95" t="e">
        <f>SUMIF(#REF!,A375,#REF!)</f>
        <v>#REF!</v>
      </c>
      <c r="I375" s="95" t="e">
        <f>SUMIF(#REF!,A375,#REF!)</f>
        <v>#REF!</v>
      </c>
      <c r="J375" s="95" t="e">
        <f>SUMIF(#REF!,A375,#REF!)</f>
        <v>#REF!</v>
      </c>
      <c r="K375" s="95" t="e">
        <f>SUMIF(#REF!,A375,#REF!)</f>
        <v>#REF!</v>
      </c>
      <c r="L375" s="95" t="e">
        <f>SUMIF(#REF!,A375,#REF!)</f>
        <v>#REF!</v>
      </c>
      <c r="M375" s="95" t="e">
        <f>SUMIF(#REF!,A375,#REF!)</f>
        <v>#REF!</v>
      </c>
      <c r="N375" s="95" t="e">
        <f>SUMIF(#REF!,A375,#REF!)</f>
        <v>#REF!</v>
      </c>
      <c r="O375" s="96" t="e">
        <f>SUMIF(#REF!,A375,#REF!)</f>
        <v>#REF!</v>
      </c>
      <c r="P375" s="97" t="e">
        <f t="shared" si="5"/>
        <v>#REF!</v>
      </c>
    </row>
    <row r="376" spans="1:16" ht="24.95" customHeight="1" thickTop="1" thickBot="1">
      <c r="A376" s="93">
        <v>373</v>
      </c>
      <c r="B376" s="60" t="s">
        <v>329</v>
      </c>
      <c r="C376" s="60"/>
      <c r="D376" s="94" t="e">
        <f>SUMIF(#REF!,A376,#REF!)</f>
        <v>#REF!</v>
      </c>
      <c r="E376" s="95" t="e">
        <f>SUMIF(#REF!,A376,#REF!)</f>
        <v>#REF!</v>
      </c>
      <c r="F376" s="95" t="e">
        <f>SUMIF(#REF!,A376,#REF!)</f>
        <v>#REF!</v>
      </c>
      <c r="G376" s="95" t="e">
        <f>SUMIF(#REF!,A376,#REF!)</f>
        <v>#REF!</v>
      </c>
      <c r="H376" s="95" t="e">
        <f>SUMIF(#REF!,A376,#REF!)</f>
        <v>#REF!</v>
      </c>
      <c r="I376" s="95" t="e">
        <f>SUMIF(#REF!,A376,#REF!)</f>
        <v>#REF!</v>
      </c>
      <c r="J376" s="95" t="e">
        <f>SUMIF(#REF!,A376,#REF!)</f>
        <v>#REF!</v>
      </c>
      <c r="K376" s="95" t="e">
        <f>SUMIF(#REF!,A376,#REF!)</f>
        <v>#REF!</v>
      </c>
      <c r="L376" s="95" t="e">
        <f>SUMIF(#REF!,A376,#REF!)</f>
        <v>#REF!</v>
      </c>
      <c r="M376" s="95" t="e">
        <f>SUMIF(#REF!,A376,#REF!)</f>
        <v>#REF!</v>
      </c>
      <c r="N376" s="95" t="e">
        <f>SUMIF(#REF!,A376,#REF!)</f>
        <v>#REF!</v>
      </c>
      <c r="O376" s="96" t="e">
        <f>SUMIF(#REF!,A376,#REF!)</f>
        <v>#REF!</v>
      </c>
      <c r="P376" s="97" t="e">
        <f t="shared" si="5"/>
        <v>#REF!</v>
      </c>
    </row>
    <row r="377" spans="1:16" ht="24.95" customHeight="1" thickTop="1" thickBot="1">
      <c r="A377" s="93">
        <v>374</v>
      </c>
      <c r="B377" s="60" t="s">
        <v>330</v>
      </c>
      <c r="C377" s="60"/>
      <c r="D377" s="94" t="e">
        <f>SUMIF(#REF!,A377,#REF!)</f>
        <v>#REF!</v>
      </c>
      <c r="E377" s="95" t="e">
        <f>SUMIF(#REF!,A377,#REF!)</f>
        <v>#REF!</v>
      </c>
      <c r="F377" s="95" t="e">
        <f>SUMIF(#REF!,A377,#REF!)</f>
        <v>#REF!</v>
      </c>
      <c r="G377" s="95" t="e">
        <f>SUMIF(#REF!,A377,#REF!)</f>
        <v>#REF!</v>
      </c>
      <c r="H377" s="95" t="e">
        <f>SUMIF(#REF!,A377,#REF!)</f>
        <v>#REF!</v>
      </c>
      <c r="I377" s="95" t="e">
        <f>SUMIF(#REF!,A377,#REF!)</f>
        <v>#REF!</v>
      </c>
      <c r="J377" s="95" t="e">
        <f>SUMIF(#REF!,A377,#REF!)</f>
        <v>#REF!</v>
      </c>
      <c r="K377" s="95" t="e">
        <f>SUMIF(#REF!,A377,#REF!)</f>
        <v>#REF!</v>
      </c>
      <c r="L377" s="95" t="e">
        <f>SUMIF(#REF!,A377,#REF!)</f>
        <v>#REF!</v>
      </c>
      <c r="M377" s="95" t="e">
        <f>SUMIF(#REF!,A377,#REF!)</f>
        <v>#REF!</v>
      </c>
      <c r="N377" s="95" t="e">
        <f>SUMIF(#REF!,A377,#REF!)</f>
        <v>#REF!</v>
      </c>
      <c r="O377" s="96" t="e">
        <f>SUMIF(#REF!,A377,#REF!)</f>
        <v>#REF!</v>
      </c>
      <c r="P377" s="97" t="e">
        <f t="shared" si="5"/>
        <v>#REF!</v>
      </c>
    </row>
    <row r="378" spans="1:16" ht="24.95" customHeight="1" thickTop="1" thickBot="1">
      <c r="A378" s="93">
        <v>375</v>
      </c>
      <c r="B378" s="60" t="s">
        <v>331</v>
      </c>
      <c r="C378" s="60"/>
      <c r="D378" s="94" t="e">
        <f>SUMIF(#REF!,A378,#REF!)</f>
        <v>#REF!</v>
      </c>
      <c r="E378" s="95" t="e">
        <f>SUMIF(#REF!,A378,#REF!)</f>
        <v>#REF!</v>
      </c>
      <c r="F378" s="95" t="e">
        <f>SUMIF(#REF!,A378,#REF!)</f>
        <v>#REF!</v>
      </c>
      <c r="G378" s="95" t="e">
        <f>SUMIF(#REF!,A378,#REF!)</f>
        <v>#REF!</v>
      </c>
      <c r="H378" s="95" t="e">
        <f>SUMIF(#REF!,A378,#REF!)</f>
        <v>#REF!</v>
      </c>
      <c r="I378" s="95" t="e">
        <f>SUMIF(#REF!,A378,#REF!)</f>
        <v>#REF!</v>
      </c>
      <c r="J378" s="95" t="e">
        <f>SUMIF(#REF!,A378,#REF!)</f>
        <v>#REF!</v>
      </c>
      <c r="K378" s="95" t="e">
        <f>SUMIF(#REF!,A378,#REF!)</f>
        <v>#REF!</v>
      </c>
      <c r="L378" s="95" t="e">
        <f>SUMIF(#REF!,A378,#REF!)</f>
        <v>#REF!</v>
      </c>
      <c r="M378" s="95" t="e">
        <f>SUMIF(#REF!,A378,#REF!)</f>
        <v>#REF!</v>
      </c>
      <c r="N378" s="95" t="e">
        <f>SUMIF(#REF!,A378,#REF!)</f>
        <v>#REF!</v>
      </c>
      <c r="O378" s="96" t="e">
        <f>SUMIF(#REF!,A378,#REF!)</f>
        <v>#REF!</v>
      </c>
      <c r="P378" s="97" t="e">
        <f t="shared" si="5"/>
        <v>#REF!</v>
      </c>
    </row>
    <row r="379" spans="1:16" ht="24.95" customHeight="1" thickTop="1" thickBot="1">
      <c r="A379" s="93">
        <v>376</v>
      </c>
      <c r="B379" s="60" t="s">
        <v>332</v>
      </c>
      <c r="C379" s="60"/>
      <c r="D379" s="94" t="e">
        <f>SUMIF(#REF!,A379,#REF!)</f>
        <v>#REF!</v>
      </c>
      <c r="E379" s="95" t="e">
        <f>SUMIF(#REF!,A379,#REF!)</f>
        <v>#REF!</v>
      </c>
      <c r="F379" s="95" t="e">
        <f>SUMIF(#REF!,A379,#REF!)</f>
        <v>#REF!</v>
      </c>
      <c r="G379" s="95" t="e">
        <f>SUMIF(#REF!,A379,#REF!)</f>
        <v>#REF!</v>
      </c>
      <c r="H379" s="95" t="e">
        <f>SUMIF(#REF!,A379,#REF!)</f>
        <v>#REF!</v>
      </c>
      <c r="I379" s="95" t="e">
        <f>SUMIF(#REF!,A379,#REF!)</f>
        <v>#REF!</v>
      </c>
      <c r="J379" s="95" t="e">
        <f>SUMIF(#REF!,A379,#REF!)</f>
        <v>#REF!</v>
      </c>
      <c r="K379" s="95" t="e">
        <f>SUMIF(#REF!,A379,#REF!)</f>
        <v>#REF!</v>
      </c>
      <c r="L379" s="95" t="e">
        <f>SUMIF(#REF!,A379,#REF!)</f>
        <v>#REF!</v>
      </c>
      <c r="M379" s="95" t="e">
        <f>SUMIF(#REF!,A379,#REF!)</f>
        <v>#REF!</v>
      </c>
      <c r="N379" s="95" t="e">
        <f>SUMIF(#REF!,A379,#REF!)</f>
        <v>#REF!</v>
      </c>
      <c r="O379" s="96" t="e">
        <f>SUMIF(#REF!,A379,#REF!)</f>
        <v>#REF!</v>
      </c>
      <c r="P379" s="97" t="e">
        <f t="shared" si="5"/>
        <v>#REF!</v>
      </c>
    </row>
    <row r="380" spans="1:16" ht="24.95" customHeight="1" thickTop="1" thickBot="1">
      <c r="A380" s="93">
        <v>377</v>
      </c>
      <c r="B380" s="60" t="s">
        <v>333</v>
      </c>
      <c r="C380" s="60"/>
      <c r="D380" s="94" t="e">
        <f>SUMIF(#REF!,A380,#REF!)</f>
        <v>#REF!</v>
      </c>
      <c r="E380" s="95" t="e">
        <f>SUMIF(#REF!,A380,#REF!)</f>
        <v>#REF!</v>
      </c>
      <c r="F380" s="95" t="e">
        <f>SUMIF(#REF!,A380,#REF!)</f>
        <v>#REF!</v>
      </c>
      <c r="G380" s="95" t="e">
        <f>SUMIF(#REF!,A380,#REF!)</f>
        <v>#REF!</v>
      </c>
      <c r="H380" s="95" t="e">
        <f>SUMIF(#REF!,A380,#REF!)</f>
        <v>#REF!</v>
      </c>
      <c r="I380" s="95" t="e">
        <f>SUMIF(#REF!,A380,#REF!)</f>
        <v>#REF!</v>
      </c>
      <c r="J380" s="95" t="e">
        <f>SUMIF(#REF!,A380,#REF!)</f>
        <v>#REF!</v>
      </c>
      <c r="K380" s="95" t="e">
        <f>SUMIF(#REF!,A380,#REF!)</f>
        <v>#REF!</v>
      </c>
      <c r="L380" s="95" t="e">
        <f>SUMIF(#REF!,A380,#REF!)</f>
        <v>#REF!</v>
      </c>
      <c r="M380" s="95" t="e">
        <f>SUMIF(#REF!,A380,#REF!)</f>
        <v>#REF!</v>
      </c>
      <c r="N380" s="95" t="e">
        <f>SUMIF(#REF!,A380,#REF!)</f>
        <v>#REF!</v>
      </c>
      <c r="O380" s="96" t="e">
        <f>SUMIF(#REF!,A380,#REF!)</f>
        <v>#REF!</v>
      </c>
      <c r="P380" s="97" t="e">
        <f t="shared" si="5"/>
        <v>#REF!</v>
      </c>
    </row>
    <row r="381" spans="1:16" ht="24.95" customHeight="1" thickTop="1" thickBot="1">
      <c r="A381" s="93">
        <v>378</v>
      </c>
      <c r="B381" s="60" t="s">
        <v>334</v>
      </c>
      <c r="C381" s="60"/>
      <c r="D381" s="94" t="e">
        <f>SUMIF(#REF!,A381,#REF!)</f>
        <v>#REF!</v>
      </c>
      <c r="E381" s="95" t="e">
        <f>SUMIF(#REF!,A381,#REF!)</f>
        <v>#REF!</v>
      </c>
      <c r="F381" s="95" t="e">
        <f>SUMIF(#REF!,A381,#REF!)</f>
        <v>#REF!</v>
      </c>
      <c r="G381" s="95" t="e">
        <f>SUMIF(#REF!,A381,#REF!)</f>
        <v>#REF!</v>
      </c>
      <c r="H381" s="95" t="e">
        <f>SUMIF(#REF!,A381,#REF!)</f>
        <v>#REF!</v>
      </c>
      <c r="I381" s="95" t="e">
        <f>SUMIF(#REF!,A381,#REF!)</f>
        <v>#REF!</v>
      </c>
      <c r="J381" s="95" t="e">
        <f>SUMIF(#REF!,A381,#REF!)</f>
        <v>#REF!</v>
      </c>
      <c r="K381" s="95" t="e">
        <f>SUMIF(#REF!,A381,#REF!)</f>
        <v>#REF!</v>
      </c>
      <c r="L381" s="95" t="e">
        <f>SUMIF(#REF!,A381,#REF!)</f>
        <v>#REF!</v>
      </c>
      <c r="M381" s="95" t="e">
        <f>SUMIF(#REF!,A381,#REF!)</f>
        <v>#REF!</v>
      </c>
      <c r="N381" s="95" t="e">
        <f>SUMIF(#REF!,A381,#REF!)</f>
        <v>#REF!</v>
      </c>
      <c r="O381" s="96" t="e">
        <f>SUMIF(#REF!,A381,#REF!)</f>
        <v>#REF!</v>
      </c>
      <c r="P381" s="97" t="e">
        <f t="shared" si="5"/>
        <v>#REF!</v>
      </c>
    </row>
    <row r="382" spans="1:16" ht="24.95" customHeight="1" thickTop="1" thickBot="1">
      <c r="A382" s="93">
        <v>379</v>
      </c>
      <c r="B382" s="60" t="s">
        <v>335</v>
      </c>
      <c r="C382" s="60"/>
      <c r="D382" s="94" t="e">
        <f>SUMIF(#REF!,A382,#REF!)</f>
        <v>#REF!</v>
      </c>
      <c r="E382" s="95" t="e">
        <f>SUMIF(#REF!,A382,#REF!)</f>
        <v>#REF!</v>
      </c>
      <c r="F382" s="95" t="e">
        <f>SUMIF(#REF!,A382,#REF!)</f>
        <v>#REF!</v>
      </c>
      <c r="G382" s="95" t="e">
        <f>SUMIF(#REF!,A382,#REF!)</f>
        <v>#REF!</v>
      </c>
      <c r="H382" s="95" t="e">
        <f>SUMIF(#REF!,A382,#REF!)</f>
        <v>#REF!</v>
      </c>
      <c r="I382" s="95" t="e">
        <f>SUMIF(#REF!,A382,#REF!)</f>
        <v>#REF!</v>
      </c>
      <c r="J382" s="95" t="e">
        <f>SUMIF(#REF!,A382,#REF!)</f>
        <v>#REF!</v>
      </c>
      <c r="K382" s="95" t="e">
        <f>SUMIF(#REF!,A382,#REF!)</f>
        <v>#REF!</v>
      </c>
      <c r="L382" s="95" t="e">
        <f>SUMIF(#REF!,A382,#REF!)</f>
        <v>#REF!</v>
      </c>
      <c r="M382" s="95" t="e">
        <f>SUMIF(#REF!,A382,#REF!)</f>
        <v>#REF!</v>
      </c>
      <c r="N382" s="95" t="e">
        <f>SUMIF(#REF!,A382,#REF!)</f>
        <v>#REF!</v>
      </c>
      <c r="O382" s="96" t="e">
        <f>SUMIF(#REF!,A382,#REF!)</f>
        <v>#REF!</v>
      </c>
      <c r="P382" s="97" t="e">
        <f t="shared" si="5"/>
        <v>#REF!</v>
      </c>
    </row>
    <row r="383" spans="1:16" ht="24.95" customHeight="1" thickTop="1" thickBot="1">
      <c r="A383" s="93">
        <v>380</v>
      </c>
      <c r="B383" s="60" t="s">
        <v>336</v>
      </c>
      <c r="C383" s="60"/>
      <c r="D383" s="94" t="e">
        <f>SUMIF(#REF!,A383,#REF!)</f>
        <v>#REF!</v>
      </c>
      <c r="E383" s="95" t="e">
        <f>SUMIF(#REF!,A383,#REF!)</f>
        <v>#REF!</v>
      </c>
      <c r="F383" s="95" t="e">
        <f>SUMIF(#REF!,A383,#REF!)</f>
        <v>#REF!</v>
      </c>
      <c r="G383" s="95" t="e">
        <f>SUMIF(#REF!,A383,#REF!)</f>
        <v>#REF!</v>
      </c>
      <c r="H383" s="95" t="e">
        <f>SUMIF(#REF!,A383,#REF!)</f>
        <v>#REF!</v>
      </c>
      <c r="I383" s="95" t="e">
        <f>SUMIF(#REF!,A383,#REF!)</f>
        <v>#REF!</v>
      </c>
      <c r="J383" s="95" t="e">
        <f>SUMIF(#REF!,A383,#REF!)</f>
        <v>#REF!</v>
      </c>
      <c r="K383" s="95" t="e">
        <f>SUMIF(#REF!,A383,#REF!)</f>
        <v>#REF!</v>
      </c>
      <c r="L383" s="95" t="e">
        <f>SUMIF(#REF!,A383,#REF!)</f>
        <v>#REF!</v>
      </c>
      <c r="M383" s="95" t="e">
        <f>SUMIF(#REF!,A383,#REF!)</f>
        <v>#REF!</v>
      </c>
      <c r="N383" s="95" t="e">
        <f>SUMIF(#REF!,A383,#REF!)</f>
        <v>#REF!</v>
      </c>
      <c r="O383" s="96" t="e">
        <f>SUMIF(#REF!,A383,#REF!)</f>
        <v>#REF!</v>
      </c>
      <c r="P383" s="97" t="e">
        <f t="shared" si="5"/>
        <v>#REF!</v>
      </c>
    </row>
    <row r="384" spans="1:16" ht="24.95" customHeight="1" thickTop="1" thickBot="1">
      <c r="A384" s="93">
        <v>381</v>
      </c>
      <c r="B384" s="60" t="s">
        <v>337</v>
      </c>
      <c r="C384" s="60"/>
      <c r="D384" s="94" t="e">
        <f>SUMIF(#REF!,A384,#REF!)</f>
        <v>#REF!</v>
      </c>
      <c r="E384" s="95" t="e">
        <f>SUMIF(#REF!,A384,#REF!)</f>
        <v>#REF!</v>
      </c>
      <c r="F384" s="95" t="e">
        <f>SUMIF(#REF!,A384,#REF!)</f>
        <v>#REF!</v>
      </c>
      <c r="G384" s="95" t="e">
        <f>SUMIF(#REF!,A384,#REF!)</f>
        <v>#REF!</v>
      </c>
      <c r="H384" s="95" t="e">
        <f>SUMIF(#REF!,A384,#REF!)</f>
        <v>#REF!</v>
      </c>
      <c r="I384" s="95" t="e">
        <f>SUMIF(#REF!,A384,#REF!)</f>
        <v>#REF!</v>
      </c>
      <c r="J384" s="95" t="e">
        <f>SUMIF(#REF!,A384,#REF!)</f>
        <v>#REF!</v>
      </c>
      <c r="K384" s="95" t="e">
        <f>SUMIF(#REF!,A384,#REF!)</f>
        <v>#REF!</v>
      </c>
      <c r="L384" s="95" t="e">
        <f>SUMIF(#REF!,A384,#REF!)</f>
        <v>#REF!</v>
      </c>
      <c r="M384" s="95" t="e">
        <f>SUMIF(#REF!,A384,#REF!)</f>
        <v>#REF!</v>
      </c>
      <c r="N384" s="95" t="e">
        <f>SUMIF(#REF!,A384,#REF!)</f>
        <v>#REF!</v>
      </c>
      <c r="O384" s="96" t="e">
        <f>SUMIF(#REF!,A384,#REF!)</f>
        <v>#REF!</v>
      </c>
      <c r="P384" s="97" t="e">
        <f t="shared" si="5"/>
        <v>#REF!</v>
      </c>
    </row>
    <row r="385" spans="1:16" ht="24.95" customHeight="1" thickTop="1" thickBot="1">
      <c r="A385" s="93">
        <v>382</v>
      </c>
      <c r="B385" s="60" t="s">
        <v>338</v>
      </c>
      <c r="C385" s="60"/>
      <c r="D385" s="94" t="e">
        <f>SUMIF(#REF!,A385,#REF!)</f>
        <v>#REF!</v>
      </c>
      <c r="E385" s="95" t="e">
        <f>SUMIF(#REF!,A385,#REF!)</f>
        <v>#REF!</v>
      </c>
      <c r="F385" s="95" t="e">
        <f>SUMIF(#REF!,A385,#REF!)</f>
        <v>#REF!</v>
      </c>
      <c r="G385" s="95" t="e">
        <f>SUMIF(#REF!,A385,#REF!)</f>
        <v>#REF!</v>
      </c>
      <c r="H385" s="95" t="e">
        <f>SUMIF(#REF!,A385,#REF!)</f>
        <v>#REF!</v>
      </c>
      <c r="I385" s="95" t="e">
        <f>SUMIF(#REF!,A385,#REF!)</f>
        <v>#REF!</v>
      </c>
      <c r="J385" s="95" t="e">
        <f>SUMIF(#REF!,A385,#REF!)</f>
        <v>#REF!</v>
      </c>
      <c r="K385" s="95" t="e">
        <f>SUMIF(#REF!,A385,#REF!)</f>
        <v>#REF!</v>
      </c>
      <c r="L385" s="95" t="e">
        <f>SUMIF(#REF!,A385,#REF!)</f>
        <v>#REF!</v>
      </c>
      <c r="M385" s="95" t="e">
        <f>SUMIF(#REF!,A385,#REF!)</f>
        <v>#REF!</v>
      </c>
      <c r="N385" s="95" t="e">
        <f>SUMIF(#REF!,A385,#REF!)</f>
        <v>#REF!</v>
      </c>
      <c r="O385" s="96" t="e">
        <f>SUMIF(#REF!,A385,#REF!)</f>
        <v>#REF!</v>
      </c>
      <c r="P385" s="97" t="e">
        <f t="shared" si="5"/>
        <v>#REF!</v>
      </c>
    </row>
    <row r="386" spans="1:16" ht="24.95" customHeight="1" thickTop="1" thickBot="1">
      <c r="A386" s="93">
        <v>383</v>
      </c>
      <c r="B386" s="60" t="s">
        <v>339</v>
      </c>
      <c r="C386" s="60"/>
      <c r="D386" s="94" t="e">
        <f>SUMIF(#REF!,A386,#REF!)</f>
        <v>#REF!</v>
      </c>
      <c r="E386" s="95" t="e">
        <f>SUMIF(#REF!,A386,#REF!)</f>
        <v>#REF!</v>
      </c>
      <c r="F386" s="95" t="e">
        <f>SUMIF(#REF!,A386,#REF!)</f>
        <v>#REF!</v>
      </c>
      <c r="G386" s="95" t="e">
        <f>SUMIF(#REF!,A386,#REF!)</f>
        <v>#REF!</v>
      </c>
      <c r="H386" s="95" t="e">
        <f>SUMIF(#REF!,A386,#REF!)</f>
        <v>#REF!</v>
      </c>
      <c r="I386" s="95" t="e">
        <f>SUMIF(#REF!,A386,#REF!)</f>
        <v>#REF!</v>
      </c>
      <c r="J386" s="95" t="e">
        <f>SUMIF(#REF!,A386,#REF!)</f>
        <v>#REF!</v>
      </c>
      <c r="K386" s="95" t="e">
        <f>SUMIF(#REF!,A386,#REF!)</f>
        <v>#REF!</v>
      </c>
      <c r="L386" s="95" t="e">
        <f>SUMIF(#REF!,A386,#REF!)</f>
        <v>#REF!</v>
      </c>
      <c r="M386" s="95" t="e">
        <f>SUMIF(#REF!,A386,#REF!)</f>
        <v>#REF!</v>
      </c>
      <c r="N386" s="95" t="e">
        <f>SUMIF(#REF!,A386,#REF!)</f>
        <v>#REF!</v>
      </c>
      <c r="O386" s="96" t="e">
        <f>SUMIF(#REF!,A386,#REF!)</f>
        <v>#REF!</v>
      </c>
      <c r="P386" s="97" t="e">
        <f t="shared" si="5"/>
        <v>#REF!</v>
      </c>
    </row>
    <row r="387" spans="1:16" ht="24.95" customHeight="1" thickTop="1" thickBot="1">
      <c r="A387" s="93">
        <v>384</v>
      </c>
      <c r="B387" s="60" t="s">
        <v>340</v>
      </c>
      <c r="C387" s="60"/>
      <c r="D387" s="94" t="e">
        <f>SUMIF(#REF!,A387,#REF!)</f>
        <v>#REF!</v>
      </c>
      <c r="E387" s="95" t="e">
        <f>SUMIF(#REF!,A387,#REF!)</f>
        <v>#REF!</v>
      </c>
      <c r="F387" s="95" t="e">
        <f>SUMIF(#REF!,A387,#REF!)</f>
        <v>#REF!</v>
      </c>
      <c r="G387" s="95" t="e">
        <f>SUMIF(#REF!,A387,#REF!)</f>
        <v>#REF!</v>
      </c>
      <c r="H387" s="95" t="e">
        <f>SUMIF(#REF!,A387,#REF!)</f>
        <v>#REF!</v>
      </c>
      <c r="I387" s="95" t="e">
        <f>SUMIF(#REF!,A387,#REF!)</f>
        <v>#REF!</v>
      </c>
      <c r="J387" s="95" t="e">
        <f>SUMIF(#REF!,A387,#REF!)</f>
        <v>#REF!</v>
      </c>
      <c r="K387" s="95" t="e">
        <f>SUMIF(#REF!,A387,#REF!)</f>
        <v>#REF!</v>
      </c>
      <c r="L387" s="95" t="e">
        <f>SUMIF(#REF!,A387,#REF!)</f>
        <v>#REF!</v>
      </c>
      <c r="M387" s="95" t="e">
        <f>SUMIF(#REF!,A387,#REF!)</f>
        <v>#REF!</v>
      </c>
      <c r="N387" s="95" t="e">
        <f>SUMIF(#REF!,A387,#REF!)</f>
        <v>#REF!</v>
      </c>
      <c r="O387" s="96" t="e">
        <f>SUMIF(#REF!,A387,#REF!)</f>
        <v>#REF!</v>
      </c>
      <c r="P387" s="97" t="e">
        <f t="shared" si="5"/>
        <v>#REF!</v>
      </c>
    </row>
    <row r="388" spans="1:16" ht="24.95" customHeight="1" thickTop="1" thickBot="1">
      <c r="A388" s="93">
        <v>385</v>
      </c>
      <c r="B388" s="60" t="s">
        <v>341</v>
      </c>
      <c r="C388" s="60"/>
      <c r="D388" s="94" t="e">
        <f>SUMIF(#REF!,A388,#REF!)</f>
        <v>#REF!</v>
      </c>
      <c r="E388" s="95" t="e">
        <f>SUMIF(#REF!,A388,#REF!)</f>
        <v>#REF!</v>
      </c>
      <c r="F388" s="95" t="e">
        <f>SUMIF(#REF!,A388,#REF!)</f>
        <v>#REF!</v>
      </c>
      <c r="G388" s="95" t="e">
        <f>SUMIF(#REF!,A388,#REF!)</f>
        <v>#REF!</v>
      </c>
      <c r="H388" s="95" t="e">
        <f>SUMIF(#REF!,A388,#REF!)</f>
        <v>#REF!</v>
      </c>
      <c r="I388" s="95" t="e">
        <f>SUMIF(#REF!,A388,#REF!)</f>
        <v>#REF!</v>
      </c>
      <c r="J388" s="95" t="e">
        <f>SUMIF(#REF!,A388,#REF!)</f>
        <v>#REF!</v>
      </c>
      <c r="K388" s="95" t="e">
        <f>SUMIF(#REF!,A388,#REF!)</f>
        <v>#REF!</v>
      </c>
      <c r="L388" s="95" t="e">
        <f>SUMIF(#REF!,A388,#REF!)</f>
        <v>#REF!</v>
      </c>
      <c r="M388" s="95" t="e">
        <f>SUMIF(#REF!,A388,#REF!)</f>
        <v>#REF!</v>
      </c>
      <c r="N388" s="95" t="e">
        <f>SUMIF(#REF!,A388,#REF!)</f>
        <v>#REF!</v>
      </c>
      <c r="O388" s="96" t="e">
        <f>SUMIF(#REF!,A388,#REF!)</f>
        <v>#REF!</v>
      </c>
      <c r="P388" s="97" t="e">
        <f t="shared" si="5"/>
        <v>#REF!</v>
      </c>
    </row>
    <row r="389" spans="1:16" ht="24.95" customHeight="1" thickTop="1" thickBot="1">
      <c r="A389" s="93">
        <v>386</v>
      </c>
      <c r="B389" s="60" t="s">
        <v>342</v>
      </c>
      <c r="C389" s="60"/>
      <c r="D389" s="94" t="e">
        <f>SUMIF(#REF!,A389,#REF!)</f>
        <v>#REF!</v>
      </c>
      <c r="E389" s="95" t="e">
        <f>SUMIF(#REF!,A389,#REF!)</f>
        <v>#REF!</v>
      </c>
      <c r="F389" s="95" t="e">
        <f>SUMIF(#REF!,A389,#REF!)</f>
        <v>#REF!</v>
      </c>
      <c r="G389" s="95" t="e">
        <f>SUMIF(#REF!,A389,#REF!)</f>
        <v>#REF!</v>
      </c>
      <c r="H389" s="95" t="e">
        <f>SUMIF(#REF!,A389,#REF!)</f>
        <v>#REF!</v>
      </c>
      <c r="I389" s="95" t="e">
        <f>SUMIF(#REF!,A389,#REF!)</f>
        <v>#REF!</v>
      </c>
      <c r="J389" s="95" t="e">
        <f>SUMIF(#REF!,A389,#REF!)</f>
        <v>#REF!</v>
      </c>
      <c r="K389" s="95" t="e">
        <f>SUMIF(#REF!,A389,#REF!)</f>
        <v>#REF!</v>
      </c>
      <c r="L389" s="95" t="e">
        <f>SUMIF(#REF!,A389,#REF!)</f>
        <v>#REF!</v>
      </c>
      <c r="M389" s="95" t="e">
        <f>SUMIF(#REF!,A389,#REF!)</f>
        <v>#REF!</v>
      </c>
      <c r="N389" s="95" t="e">
        <f>SUMIF(#REF!,A389,#REF!)</f>
        <v>#REF!</v>
      </c>
      <c r="O389" s="96" t="e">
        <f>SUMIF(#REF!,A389,#REF!)</f>
        <v>#REF!</v>
      </c>
      <c r="P389" s="97" t="e">
        <f t="shared" ref="P389:P452" si="6">SUM(D389:O389)</f>
        <v>#REF!</v>
      </c>
    </row>
    <row r="390" spans="1:16" ht="24.95" customHeight="1" thickTop="1" thickBot="1">
      <c r="A390" s="93">
        <v>387</v>
      </c>
      <c r="B390" s="60" t="s">
        <v>343</v>
      </c>
      <c r="C390" s="60"/>
      <c r="D390" s="94" t="e">
        <f>SUMIF(#REF!,A390,#REF!)</f>
        <v>#REF!</v>
      </c>
      <c r="E390" s="95" t="e">
        <f>SUMIF(#REF!,A390,#REF!)</f>
        <v>#REF!</v>
      </c>
      <c r="F390" s="95" t="e">
        <f>SUMIF(#REF!,A390,#REF!)</f>
        <v>#REF!</v>
      </c>
      <c r="G390" s="95" t="e">
        <f>SUMIF(#REF!,A390,#REF!)</f>
        <v>#REF!</v>
      </c>
      <c r="H390" s="95" t="e">
        <f>SUMIF(#REF!,A390,#REF!)</f>
        <v>#REF!</v>
      </c>
      <c r="I390" s="95" t="e">
        <f>SUMIF(#REF!,A390,#REF!)</f>
        <v>#REF!</v>
      </c>
      <c r="J390" s="95" t="e">
        <f>SUMIF(#REF!,A390,#REF!)</f>
        <v>#REF!</v>
      </c>
      <c r="K390" s="95" t="e">
        <f>SUMIF(#REF!,A390,#REF!)</f>
        <v>#REF!</v>
      </c>
      <c r="L390" s="95" t="e">
        <f>SUMIF(#REF!,A390,#REF!)</f>
        <v>#REF!</v>
      </c>
      <c r="M390" s="95" t="e">
        <f>SUMIF(#REF!,A390,#REF!)</f>
        <v>#REF!</v>
      </c>
      <c r="N390" s="95" t="e">
        <f>SUMIF(#REF!,A390,#REF!)</f>
        <v>#REF!</v>
      </c>
      <c r="O390" s="96" t="e">
        <f>SUMIF(#REF!,A390,#REF!)</f>
        <v>#REF!</v>
      </c>
      <c r="P390" s="97" t="e">
        <f t="shared" si="6"/>
        <v>#REF!</v>
      </c>
    </row>
    <row r="391" spans="1:16" ht="24.95" customHeight="1" thickTop="1" thickBot="1">
      <c r="A391" s="93">
        <v>388</v>
      </c>
      <c r="B391" s="60" t="s">
        <v>344</v>
      </c>
      <c r="C391" s="60"/>
      <c r="D391" s="94" t="e">
        <f>SUMIF(#REF!,A391,#REF!)</f>
        <v>#REF!</v>
      </c>
      <c r="E391" s="95" t="e">
        <f>SUMIF(#REF!,A391,#REF!)</f>
        <v>#REF!</v>
      </c>
      <c r="F391" s="95" t="e">
        <f>SUMIF(#REF!,A391,#REF!)</f>
        <v>#REF!</v>
      </c>
      <c r="G391" s="95" t="e">
        <f>SUMIF(#REF!,A391,#REF!)</f>
        <v>#REF!</v>
      </c>
      <c r="H391" s="95" t="e">
        <f>SUMIF(#REF!,A391,#REF!)</f>
        <v>#REF!</v>
      </c>
      <c r="I391" s="95" t="e">
        <f>SUMIF(#REF!,A391,#REF!)</f>
        <v>#REF!</v>
      </c>
      <c r="J391" s="95" t="e">
        <f>SUMIF(#REF!,A391,#REF!)</f>
        <v>#REF!</v>
      </c>
      <c r="K391" s="95" t="e">
        <f>SUMIF(#REF!,A391,#REF!)</f>
        <v>#REF!</v>
      </c>
      <c r="L391" s="95" t="e">
        <f>SUMIF(#REF!,A391,#REF!)</f>
        <v>#REF!</v>
      </c>
      <c r="M391" s="95" t="e">
        <f>SUMIF(#REF!,A391,#REF!)</f>
        <v>#REF!</v>
      </c>
      <c r="N391" s="95" t="e">
        <f>SUMIF(#REF!,A391,#REF!)</f>
        <v>#REF!</v>
      </c>
      <c r="O391" s="96" t="e">
        <f>SUMIF(#REF!,A391,#REF!)</f>
        <v>#REF!</v>
      </c>
      <c r="P391" s="97" t="e">
        <f t="shared" si="6"/>
        <v>#REF!</v>
      </c>
    </row>
    <row r="392" spans="1:16" ht="24.95" customHeight="1" thickTop="1" thickBot="1">
      <c r="A392" s="93">
        <v>389</v>
      </c>
      <c r="B392" s="60" t="s">
        <v>345</v>
      </c>
      <c r="C392" s="60"/>
      <c r="D392" s="94" t="e">
        <f>SUMIF(#REF!,A392,#REF!)</f>
        <v>#REF!</v>
      </c>
      <c r="E392" s="95" t="e">
        <f>SUMIF(#REF!,A392,#REF!)</f>
        <v>#REF!</v>
      </c>
      <c r="F392" s="95" t="e">
        <f>SUMIF(#REF!,A392,#REF!)</f>
        <v>#REF!</v>
      </c>
      <c r="G392" s="95" t="e">
        <f>SUMIF(#REF!,A392,#REF!)</f>
        <v>#REF!</v>
      </c>
      <c r="H392" s="95" t="e">
        <f>SUMIF(#REF!,A392,#REF!)</f>
        <v>#REF!</v>
      </c>
      <c r="I392" s="95" t="e">
        <f>SUMIF(#REF!,A392,#REF!)</f>
        <v>#REF!</v>
      </c>
      <c r="J392" s="95" t="e">
        <f>SUMIF(#REF!,A392,#REF!)</f>
        <v>#REF!</v>
      </c>
      <c r="K392" s="95" t="e">
        <f>SUMIF(#REF!,A392,#REF!)</f>
        <v>#REF!</v>
      </c>
      <c r="L392" s="95" t="e">
        <f>SUMIF(#REF!,A392,#REF!)</f>
        <v>#REF!</v>
      </c>
      <c r="M392" s="95" t="e">
        <f>SUMIF(#REF!,A392,#REF!)</f>
        <v>#REF!</v>
      </c>
      <c r="N392" s="95" t="e">
        <f>SUMIF(#REF!,A392,#REF!)</f>
        <v>#REF!</v>
      </c>
      <c r="O392" s="96" t="e">
        <f>SUMIF(#REF!,A392,#REF!)</f>
        <v>#REF!</v>
      </c>
      <c r="P392" s="97" t="e">
        <f t="shared" si="6"/>
        <v>#REF!</v>
      </c>
    </row>
    <row r="393" spans="1:16" ht="24.95" customHeight="1" thickTop="1" thickBot="1">
      <c r="A393" s="93">
        <v>390</v>
      </c>
      <c r="B393" s="60" t="s">
        <v>346</v>
      </c>
      <c r="C393" s="60"/>
      <c r="D393" s="94" t="e">
        <f>SUMIF(#REF!,A393,#REF!)</f>
        <v>#REF!</v>
      </c>
      <c r="E393" s="95" t="e">
        <f>SUMIF(#REF!,A393,#REF!)</f>
        <v>#REF!</v>
      </c>
      <c r="F393" s="95" t="e">
        <f>SUMIF(#REF!,A393,#REF!)</f>
        <v>#REF!</v>
      </c>
      <c r="G393" s="95" t="e">
        <f>SUMIF(#REF!,A393,#REF!)</f>
        <v>#REF!</v>
      </c>
      <c r="H393" s="95" t="e">
        <f>SUMIF(#REF!,A393,#REF!)</f>
        <v>#REF!</v>
      </c>
      <c r="I393" s="95" t="e">
        <f>SUMIF(#REF!,A393,#REF!)</f>
        <v>#REF!</v>
      </c>
      <c r="J393" s="95" t="e">
        <f>SUMIF(#REF!,A393,#REF!)</f>
        <v>#REF!</v>
      </c>
      <c r="K393" s="95" t="e">
        <f>SUMIF(#REF!,A393,#REF!)</f>
        <v>#REF!</v>
      </c>
      <c r="L393" s="95" t="e">
        <f>SUMIF(#REF!,A393,#REF!)</f>
        <v>#REF!</v>
      </c>
      <c r="M393" s="95" t="e">
        <f>SUMIF(#REF!,A393,#REF!)</f>
        <v>#REF!</v>
      </c>
      <c r="N393" s="95" t="e">
        <f>SUMIF(#REF!,A393,#REF!)</f>
        <v>#REF!</v>
      </c>
      <c r="O393" s="96" t="e">
        <f>SUMIF(#REF!,A393,#REF!)</f>
        <v>#REF!</v>
      </c>
      <c r="P393" s="97" t="e">
        <f t="shared" si="6"/>
        <v>#REF!</v>
      </c>
    </row>
    <row r="394" spans="1:16" ht="24.95" customHeight="1" thickTop="1" thickBot="1">
      <c r="A394" s="93">
        <v>391</v>
      </c>
      <c r="B394" s="60" t="s">
        <v>347</v>
      </c>
      <c r="C394" s="60" t="s">
        <v>348</v>
      </c>
      <c r="D394" s="94" t="e">
        <f>SUMIF(#REF!,A394,#REF!)</f>
        <v>#REF!</v>
      </c>
      <c r="E394" s="95" t="e">
        <f>SUMIF(#REF!,A394,#REF!)</f>
        <v>#REF!</v>
      </c>
      <c r="F394" s="95" t="e">
        <f>SUMIF(#REF!,A394,#REF!)</f>
        <v>#REF!</v>
      </c>
      <c r="G394" s="95" t="e">
        <f>SUMIF(#REF!,A394,#REF!)</f>
        <v>#REF!</v>
      </c>
      <c r="H394" s="95" t="e">
        <f>SUMIF(#REF!,A394,#REF!)</f>
        <v>#REF!</v>
      </c>
      <c r="I394" s="95" t="e">
        <f>SUMIF(#REF!,A394,#REF!)</f>
        <v>#REF!</v>
      </c>
      <c r="J394" s="95" t="e">
        <f>SUMIF(#REF!,A394,#REF!)</f>
        <v>#REF!</v>
      </c>
      <c r="K394" s="95" t="e">
        <f>SUMIF(#REF!,A394,#REF!)</f>
        <v>#REF!</v>
      </c>
      <c r="L394" s="95" t="e">
        <f>SUMIF(#REF!,A394,#REF!)</f>
        <v>#REF!</v>
      </c>
      <c r="M394" s="95" t="e">
        <f>SUMIF(#REF!,A394,#REF!)</f>
        <v>#REF!</v>
      </c>
      <c r="N394" s="95" t="e">
        <f>SUMIF(#REF!,A394,#REF!)</f>
        <v>#REF!</v>
      </c>
      <c r="O394" s="96" t="e">
        <f>SUMIF(#REF!,A394,#REF!)</f>
        <v>#REF!</v>
      </c>
      <c r="P394" s="97" t="e">
        <f t="shared" si="6"/>
        <v>#REF!</v>
      </c>
    </row>
    <row r="395" spans="1:16" ht="24.95" customHeight="1" thickTop="1" thickBot="1">
      <c r="A395" s="93">
        <v>392</v>
      </c>
      <c r="B395" s="60" t="s">
        <v>349</v>
      </c>
      <c r="C395" s="60" t="s">
        <v>690</v>
      </c>
      <c r="D395" s="94" t="e">
        <f>SUMIF(#REF!,A395,#REF!)</f>
        <v>#REF!</v>
      </c>
      <c r="E395" s="95" t="e">
        <f>SUMIF(#REF!,A395,#REF!)</f>
        <v>#REF!</v>
      </c>
      <c r="F395" s="95" t="e">
        <f>SUMIF(#REF!,A395,#REF!)</f>
        <v>#REF!</v>
      </c>
      <c r="G395" s="95" t="e">
        <f>SUMIF(#REF!,A395,#REF!)</f>
        <v>#REF!</v>
      </c>
      <c r="H395" s="95" t="e">
        <f>SUMIF(#REF!,A395,#REF!)</f>
        <v>#REF!</v>
      </c>
      <c r="I395" s="95" t="e">
        <f>SUMIF(#REF!,A395,#REF!)</f>
        <v>#REF!</v>
      </c>
      <c r="J395" s="95" t="e">
        <f>SUMIF(#REF!,A395,#REF!)</f>
        <v>#REF!</v>
      </c>
      <c r="K395" s="95" t="e">
        <f>SUMIF(#REF!,A395,#REF!)</f>
        <v>#REF!</v>
      </c>
      <c r="L395" s="95" t="e">
        <f>SUMIF(#REF!,A395,#REF!)</f>
        <v>#REF!</v>
      </c>
      <c r="M395" s="95" t="e">
        <f>SUMIF(#REF!,A395,#REF!)</f>
        <v>#REF!</v>
      </c>
      <c r="N395" s="95" t="e">
        <f>SUMIF(#REF!,A395,#REF!)</f>
        <v>#REF!</v>
      </c>
      <c r="O395" s="96" t="e">
        <f>SUMIF(#REF!,A395,#REF!)</f>
        <v>#REF!</v>
      </c>
      <c r="P395" s="97" t="e">
        <f t="shared" si="6"/>
        <v>#REF!</v>
      </c>
    </row>
    <row r="396" spans="1:16" ht="24.95" customHeight="1" thickTop="1" thickBot="1">
      <c r="A396" s="93">
        <v>393</v>
      </c>
      <c r="B396" s="60" t="s">
        <v>351</v>
      </c>
      <c r="C396" s="60"/>
      <c r="D396" s="94" t="e">
        <f>SUMIF(#REF!,A396,#REF!)</f>
        <v>#REF!</v>
      </c>
      <c r="E396" s="95" t="e">
        <f>SUMIF(#REF!,A396,#REF!)</f>
        <v>#REF!</v>
      </c>
      <c r="F396" s="95" t="e">
        <f>SUMIF(#REF!,A396,#REF!)</f>
        <v>#REF!</v>
      </c>
      <c r="G396" s="95" t="e">
        <f>SUMIF(#REF!,A396,#REF!)</f>
        <v>#REF!</v>
      </c>
      <c r="H396" s="95" t="e">
        <f>SUMIF(#REF!,A396,#REF!)</f>
        <v>#REF!</v>
      </c>
      <c r="I396" s="95" t="e">
        <f>SUMIF(#REF!,A396,#REF!)</f>
        <v>#REF!</v>
      </c>
      <c r="J396" s="95" t="e">
        <f>SUMIF(#REF!,A396,#REF!)</f>
        <v>#REF!</v>
      </c>
      <c r="K396" s="95" t="e">
        <f>SUMIF(#REF!,A396,#REF!)</f>
        <v>#REF!</v>
      </c>
      <c r="L396" s="95" t="e">
        <f>SUMIF(#REF!,A396,#REF!)</f>
        <v>#REF!</v>
      </c>
      <c r="M396" s="95" t="e">
        <f>SUMIF(#REF!,A396,#REF!)</f>
        <v>#REF!</v>
      </c>
      <c r="N396" s="95" t="e">
        <f>SUMIF(#REF!,A396,#REF!)</f>
        <v>#REF!</v>
      </c>
      <c r="O396" s="96" t="e">
        <f>SUMIF(#REF!,A396,#REF!)</f>
        <v>#REF!</v>
      </c>
      <c r="P396" s="97" t="e">
        <f t="shared" si="6"/>
        <v>#REF!</v>
      </c>
    </row>
    <row r="397" spans="1:16" ht="24.95" customHeight="1" thickTop="1" thickBot="1">
      <c r="A397" s="93">
        <v>394</v>
      </c>
      <c r="B397" s="60" t="s">
        <v>352</v>
      </c>
      <c r="C397" s="60"/>
      <c r="D397" s="94" t="e">
        <f>SUMIF(#REF!,A397,#REF!)</f>
        <v>#REF!</v>
      </c>
      <c r="E397" s="95" t="e">
        <f>SUMIF(#REF!,A397,#REF!)</f>
        <v>#REF!</v>
      </c>
      <c r="F397" s="95" t="e">
        <f>SUMIF(#REF!,A397,#REF!)</f>
        <v>#REF!</v>
      </c>
      <c r="G397" s="95" t="e">
        <f>SUMIF(#REF!,A397,#REF!)</f>
        <v>#REF!</v>
      </c>
      <c r="H397" s="95" t="e">
        <f>SUMIF(#REF!,A397,#REF!)</f>
        <v>#REF!</v>
      </c>
      <c r="I397" s="95" t="e">
        <f>SUMIF(#REF!,A397,#REF!)</f>
        <v>#REF!</v>
      </c>
      <c r="J397" s="95" t="e">
        <f>SUMIF(#REF!,A397,#REF!)</f>
        <v>#REF!</v>
      </c>
      <c r="K397" s="95" t="e">
        <f>SUMIF(#REF!,A397,#REF!)</f>
        <v>#REF!</v>
      </c>
      <c r="L397" s="95" t="e">
        <f>SUMIF(#REF!,A397,#REF!)</f>
        <v>#REF!</v>
      </c>
      <c r="M397" s="95" t="e">
        <f>SUMIF(#REF!,A397,#REF!)</f>
        <v>#REF!</v>
      </c>
      <c r="N397" s="95" t="e">
        <f>SUMIF(#REF!,A397,#REF!)</f>
        <v>#REF!</v>
      </c>
      <c r="O397" s="96" t="e">
        <f>SUMIF(#REF!,A397,#REF!)</f>
        <v>#REF!</v>
      </c>
      <c r="P397" s="97" t="e">
        <f t="shared" si="6"/>
        <v>#REF!</v>
      </c>
    </row>
    <row r="398" spans="1:16" ht="24.95" customHeight="1" thickTop="1" thickBot="1">
      <c r="A398" s="93">
        <v>395</v>
      </c>
      <c r="B398" s="60" t="s">
        <v>353</v>
      </c>
      <c r="C398" s="60"/>
      <c r="D398" s="94" t="e">
        <f>SUMIF(#REF!,A398,#REF!)</f>
        <v>#REF!</v>
      </c>
      <c r="E398" s="95" t="e">
        <f>SUMIF(#REF!,A398,#REF!)</f>
        <v>#REF!</v>
      </c>
      <c r="F398" s="95" t="e">
        <f>SUMIF(#REF!,A398,#REF!)</f>
        <v>#REF!</v>
      </c>
      <c r="G398" s="95" t="e">
        <f>SUMIF(#REF!,A398,#REF!)</f>
        <v>#REF!</v>
      </c>
      <c r="H398" s="95" t="e">
        <f>SUMIF(#REF!,A398,#REF!)</f>
        <v>#REF!</v>
      </c>
      <c r="I398" s="95" t="e">
        <f>SUMIF(#REF!,A398,#REF!)</f>
        <v>#REF!</v>
      </c>
      <c r="J398" s="95" t="e">
        <f>SUMIF(#REF!,A398,#REF!)</f>
        <v>#REF!</v>
      </c>
      <c r="K398" s="95" t="e">
        <f>SUMIF(#REF!,A398,#REF!)</f>
        <v>#REF!</v>
      </c>
      <c r="L398" s="95" t="e">
        <f>SUMIF(#REF!,A398,#REF!)</f>
        <v>#REF!</v>
      </c>
      <c r="M398" s="95" t="e">
        <f>SUMIF(#REF!,A398,#REF!)</f>
        <v>#REF!</v>
      </c>
      <c r="N398" s="95" t="e">
        <f>SUMIF(#REF!,A398,#REF!)</f>
        <v>#REF!</v>
      </c>
      <c r="O398" s="96" t="e">
        <f>SUMIF(#REF!,A398,#REF!)</f>
        <v>#REF!</v>
      </c>
      <c r="P398" s="97" t="e">
        <f t="shared" si="6"/>
        <v>#REF!</v>
      </c>
    </row>
    <row r="399" spans="1:16" ht="24.95" customHeight="1" thickTop="1" thickBot="1">
      <c r="A399" s="93">
        <v>396</v>
      </c>
      <c r="B399" s="60" t="s">
        <v>354</v>
      </c>
      <c r="C399" s="60"/>
      <c r="D399" s="94" t="e">
        <f>SUMIF(#REF!,A399,#REF!)</f>
        <v>#REF!</v>
      </c>
      <c r="E399" s="95" t="e">
        <f>SUMIF(#REF!,A399,#REF!)</f>
        <v>#REF!</v>
      </c>
      <c r="F399" s="95" t="e">
        <f>SUMIF(#REF!,A399,#REF!)</f>
        <v>#REF!</v>
      </c>
      <c r="G399" s="95" t="e">
        <f>SUMIF(#REF!,A399,#REF!)</f>
        <v>#REF!</v>
      </c>
      <c r="H399" s="95" t="e">
        <f>SUMIF(#REF!,A399,#REF!)</f>
        <v>#REF!</v>
      </c>
      <c r="I399" s="95" t="e">
        <f>SUMIF(#REF!,A399,#REF!)</f>
        <v>#REF!</v>
      </c>
      <c r="J399" s="95" t="e">
        <f>SUMIF(#REF!,A399,#REF!)</f>
        <v>#REF!</v>
      </c>
      <c r="K399" s="95" t="e">
        <f>SUMIF(#REF!,A399,#REF!)</f>
        <v>#REF!</v>
      </c>
      <c r="L399" s="95" t="e">
        <f>SUMIF(#REF!,A399,#REF!)</f>
        <v>#REF!</v>
      </c>
      <c r="M399" s="95" t="e">
        <f>SUMIF(#REF!,A399,#REF!)</f>
        <v>#REF!</v>
      </c>
      <c r="N399" s="95" t="e">
        <f>SUMIF(#REF!,A399,#REF!)</f>
        <v>#REF!</v>
      </c>
      <c r="O399" s="96" t="e">
        <f>SUMIF(#REF!,A399,#REF!)</f>
        <v>#REF!</v>
      </c>
      <c r="P399" s="97" t="e">
        <f t="shared" si="6"/>
        <v>#REF!</v>
      </c>
    </row>
    <row r="400" spans="1:16" ht="24.95" customHeight="1" thickTop="1" thickBot="1">
      <c r="A400" s="93">
        <v>397</v>
      </c>
      <c r="B400" s="60" t="s">
        <v>355</v>
      </c>
      <c r="C400" s="60"/>
      <c r="D400" s="94" t="e">
        <f>SUMIF(#REF!,A400,#REF!)</f>
        <v>#REF!</v>
      </c>
      <c r="E400" s="95" t="e">
        <f>SUMIF(#REF!,A400,#REF!)</f>
        <v>#REF!</v>
      </c>
      <c r="F400" s="95" t="e">
        <f>SUMIF(#REF!,A400,#REF!)</f>
        <v>#REF!</v>
      </c>
      <c r="G400" s="95" t="e">
        <f>SUMIF(#REF!,A400,#REF!)</f>
        <v>#REF!</v>
      </c>
      <c r="H400" s="95" t="e">
        <f>SUMIF(#REF!,A400,#REF!)</f>
        <v>#REF!</v>
      </c>
      <c r="I400" s="95" t="e">
        <f>SUMIF(#REF!,A400,#REF!)</f>
        <v>#REF!</v>
      </c>
      <c r="J400" s="95" t="e">
        <f>SUMIF(#REF!,A400,#REF!)</f>
        <v>#REF!</v>
      </c>
      <c r="K400" s="95" t="e">
        <f>SUMIF(#REF!,A400,#REF!)</f>
        <v>#REF!</v>
      </c>
      <c r="L400" s="95" t="e">
        <f>SUMIF(#REF!,A400,#REF!)</f>
        <v>#REF!</v>
      </c>
      <c r="M400" s="95" t="e">
        <f>SUMIF(#REF!,A400,#REF!)</f>
        <v>#REF!</v>
      </c>
      <c r="N400" s="95" t="e">
        <f>SUMIF(#REF!,A400,#REF!)</f>
        <v>#REF!</v>
      </c>
      <c r="O400" s="96" t="e">
        <f>SUMIF(#REF!,A400,#REF!)</f>
        <v>#REF!</v>
      </c>
      <c r="P400" s="97" t="e">
        <f t="shared" si="6"/>
        <v>#REF!</v>
      </c>
    </row>
    <row r="401" spans="1:16" ht="24.95" customHeight="1" thickTop="1" thickBot="1">
      <c r="A401" s="93">
        <v>398</v>
      </c>
      <c r="B401" s="60" t="s">
        <v>356</v>
      </c>
      <c r="C401" s="60"/>
      <c r="D401" s="94" t="e">
        <f>SUMIF(#REF!,A401,#REF!)</f>
        <v>#REF!</v>
      </c>
      <c r="E401" s="95" t="e">
        <f>SUMIF(#REF!,A401,#REF!)</f>
        <v>#REF!</v>
      </c>
      <c r="F401" s="95" t="e">
        <f>SUMIF(#REF!,A401,#REF!)</f>
        <v>#REF!</v>
      </c>
      <c r="G401" s="95" t="e">
        <f>SUMIF(#REF!,A401,#REF!)</f>
        <v>#REF!</v>
      </c>
      <c r="H401" s="95" t="e">
        <f>SUMIF(#REF!,A401,#REF!)</f>
        <v>#REF!</v>
      </c>
      <c r="I401" s="95" t="e">
        <f>SUMIF(#REF!,A401,#REF!)</f>
        <v>#REF!</v>
      </c>
      <c r="J401" s="95" t="e">
        <f>SUMIF(#REF!,A401,#REF!)</f>
        <v>#REF!</v>
      </c>
      <c r="K401" s="95" t="e">
        <f>SUMIF(#REF!,A401,#REF!)</f>
        <v>#REF!</v>
      </c>
      <c r="L401" s="95" t="e">
        <f>SUMIF(#REF!,A401,#REF!)</f>
        <v>#REF!</v>
      </c>
      <c r="M401" s="95" t="e">
        <f>SUMIF(#REF!,A401,#REF!)</f>
        <v>#REF!</v>
      </c>
      <c r="N401" s="95" t="e">
        <f>SUMIF(#REF!,A401,#REF!)</f>
        <v>#REF!</v>
      </c>
      <c r="O401" s="96" t="e">
        <f>SUMIF(#REF!,A401,#REF!)</f>
        <v>#REF!</v>
      </c>
      <c r="P401" s="97" t="e">
        <f t="shared" si="6"/>
        <v>#REF!</v>
      </c>
    </row>
    <row r="402" spans="1:16" ht="24.95" customHeight="1" thickTop="1" thickBot="1">
      <c r="A402" s="93">
        <v>399</v>
      </c>
      <c r="B402" s="60" t="s">
        <v>357</v>
      </c>
      <c r="C402" s="60"/>
      <c r="D402" s="94" t="e">
        <f>SUMIF(#REF!,A402,#REF!)</f>
        <v>#REF!</v>
      </c>
      <c r="E402" s="95" t="e">
        <f>SUMIF(#REF!,A402,#REF!)</f>
        <v>#REF!</v>
      </c>
      <c r="F402" s="95" t="e">
        <f>SUMIF(#REF!,A402,#REF!)</f>
        <v>#REF!</v>
      </c>
      <c r="G402" s="95" t="e">
        <f>SUMIF(#REF!,A402,#REF!)</f>
        <v>#REF!</v>
      </c>
      <c r="H402" s="95" t="e">
        <f>SUMIF(#REF!,A402,#REF!)</f>
        <v>#REF!</v>
      </c>
      <c r="I402" s="95" t="e">
        <f>SUMIF(#REF!,A402,#REF!)</f>
        <v>#REF!</v>
      </c>
      <c r="J402" s="95" t="e">
        <f>SUMIF(#REF!,A402,#REF!)</f>
        <v>#REF!</v>
      </c>
      <c r="K402" s="95" t="e">
        <f>SUMIF(#REF!,A402,#REF!)</f>
        <v>#REF!</v>
      </c>
      <c r="L402" s="95" t="e">
        <f>SUMIF(#REF!,A402,#REF!)</f>
        <v>#REF!</v>
      </c>
      <c r="M402" s="95" t="e">
        <f>SUMIF(#REF!,A402,#REF!)</f>
        <v>#REF!</v>
      </c>
      <c r="N402" s="95" t="e">
        <f>SUMIF(#REF!,A402,#REF!)</f>
        <v>#REF!</v>
      </c>
      <c r="O402" s="96" t="e">
        <f>SUMIF(#REF!,A402,#REF!)</f>
        <v>#REF!</v>
      </c>
      <c r="P402" s="97" t="e">
        <f t="shared" si="6"/>
        <v>#REF!</v>
      </c>
    </row>
    <row r="403" spans="1:16" ht="24.95" customHeight="1" thickTop="1" thickBot="1">
      <c r="A403" s="93">
        <v>400</v>
      </c>
      <c r="B403" s="60" t="s">
        <v>358</v>
      </c>
      <c r="C403" s="60"/>
      <c r="D403" s="94" t="e">
        <f>SUMIF(#REF!,A403,#REF!)</f>
        <v>#REF!</v>
      </c>
      <c r="E403" s="95" t="e">
        <f>SUMIF(#REF!,A403,#REF!)</f>
        <v>#REF!</v>
      </c>
      <c r="F403" s="95" t="e">
        <f>SUMIF(#REF!,A403,#REF!)</f>
        <v>#REF!</v>
      </c>
      <c r="G403" s="95" t="e">
        <f>SUMIF(#REF!,A403,#REF!)</f>
        <v>#REF!</v>
      </c>
      <c r="H403" s="95" t="e">
        <f>SUMIF(#REF!,A403,#REF!)</f>
        <v>#REF!</v>
      </c>
      <c r="I403" s="95" t="e">
        <f>SUMIF(#REF!,A403,#REF!)</f>
        <v>#REF!</v>
      </c>
      <c r="J403" s="95" t="e">
        <f>SUMIF(#REF!,A403,#REF!)</f>
        <v>#REF!</v>
      </c>
      <c r="K403" s="95" t="e">
        <f>SUMIF(#REF!,A403,#REF!)</f>
        <v>#REF!</v>
      </c>
      <c r="L403" s="95" t="e">
        <f>SUMIF(#REF!,A403,#REF!)</f>
        <v>#REF!</v>
      </c>
      <c r="M403" s="95" t="e">
        <f>SUMIF(#REF!,A403,#REF!)</f>
        <v>#REF!</v>
      </c>
      <c r="N403" s="95" t="e">
        <f>SUMIF(#REF!,A403,#REF!)</f>
        <v>#REF!</v>
      </c>
      <c r="O403" s="96" t="e">
        <f>SUMIF(#REF!,A403,#REF!)</f>
        <v>#REF!</v>
      </c>
      <c r="P403" s="97" t="e">
        <f t="shared" si="6"/>
        <v>#REF!</v>
      </c>
    </row>
    <row r="404" spans="1:16" ht="24.95" customHeight="1" thickTop="1" thickBot="1">
      <c r="A404" s="93">
        <v>401</v>
      </c>
      <c r="B404" s="60" t="s">
        <v>359</v>
      </c>
      <c r="C404" s="60"/>
      <c r="D404" s="94" t="e">
        <f>SUMIF(#REF!,A404,#REF!)</f>
        <v>#REF!</v>
      </c>
      <c r="E404" s="95" t="e">
        <f>SUMIF(#REF!,A404,#REF!)</f>
        <v>#REF!</v>
      </c>
      <c r="F404" s="95" t="e">
        <f>SUMIF(#REF!,A404,#REF!)</f>
        <v>#REF!</v>
      </c>
      <c r="G404" s="95" t="e">
        <f>SUMIF(#REF!,A404,#REF!)</f>
        <v>#REF!</v>
      </c>
      <c r="H404" s="95" t="e">
        <f>SUMIF(#REF!,A404,#REF!)</f>
        <v>#REF!</v>
      </c>
      <c r="I404" s="95" t="e">
        <f>SUMIF(#REF!,A404,#REF!)</f>
        <v>#REF!</v>
      </c>
      <c r="J404" s="95" t="e">
        <f>SUMIF(#REF!,A404,#REF!)</f>
        <v>#REF!</v>
      </c>
      <c r="K404" s="95" t="e">
        <f>SUMIF(#REF!,A404,#REF!)</f>
        <v>#REF!</v>
      </c>
      <c r="L404" s="95" t="e">
        <f>SUMIF(#REF!,A404,#REF!)</f>
        <v>#REF!</v>
      </c>
      <c r="M404" s="95" t="e">
        <f>SUMIF(#REF!,A404,#REF!)</f>
        <v>#REF!</v>
      </c>
      <c r="N404" s="95" t="e">
        <f>SUMIF(#REF!,A404,#REF!)</f>
        <v>#REF!</v>
      </c>
      <c r="O404" s="96" t="e">
        <f>SUMIF(#REF!,A404,#REF!)</f>
        <v>#REF!</v>
      </c>
      <c r="P404" s="97" t="e">
        <f t="shared" si="6"/>
        <v>#REF!</v>
      </c>
    </row>
    <row r="405" spans="1:16" ht="24.95" customHeight="1" thickTop="1" thickBot="1">
      <c r="A405" s="93">
        <v>402</v>
      </c>
      <c r="B405" s="60" t="s">
        <v>360</v>
      </c>
      <c r="C405" s="60"/>
      <c r="D405" s="94" t="e">
        <f>SUMIF(#REF!,A405,#REF!)</f>
        <v>#REF!</v>
      </c>
      <c r="E405" s="95" t="e">
        <f>SUMIF(#REF!,A405,#REF!)</f>
        <v>#REF!</v>
      </c>
      <c r="F405" s="95" t="e">
        <f>SUMIF(#REF!,A405,#REF!)</f>
        <v>#REF!</v>
      </c>
      <c r="G405" s="95" t="e">
        <f>SUMIF(#REF!,A405,#REF!)</f>
        <v>#REF!</v>
      </c>
      <c r="H405" s="95" t="e">
        <f>SUMIF(#REF!,A405,#REF!)</f>
        <v>#REF!</v>
      </c>
      <c r="I405" s="95" t="e">
        <f>SUMIF(#REF!,A405,#REF!)</f>
        <v>#REF!</v>
      </c>
      <c r="J405" s="95" t="e">
        <f>SUMIF(#REF!,A405,#REF!)</f>
        <v>#REF!</v>
      </c>
      <c r="K405" s="95" t="e">
        <f>SUMIF(#REF!,A405,#REF!)</f>
        <v>#REF!</v>
      </c>
      <c r="L405" s="95" t="e">
        <f>SUMIF(#REF!,A405,#REF!)</f>
        <v>#REF!</v>
      </c>
      <c r="M405" s="95" t="e">
        <f>SUMIF(#REF!,A405,#REF!)</f>
        <v>#REF!</v>
      </c>
      <c r="N405" s="95" t="e">
        <f>SUMIF(#REF!,A405,#REF!)</f>
        <v>#REF!</v>
      </c>
      <c r="O405" s="96" t="e">
        <f>SUMIF(#REF!,A405,#REF!)</f>
        <v>#REF!</v>
      </c>
      <c r="P405" s="97" t="e">
        <f t="shared" si="6"/>
        <v>#REF!</v>
      </c>
    </row>
    <row r="406" spans="1:16" ht="24.95" customHeight="1" thickTop="1" thickBot="1">
      <c r="A406" s="93">
        <v>403</v>
      </c>
      <c r="B406" s="60" t="s">
        <v>361</v>
      </c>
      <c r="C406" s="60"/>
      <c r="D406" s="94" t="e">
        <f>SUMIF(#REF!,A406,#REF!)</f>
        <v>#REF!</v>
      </c>
      <c r="E406" s="95" t="e">
        <f>SUMIF(#REF!,A406,#REF!)</f>
        <v>#REF!</v>
      </c>
      <c r="F406" s="95" t="e">
        <f>SUMIF(#REF!,A406,#REF!)</f>
        <v>#REF!</v>
      </c>
      <c r="G406" s="95" t="e">
        <f>SUMIF(#REF!,A406,#REF!)</f>
        <v>#REF!</v>
      </c>
      <c r="H406" s="95" t="e">
        <f>SUMIF(#REF!,A406,#REF!)</f>
        <v>#REF!</v>
      </c>
      <c r="I406" s="95" t="e">
        <f>SUMIF(#REF!,A406,#REF!)</f>
        <v>#REF!</v>
      </c>
      <c r="J406" s="95" t="e">
        <f>SUMIF(#REF!,A406,#REF!)</f>
        <v>#REF!</v>
      </c>
      <c r="K406" s="95" t="e">
        <f>SUMIF(#REF!,A406,#REF!)</f>
        <v>#REF!</v>
      </c>
      <c r="L406" s="95" t="e">
        <f>SUMIF(#REF!,A406,#REF!)</f>
        <v>#REF!</v>
      </c>
      <c r="M406" s="95" t="e">
        <f>SUMIF(#REF!,A406,#REF!)</f>
        <v>#REF!</v>
      </c>
      <c r="N406" s="95" t="e">
        <f>SUMIF(#REF!,A406,#REF!)</f>
        <v>#REF!</v>
      </c>
      <c r="O406" s="96" t="e">
        <f>SUMIF(#REF!,A406,#REF!)</f>
        <v>#REF!</v>
      </c>
      <c r="P406" s="97" t="e">
        <f t="shared" si="6"/>
        <v>#REF!</v>
      </c>
    </row>
    <row r="407" spans="1:16" ht="24.95" customHeight="1" thickTop="1" thickBot="1">
      <c r="A407" s="93">
        <v>404</v>
      </c>
      <c r="B407" s="60" t="s">
        <v>362</v>
      </c>
      <c r="C407" s="60"/>
      <c r="D407" s="94" t="e">
        <f>SUMIF(#REF!,A407,#REF!)</f>
        <v>#REF!</v>
      </c>
      <c r="E407" s="95" t="e">
        <f>SUMIF(#REF!,A407,#REF!)</f>
        <v>#REF!</v>
      </c>
      <c r="F407" s="95" t="e">
        <f>SUMIF(#REF!,A407,#REF!)</f>
        <v>#REF!</v>
      </c>
      <c r="G407" s="95" t="e">
        <f>SUMIF(#REF!,A407,#REF!)</f>
        <v>#REF!</v>
      </c>
      <c r="H407" s="95" t="e">
        <f>SUMIF(#REF!,A407,#REF!)</f>
        <v>#REF!</v>
      </c>
      <c r="I407" s="95" t="e">
        <f>SUMIF(#REF!,A407,#REF!)</f>
        <v>#REF!</v>
      </c>
      <c r="J407" s="95" t="e">
        <f>SUMIF(#REF!,A407,#REF!)</f>
        <v>#REF!</v>
      </c>
      <c r="K407" s="95" t="e">
        <f>SUMIF(#REF!,A407,#REF!)</f>
        <v>#REF!</v>
      </c>
      <c r="L407" s="95" t="e">
        <f>SUMIF(#REF!,A407,#REF!)</f>
        <v>#REF!</v>
      </c>
      <c r="M407" s="95" t="e">
        <f>SUMIF(#REF!,A407,#REF!)</f>
        <v>#REF!</v>
      </c>
      <c r="N407" s="95" t="e">
        <f>SUMIF(#REF!,A407,#REF!)</f>
        <v>#REF!</v>
      </c>
      <c r="O407" s="96" t="e">
        <f>SUMIF(#REF!,A407,#REF!)</f>
        <v>#REF!</v>
      </c>
      <c r="P407" s="97" t="e">
        <f t="shared" si="6"/>
        <v>#REF!</v>
      </c>
    </row>
    <row r="408" spans="1:16" ht="24.95" customHeight="1" thickTop="1" thickBot="1">
      <c r="A408" s="93">
        <v>405</v>
      </c>
      <c r="B408" s="60" t="s">
        <v>363</v>
      </c>
      <c r="C408" s="60"/>
      <c r="D408" s="94" t="e">
        <f>SUMIF(#REF!,A408,#REF!)</f>
        <v>#REF!</v>
      </c>
      <c r="E408" s="95" t="e">
        <f>SUMIF(#REF!,A408,#REF!)</f>
        <v>#REF!</v>
      </c>
      <c r="F408" s="95" t="e">
        <f>SUMIF(#REF!,A408,#REF!)</f>
        <v>#REF!</v>
      </c>
      <c r="G408" s="95" t="e">
        <f>SUMIF(#REF!,A408,#REF!)</f>
        <v>#REF!</v>
      </c>
      <c r="H408" s="95" t="e">
        <f>SUMIF(#REF!,A408,#REF!)</f>
        <v>#REF!</v>
      </c>
      <c r="I408" s="95" t="e">
        <f>SUMIF(#REF!,A408,#REF!)</f>
        <v>#REF!</v>
      </c>
      <c r="J408" s="95" t="e">
        <f>SUMIF(#REF!,A408,#REF!)</f>
        <v>#REF!</v>
      </c>
      <c r="K408" s="95" t="e">
        <f>SUMIF(#REF!,A408,#REF!)</f>
        <v>#REF!</v>
      </c>
      <c r="L408" s="95" t="e">
        <f>SUMIF(#REF!,A408,#REF!)</f>
        <v>#REF!</v>
      </c>
      <c r="M408" s="95" t="e">
        <f>SUMIF(#REF!,A408,#REF!)</f>
        <v>#REF!</v>
      </c>
      <c r="N408" s="95" t="e">
        <f>SUMIF(#REF!,A408,#REF!)</f>
        <v>#REF!</v>
      </c>
      <c r="O408" s="96" t="e">
        <f>SUMIF(#REF!,A408,#REF!)</f>
        <v>#REF!</v>
      </c>
      <c r="P408" s="97" t="e">
        <f t="shared" si="6"/>
        <v>#REF!</v>
      </c>
    </row>
    <row r="409" spans="1:16" ht="24.95" customHeight="1" thickTop="1" thickBot="1">
      <c r="A409" s="93">
        <v>406</v>
      </c>
      <c r="B409" s="60" t="s">
        <v>364</v>
      </c>
      <c r="C409" s="60"/>
      <c r="D409" s="94" t="e">
        <f>SUMIF(#REF!,A409,#REF!)</f>
        <v>#REF!</v>
      </c>
      <c r="E409" s="95" t="e">
        <f>SUMIF(#REF!,A409,#REF!)</f>
        <v>#REF!</v>
      </c>
      <c r="F409" s="95" t="e">
        <f>SUMIF(#REF!,A409,#REF!)</f>
        <v>#REF!</v>
      </c>
      <c r="G409" s="95" t="e">
        <f>SUMIF(#REF!,A409,#REF!)</f>
        <v>#REF!</v>
      </c>
      <c r="H409" s="95" t="e">
        <f>SUMIF(#REF!,A409,#REF!)</f>
        <v>#REF!</v>
      </c>
      <c r="I409" s="95" t="e">
        <f>SUMIF(#REF!,A409,#REF!)</f>
        <v>#REF!</v>
      </c>
      <c r="J409" s="95" t="e">
        <f>SUMIF(#REF!,A409,#REF!)</f>
        <v>#REF!</v>
      </c>
      <c r="K409" s="95" t="e">
        <f>SUMIF(#REF!,A409,#REF!)</f>
        <v>#REF!</v>
      </c>
      <c r="L409" s="95" t="e">
        <f>SUMIF(#REF!,A409,#REF!)</f>
        <v>#REF!</v>
      </c>
      <c r="M409" s="95" t="e">
        <f>SUMIF(#REF!,A409,#REF!)</f>
        <v>#REF!</v>
      </c>
      <c r="N409" s="95" t="e">
        <f>SUMIF(#REF!,A409,#REF!)</f>
        <v>#REF!</v>
      </c>
      <c r="O409" s="96" t="e">
        <f>SUMIF(#REF!,A409,#REF!)</f>
        <v>#REF!</v>
      </c>
      <c r="P409" s="97" t="e">
        <f t="shared" si="6"/>
        <v>#REF!</v>
      </c>
    </row>
    <row r="410" spans="1:16" ht="24.95" customHeight="1" thickTop="1" thickBot="1">
      <c r="A410" s="93">
        <v>407</v>
      </c>
      <c r="B410" s="60" t="s">
        <v>365</v>
      </c>
      <c r="C410" s="60"/>
      <c r="D410" s="94" t="e">
        <f>SUMIF(#REF!,A410,#REF!)</f>
        <v>#REF!</v>
      </c>
      <c r="E410" s="95" t="e">
        <f>SUMIF(#REF!,A410,#REF!)</f>
        <v>#REF!</v>
      </c>
      <c r="F410" s="95" t="e">
        <f>SUMIF(#REF!,A410,#REF!)</f>
        <v>#REF!</v>
      </c>
      <c r="G410" s="95" t="e">
        <f>SUMIF(#REF!,A410,#REF!)</f>
        <v>#REF!</v>
      </c>
      <c r="H410" s="95" t="e">
        <f>SUMIF(#REF!,A410,#REF!)</f>
        <v>#REF!</v>
      </c>
      <c r="I410" s="95" t="e">
        <f>SUMIF(#REF!,A410,#REF!)</f>
        <v>#REF!</v>
      </c>
      <c r="J410" s="95" t="e">
        <f>SUMIF(#REF!,A410,#REF!)</f>
        <v>#REF!</v>
      </c>
      <c r="K410" s="95" t="e">
        <f>SUMIF(#REF!,A410,#REF!)</f>
        <v>#REF!</v>
      </c>
      <c r="L410" s="95" t="e">
        <f>SUMIF(#REF!,A410,#REF!)</f>
        <v>#REF!</v>
      </c>
      <c r="M410" s="95" t="e">
        <f>SUMIF(#REF!,A410,#REF!)</f>
        <v>#REF!</v>
      </c>
      <c r="N410" s="95" t="e">
        <f>SUMIF(#REF!,A410,#REF!)</f>
        <v>#REF!</v>
      </c>
      <c r="O410" s="96" t="e">
        <f>SUMIF(#REF!,A410,#REF!)</f>
        <v>#REF!</v>
      </c>
      <c r="P410" s="97" t="e">
        <f t="shared" si="6"/>
        <v>#REF!</v>
      </c>
    </row>
    <row r="411" spans="1:16" ht="24.95" customHeight="1" thickTop="1" thickBot="1">
      <c r="A411" s="93">
        <v>408</v>
      </c>
      <c r="B411" s="60" t="s">
        <v>366</v>
      </c>
      <c r="C411" s="60"/>
      <c r="D411" s="94" t="e">
        <f>SUMIF(#REF!,A411,#REF!)</f>
        <v>#REF!</v>
      </c>
      <c r="E411" s="95" t="e">
        <f>SUMIF(#REF!,A411,#REF!)</f>
        <v>#REF!</v>
      </c>
      <c r="F411" s="95" t="e">
        <f>SUMIF(#REF!,A411,#REF!)</f>
        <v>#REF!</v>
      </c>
      <c r="G411" s="95" t="e">
        <f>SUMIF(#REF!,A411,#REF!)</f>
        <v>#REF!</v>
      </c>
      <c r="H411" s="95" t="e">
        <f>SUMIF(#REF!,A411,#REF!)</f>
        <v>#REF!</v>
      </c>
      <c r="I411" s="95" t="e">
        <f>SUMIF(#REF!,A411,#REF!)</f>
        <v>#REF!</v>
      </c>
      <c r="J411" s="95" t="e">
        <f>SUMIF(#REF!,A411,#REF!)</f>
        <v>#REF!</v>
      </c>
      <c r="K411" s="95" t="e">
        <f>SUMIF(#REF!,A411,#REF!)</f>
        <v>#REF!</v>
      </c>
      <c r="L411" s="95" t="e">
        <f>SUMIF(#REF!,A411,#REF!)</f>
        <v>#REF!</v>
      </c>
      <c r="M411" s="95" t="e">
        <f>SUMIF(#REF!,A411,#REF!)</f>
        <v>#REF!</v>
      </c>
      <c r="N411" s="95" t="e">
        <f>SUMIF(#REF!,A411,#REF!)</f>
        <v>#REF!</v>
      </c>
      <c r="O411" s="96" t="e">
        <f>SUMIF(#REF!,A411,#REF!)</f>
        <v>#REF!</v>
      </c>
      <c r="P411" s="97" t="e">
        <f t="shared" si="6"/>
        <v>#REF!</v>
      </c>
    </row>
    <row r="412" spans="1:16" ht="24.95" customHeight="1" thickTop="1" thickBot="1">
      <c r="A412" s="93">
        <v>409</v>
      </c>
      <c r="B412" s="60"/>
      <c r="C412" s="60"/>
      <c r="D412" s="94" t="e">
        <f>SUMIF(#REF!,A412,#REF!)</f>
        <v>#REF!</v>
      </c>
      <c r="E412" s="95" t="e">
        <f>SUMIF(#REF!,A412,#REF!)</f>
        <v>#REF!</v>
      </c>
      <c r="F412" s="95" t="e">
        <f>SUMIF(#REF!,A412,#REF!)</f>
        <v>#REF!</v>
      </c>
      <c r="G412" s="95" t="e">
        <f>SUMIF(#REF!,A412,#REF!)</f>
        <v>#REF!</v>
      </c>
      <c r="H412" s="95" t="e">
        <f>SUMIF(#REF!,A412,#REF!)</f>
        <v>#REF!</v>
      </c>
      <c r="I412" s="95" t="e">
        <f>SUMIF(#REF!,A412,#REF!)</f>
        <v>#REF!</v>
      </c>
      <c r="J412" s="95" t="e">
        <f>SUMIF(#REF!,A412,#REF!)</f>
        <v>#REF!</v>
      </c>
      <c r="K412" s="95" t="e">
        <f>SUMIF(#REF!,A412,#REF!)</f>
        <v>#REF!</v>
      </c>
      <c r="L412" s="95" t="e">
        <f>SUMIF(#REF!,A412,#REF!)</f>
        <v>#REF!</v>
      </c>
      <c r="M412" s="95" t="e">
        <f>SUMIF(#REF!,A412,#REF!)</f>
        <v>#REF!</v>
      </c>
      <c r="N412" s="95" t="e">
        <f>SUMIF(#REF!,A412,#REF!)</f>
        <v>#REF!</v>
      </c>
      <c r="O412" s="96" t="e">
        <f>SUMIF(#REF!,A412,#REF!)</f>
        <v>#REF!</v>
      </c>
      <c r="P412" s="97" t="e">
        <f t="shared" si="6"/>
        <v>#REF!</v>
      </c>
    </row>
    <row r="413" spans="1:16" ht="24.95" customHeight="1" thickTop="1" thickBot="1">
      <c r="A413" s="93">
        <v>410</v>
      </c>
      <c r="B413" s="60" t="s">
        <v>367</v>
      </c>
      <c r="C413" s="60"/>
      <c r="D413" s="94" t="e">
        <f>SUMIF(#REF!,A413,#REF!)</f>
        <v>#REF!</v>
      </c>
      <c r="E413" s="95" t="e">
        <f>SUMIF(#REF!,A413,#REF!)</f>
        <v>#REF!</v>
      </c>
      <c r="F413" s="95" t="e">
        <f>SUMIF(#REF!,A413,#REF!)</f>
        <v>#REF!</v>
      </c>
      <c r="G413" s="95" t="e">
        <f>SUMIF(#REF!,A413,#REF!)</f>
        <v>#REF!</v>
      </c>
      <c r="H413" s="95" t="e">
        <f>SUMIF(#REF!,A413,#REF!)</f>
        <v>#REF!</v>
      </c>
      <c r="I413" s="95" t="e">
        <f>SUMIF(#REF!,A413,#REF!)</f>
        <v>#REF!</v>
      </c>
      <c r="J413" s="95" t="e">
        <f>SUMIF(#REF!,A413,#REF!)</f>
        <v>#REF!</v>
      </c>
      <c r="K413" s="95" t="e">
        <f>SUMIF(#REF!,A413,#REF!)</f>
        <v>#REF!</v>
      </c>
      <c r="L413" s="95" t="e">
        <f>SUMIF(#REF!,A413,#REF!)</f>
        <v>#REF!</v>
      </c>
      <c r="M413" s="95" t="e">
        <f>SUMIF(#REF!,A413,#REF!)</f>
        <v>#REF!</v>
      </c>
      <c r="N413" s="95" t="e">
        <f>SUMIF(#REF!,A413,#REF!)</f>
        <v>#REF!</v>
      </c>
      <c r="O413" s="96" t="e">
        <f>SUMIF(#REF!,A413,#REF!)</f>
        <v>#REF!</v>
      </c>
      <c r="P413" s="97" t="e">
        <f t="shared" si="6"/>
        <v>#REF!</v>
      </c>
    </row>
    <row r="414" spans="1:16" ht="24.95" customHeight="1" thickTop="1" thickBot="1">
      <c r="A414" s="93">
        <v>411</v>
      </c>
      <c r="B414" s="60" t="s">
        <v>368</v>
      </c>
      <c r="C414" s="60"/>
      <c r="D414" s="94" t="e">
        <f>SUMIF(#REF!,A414,#REF!)</f>
        <v>#REF!</v>
      </c>
      <c r="E414" s="95" t="e">
        <f>SUMIF(#REF!,A414,#REF!)</f>
        <v>#REF!</v>
      </c>
      <c r="F414" s="95" t="e">
        <f>SUMIF(#REF!,A414,#REF!)</f>
        <v>#REF!</v>
      </c>
      <c r="G414" s="95" t="e">
        <f>SUMIF(#REF!,A414,#REF!)</f>
        <v>#REF!</v>
      </c>
      <c r="H414" s="95" t="e">
        <f>SUMIF(#REF!,A414,#REF!)</f>
        <v>#REF!</v>
      </c>
      <c r="I414" s="95" t="e">
        <f>SUMIF(#REF!,A414,#REF!)</f>
        <v>#REF!</v>
      </c>
      <c r="J414" s="95" t="e">
        <f>SUMIF(#REF!,A414,#REF!)</f>
        <v>#REF!</v>
      </c>
      <c r="K414" s="95" t="e">
        <f>SUMIF(#REF!,A414,#REF!)</f>
        <v>#REF!</v>
      </c>
      <c r="L414" s="95" t="e">
        <f>SUMIF(#REF!,A414,#REF!)</f>
        <v>#REF!</v>
      </c>
      <c r="M414" s="95" t="e">
        <f>SUMIF(#REF!,A414,#REF!)</f>
        <v>#REF!</v>
      </c>
      <c r="N414" s="95" t="e">
        <f>SUMIF(#REF!,A414,#REF!)</f>
        <v>#REF!</v>
      </c>
      <c r="O414" s="96" t="e">
        <f>SUMIF(#REF!,A414,#REF!)</f>
        <v>#REF!</v>
      </c>
      <c r="P414" s="97" t="e">
        <f t="shared" si="6"/>
        <v>#REF!</v>
      </c>
    </row>
    <row r="415" spans="1:16" ht="24.95" customHeight="1" thickTop="1" thickBot="1">
      <c r="A415" s="93">
        <v>412</v>
      </c>
      <c r="B415" s="60" t="s">
        <v>369</v>
      </c>
      <c r="C415" s="60"/>
      <c r="D415" s="94" t="e">
        <f>SUMIF(#REF!,A415,#REF!)</f>
        <v>#REF!</v>
      </c>
      <c r="E415" s="95" t="e">
        <f>SUMIF(#REF!,A415,#REF!)</f>
        <v>#REF!</v>
      </c>
      <c r="F415" s="95" t="e">
        <f>SUMIF(#REF!,A415,#REF!)</f>
        <v>#REF!</v>
      </c>
      <c r="G415" s="95" t="e">
        <f>SUMIF(#REF!,A415,#REF!)</f>
        <v>#REF!</v>
      </c>
      <c r="H415" s="95" t="e">
        <f>SUMIF(#REF!,A415,#REF!)</f>
        <v>#REF!</v>
      </c>
      <c r="I415" s="95" t="e">
        <f>SUMIF(#REF!,A415,#REF!)</f>
        <v>#REF!</v>
      </c>
      <c r="J415" s="95" t="e">
        <f>SUMIF(#REF!,A415,#REF!)</f>
        <v>#REF!</v>
      </c>
      <c r="K415" s="95" t="e">
        <f>SUMIF(#REF!,A415,#REF!)</f>
        <v>#REF!</v>
      </c>
      <c r="L415" s="95" t="e">
        <f>SUMIF(#REF!,A415,#REF!)</f>
        <v>#REF!</v>
      </c>
      <c r="M415" s="95" t="e">
        <f>SUMIF(#REF!,A415,#REF!)</f>
        <v>#REF!</v>
      </c>
      <c r="N415" s="95" t="e">
        <f>SUMIF(#REF!,A415,#REF!)</f>
        <v>#REF!</v>
      </c>
      <c r="O415" s="96" t="e">
        <f>SUMIF(#REF!,A415,#REF!)</f>
        <v>#REF!</v>
      </c>
      <c r="P415" s="97" t="e">
        <f t="shared" si="6"/>
        <v>#REF!</v>
      </c>
    </row>
    <row r="416" spans="1:16" ht="24.95" customHeight="1" thickTop="1" thickBot="1">
      <c r="A416" s="93">
        <v>413</v>
      </c>
      <c r="B416" s="60" t="s">
        <v>370</v>
      </c>
      <c r="C416" s="60"/>
      <c r="D416" s="94" t="e">
        <f>SUMIF(#REF!,A416,#REF!)</f>
        <v>#REF!</v>
      </c>
      <c r="E416" s="95" t="e">
        <f>SUMIF(#REF!,A416,#REF!)</f>
        <v>#REF!</v>
      </c>
      <c r="F416" s="95" t="e">
        <f>SUMIF(#REF!,A416,#REF!)</f>
        <v>#REF!</v>
      </c>
      <c r="G416" s="95" t="e">
        <f>SUMIF(#REF!,A416,#REF!)</f>
        <v>#REF!</v>
      </c>
      <c r="H416" s="95" t="e">
        <f>SUMIF(#REF!,A416,#REF!)</f>
        <v>#REF!</v>
      </c>
      <c r="I416" s="95" t="e">
        <f>SUMIF(#REF!,A416,#REF!)</f>
        <v>#REF!</v>
      </c>
      <c r="J416" s="95" t="e">
        <f>SUMIF(#REF!,A416,#REF!)</f>
        <v>#REF!</v>
      </c>
      <c r="K416" s="95" t="e">
        <f>SUMIF(#REF!,A416,#REF!)</f>
        <v>#REF!</v>
      </c>
      <c r="L416" s="95" t="e">
        <f>SUMIF(#REF!,A416,#REF!)</f>
        <v>#REF!</v>
      </c>
      <c r="M416" s="95" t="e">
        <f>SUMIF(#REF!,A416,#REF!)</f>
        <v>#REF!</v>
      </c>
      <c r="N416" s="95" t="e">
        <f>SUMIF(#REF!,A416,#REF!)</f>
        <v>#REF!</v>
      </c>
      <c r="O416" s="96" t="e">
        <f>SUMIF(#REF!,A416,#REF!)</f>
        <v>#REF!</v>
      </c>
      <c r="P416" s="97" t="e">
        <f t="shared" si="6"/>
        <v>#REF!</v>
      </c>
    </row>
    <row r="417" spans="1:16" ht="24.95" customHeight="1" thickTop="1" thickBot="1">
      <c r="A417" s="93">
        <v>414</v>
      </c>
      <c r="B417" s="60" t="s">
        <v>371</v>
      </c>
      <c r="C417" s="60"/>
      <c r="D417" s="94" t="e">
        <f>SUMIF(#REF!,A417,#REF!)</f>
        <v>#REF!</v>
      </c>
      <c r="E417" s="95" t="e">
        <f>SUMIF(#REF!,A417,#REF!)</f>
        <v>#REF!</v>
      </c>
      <c r="F417" s="95" t="e">
        <f>SUMIF(#REF!,A417,#REF!)</f>
        <v>#REF!</v>
      </c>
      <c r="G417" s="95" t="e">
        <f>SUMIF(#REF!,A417,#REF!)</f>
        <v>#REF!</v>
      </c>
      <c r="H417" s="95" t="e">
        <f>SUMIF(#REF!,A417,#REF!)</f>
        <v>#REF!</v>
      </c>
      <c r="I417" s="95" t="e">
        <f>SUMIF(#REF!,A417,#REF!)</f>
        <v>#REF!</v>
      </c>
      <c r="J417" s="95" t="e">
        <f>SUMIF(#REF!,A417,#REF!)</f>
        <v>#REF!</v>
      </c>
      <c r="K417" s="95" t="e">
        <f>SUMIF(#REF!,A417,#REF!)</f>
        <v>#REF!</v>
      </c>
      <c r="L417" s="95" t="e">
        <f>SUMIF(#REF!,A417,#REF!)</f>
        <v>#REF!</v>
      </c>
      <c r="M417" s="95" t="e">
        <f>SUMIF(#REF!,A417,#REF!)</f>
        <v>#REF!</v>
      </c>
      <c r="N417" s="95" t="e">
        <f>SUMIF(#REF!,A417,#REF!)</f>
        <v>#REF!</v>
      </c>
      <c r="O417" s="96" t="e">
        <f>SUMIF(#REF!,A417,#REF!)</f>
        <v>#REF!</v>
      </c>
      <c r="P417" s="97" t="e">
        <f t="shared" si="6"/>
        <v>#REF!</v>
      </c>
    </row>
    <row r="418" spans="1:16" ht="24.95" customHeight="1" thickTop="1" thickBot="1">
      <c r="A418" s="93">
        <v>415</v>
      </c>
      <c r="B418" s="60" t="s">
        <v>197</v>
      </c>
      <c r="C418" s="60"/>
      <c r="D418" s="94" t="e">
        <f>SUMIF(#REF!,A418,#REF!)</f>
        <v>#REF!</v>
      </c>
      <c r="E418" s="95" t="e">
        <f>SUMIF(#REF!,A418,#REF!)</f>
        <v>#REF!</v>
      </c>
      <c r="F418" s="95" t="e">
        <f>SUMIF(#REF!,A418,#REF!)</f>
        <v>#REF!</v>
      </c>
      <c r="G418" s="95" t="e">
        <f>SUMIF(#REF!,A418,#REF!)</f>
        <v>#REF!</v>
      </c>
      <c r="H418" s="95" t="e">
        <f>SUMIF(#REF!,A418,#REF!)</f>
        <v>#REF!</v>
      </c>
      <c r="I418" s="95" t="e">
        <f>SUMIF(#REF!,A418,#REF!)</f>
        <v>#REF!</v>
      </c>
      <c r="J418" s="95" t="e">
        <f>SUMIF(#REF!,A418,#REF!)</f>
        <v>#REF!</v>
      </c>
      <c r="K418" s="95" t="e">
        <f>SUMIF(#REF!,A418,#REF!)</f>
        <v>#REF!</v>
      </c>
      <c r="L418" s="95" t="e">
        <f>SUMIF(#REF!,A418,#REF!)</f>
        <v>#REF!</v>
      </c>
      <c r="M418" s="95" t="e">
        <f>SUMIF(#REF!,A418,#REF!)</f>
        <v>#REF!</v>
      </c>
      <c r="N418" s="95" t="e">
        <f>SUMIF(#REF!,A418,#REF!)</f>
        <v>#REF!</v>
      </c>
      <c r="O418" s="96" t="e">
        <f>SUMIF(#REF!,A418,#REF!)</f>
        <v>#REF!</v>
      </c>
      <c r="P418" s="97" t="e">
        <f t="shared" si="6"/>
        <v>#REF!</v>
      </c>
    </row>
    <row r="419" spans="1:16" ht="24.95" customHeight="1" thickTop="1" thickBot="1">
      <c r="A419" s="93">
        <v>416</v>
      </c>
      <c r="B419" s="60" t="s">
        <v>197</v>
      </c>
      <c r="C419" s="60"/>
      <c r="D419" s="94" t="e">
        <f>SUMIF(#REF!,A419,#REF!)</f>
        <v>#REF!</v>
      </c>
      <c r="E419" s="95" t="e">
        <f>SUMIF(#REF!,A419,#REF!)</f>
        <v>#REF!</v>
      </c>
      <c r="F419" s="95" t="e">
        <f>SUMIF(#REF!,A419,#REF!)</f>
        <v>#REF!</v>
      </c>
      <c r="G419" s="95" t="e">
        <f>SUMIF(#REF!,A419,#REF!)</f>
        <v>#REF!</v>
      </c>
      <c r="H419" s="95" t="e">
        <f>SUMIF(#REF!,A419,#REF!)</f>
        <v>#REF!</v>
      </c>
      <c r="I419" s="95" t="e">
        <f>SUMIF(#REF!,A419,#REF!)</f>
        <v>#REF!</v>
      </c>
      <c r="J419" s="95" t="e">
        <f>SUMIF(#REF!,A419,#REF!)</f>
        <v>#REF!</v>
      </c>
      <c r="K419" s="95" t="e">
        <f>SUMIF(#REF!,A419,#REF!)</f>
        <v>#REF!</v>
      </c>
      <c r="L419" s="95" t="e">
        <f>SUMIF(#REF!,A419,#REF!)</f>
        <v>#REF!</v>
      </c>
      <c r="M419" s="95" t="e">
        <f>SUMIF(#REF!,A419,#REF!)</f>
        <v>#REF!</v>
      </c>
      <c r="N419" s="95" t="e">
        <f>SUMIF(#REF!,A419,#REF!)</f>
        <v>#REF!</v>
      </c>
      <c r="O419" s="96" t="e">
        <f>SUMIF(#REF!,A419,#REF!)</f>
        <v>#REF!</v>
      </c>
      <c r="P419" s="97" t="e">
        <f t="shared" si="6"/>
        <v>#REF!</v>
      </c>
    </row>
    <row r="420" spans="1:16" ht="24.95" customHeight="1" thickTop="1" thickBot="1">
      <c r="A420" s="93">
        <v>417</v>
      </c>
      <c r="B420" s="60" t="s">
        <v>197</v>
      </c>
      <c r="C420" s="60"/>
      <c r="D420" s="94" t="e">
        <f>SUMIF(#REF!,A420,#REF!)</f>
        <v>#REF!</v>
      </c>
      <c r="E420" s="95" t="e">
        <f>SUMIF(#REF!,A420,#REF!)</f>
        <v>#REF!</v>
      </c>
      <c r="F420" s="95" t="e">
        <f>SUMIF(#REF!,A420,#REF!)</f>
        <v>#REF!</v>
      </c>
      <c r="G420" s="95" t="e">
        <f>SUMIF(#REF!,A420,#REF!)</f>
        <v>#REF!</v>
      </c>
      <c r="H420" s="95" t="e">
        <f>SUMIF(#REF!,A420,#REF!)</f>
        <v>#REF!</v>
      </c>
      <c r="I420" s="95" t="e">
        <f>SUMIF(#REF!,A420,#REF!)</f>
        <v>#REF!</v>
      </c>
      <c r="J420" s="95" t="e">
        <f>SUMIF(#REF!,A420,#REF!)</f>
        <v>#REF!</v>
      </c>
      <c r="K420" s="95" t="e">
        <f>SUMIF(#REF!,A420,#REF!)</f>
        <v>#REF!</v>
      </c>
      <c r="L420" s="95" t="e">
        <f>SUMIF(#REF!,A420,#REF!)</f>
        <v>#REF!</v>
      </c>
      <c r="M420" s="95" t="e">
        <f>SUMIF(#REF!,A420,#REF!)</f>
        <v>#REF!</v>
      </c>
      <c r="N420" s="95" t="e">
        <f>SUMIF(#REF!,A420,#REF!)</f>
        <v>#REF!</v>
      </c>
      <c r="O420" s="96" t="e">
        <f>SUMIF(#REF!,A420,#REF!)</f>
        <v>#REF!</v>
      </c>
      <c r="P420" s="97" t="e">
        <f t="shared" si="6"/>
        <v>#REF!</v>
      </c>
    </row>
    <row r="421" spans="1:16" ht="24.95" customHeight="1" thickTop="1" thickBot="1">
      <c r="A421" s="93">
        <v>418</v>
      </c>
      <c r="B421" s="60" t="s">
        <v>197</v>
      </c>
      <c r="C421" s="60"/>
      <c r="D421" s="94" t="e">
        <f>SUMIF(#REF!,A421,#REF!)</f>
        <v>#REF!</v>
      </c>
      <c r="E421" s="95" t="e">
        <f>SUMIF(#REF!,A421,#REF!)</f>
        <v>#REF!</v>
      </c>
      <c r="F421" s="95" t="e">
        <f>SUMIF(#REF!,A421,#REF!)</f>
        <v>#REF!</v>
      </c>
      <c r="G421" s="95" t="e">
        <f>SUMIF(#REF!,A421,#REF!)</f>
        <v>#REF!</v>
      </c>
      <c r="H421" s="95" t="e">
        <f>SUMIF(#REF!,A421,#REF!)</f>
        <v>#REF!</v>
      </c>
      <c r="I421" s="95" t="e">
        <f>SUMIF(#REF!,A421,#REF!)</f>
        <v>#REF!</v>
      </c>
      <c r="J421" s="95" t="e">
        <f>SUMIF(#REF!,A421,#REF!)</f>
        <v>#REF!</v>
      </c>
      <c r="K421" s="95" t="e">
        <f>SUMIF(#REF!,A421,#REF!)</f>
        <v>#REF!</v>
      </c>
      <c r="L421" s="95" t="e">
        <f>SUMIF(#REF!,A421,#REF!)</f>
        <v>#REF!</v>
      </c>
      <c r="M421" s="95" t="e">
        <f>SUMIF(#REF!,A421,#REF!)</f>
        <v>#REF!</v>
      </c>
      <c r="N421" s="95" t="e">
        <f>SUMIF(#REF!,A421,#REF!)</f>
        <v>#REF!</v>
      </c>
      <c r="O421" s="96" t="e">
        <f>SUMIF(#REF!,A421,#REF!)</f>
        <v>#REF!</v>
      </c>
      <c r="P421" s="97" t="e">
        <f t="shared" si="6"/>
        <v>#REF!</v>
      </c>
    </row>
    <row r="422" spans="1:16" ht="24.95" customHeight="1" thickTop="1" thickBot="1">
      <c r="A422" s="93">
        <v>419</v>
      </c>
      <c r="B422" s="60" t="s">
        <v>197</v>
      </c>
      <c r="C422" s="60"/>
      <c r="D422" s="94" t="e">
        <f>SUMIF(#REF!,A422,#REF!)</f>
        <v>#REF!</v>
      </c>
      <c r="E422" s="95" t="e">
        <f>SUMIF(#REF!,A422,#REF!)</f>
        <v>#REF!</v>
      </c>
      <c r="F422" s="95" t="e">
        <f>SUMIF(#REF!,A422,#REF!)</f>
        <v>#REF!</v>
      </c>
      <c r="G422" s="95" t="e">
        <f>SUMIF(#REF!,A422,#REF!)</f>
        <v>#REF!</v>
      </c>
      <c r="H422" s="95" t="e">
        <f>SUMIF(#REF!,A422,#REF!)</f>
        <v>#REF!</v>
      </c>
      <c r="I422" s="95" t="e">
        <f>SUMIF(#REF!,A422,#REF!)</f>
        <v>#REF!</v>
      </c>
      <c r="J422" s="95" t="e">
        <f>SUMIF(#REF!,A422,#REF!)</f>
        <v>#REF!</v>
      </c>
      <c r="K422" s="95" t="e">
        <f>SUMIF(#REF!,A422,#REF!)</f>
        <v>#REF!</v>
      </c>
      <c r="L422" s="95" t="e">
        <f>SUMIF(#REF!,A422,#REF!)</f>
        <v>#REF!</v>
      </c>
      <c r="M422" s="95" t="e">
        <f>SUMIF(#REF!,A422,#REF!)</f>
        <v>#REF!</v>
      </c>
      <c r="N422" s="95" t="e">
        <f>SUMIF(#REF!,A422,#REF!)</f>
        <v>#REF!</v>
      </c>
      <c r="O422" s="96" t="e">
        <f>SUMIF(#REF!,A422,#REF!)</f>
        <v>#REF!</v>
      </c>
      <c r="P422" s="97" t="e">
        <f t="shared" si="6"/>
        <v>#REF!</v>
      </c>
    </row>
    <row r="423" spans="1:16" ht="24.95" customHeight="1" thickTop="1" thickBot="1">
      <c r="A423" s="93">
        <v>420</v>
      </c>
      <c r="B423" s="60" t="s">
        <v>197</v>
      </c>
      <c r="C423" s="60"/>
      <c r="D423" s="94" t="e">
        <f>SUMIF(#REF!,A423,#REF!)</f>
        <v>#REF!</v>
      </c>
      <c r="E423" s="95" t="e">
        <f>SUMIF(#REF!,A423,#REF!)</f>
        <v>#REF!</v>
      </c>
      <c r="F423" s="95" t="e">
        <f>SUMIF(#REF!,A423,#REF!)</f>
        <v>#REF!</v>
      </c>
      <c r="G423" s="95" t="e">
        <f>SUMIF(#REF!,A423,#REF!)</f>
        <v>#REF!</v>
      </c>
      <c r="H423" s="95" t="e">
        <f>SUMIF(#REF!,A423,#REF!)</f>
        <v>#REF!</v>
      </c>
      <c r="I423" s="95" t="e">
        <f>SUMIF(#REF!,A423,#REF!)</f>
        <v>#REF!</v>
      </c>
      <c r="J423" s="95" t="e">
        <f>SUMIF(#REF!,A423,#REF!)</f>
        <v>#REF!</v>
      </c>
      <c r="K423" s="95" t="e">
        <f>SUMIF(#REF!,A423,#REF!)</f>
        <v>#REF!</v>
      </c>
      <c r="L423" s="95" t="e">
        <f>SUMIF(#REF!,A423,#REF!)</f>
        <v>#REF!</v>
      </c>
      <c r="M423" s="95" t="e">
        <f>SUMIF(#REF!,A423,#REF!)</f>
        <v>#REF!</v>
      </c>
      <c r="N423" s="95" t="e">
        <f>SUMIF(#REF!,A423,#REF!)</f>
        <v>#REF!</v>
      </c>
      <c r="O423" s="96" t="e">
        <f>SUMIF(#REF!,A423,#REF!)</f>
        <v>#REF!</v>
      </c>
      <c r="P423" s="97" t="e">
        <f t="shared" si="6"/>
        <v>#REF!</v>
      </c>
    </row>
    <row r="424" spans="1:16" ht="24.95" customHeight="1" thickTop="1" thickBot="1">
      <c r="A424" s="93">
        <v>421</v>
      </c>
      <c r="B424" s="60"/>
      <c r="C424" s="60"/>
      <c r="D424" s="94" t="e">
        <f>SUMIF(#REF!,A424,#REF!)</f>
        <v>#REF!</v>
      </c>
      <c r="E424" s="95" t="e">
        <f>SUMIF(#REF!,A424,#REF!)</f>
        <v>#REF!</v>
      </c>
      <c r="F424" s="95" t="e">
        <f>SUMIF(#REF!,A424,#REF!)</f>
        <v>#REF!</v>
      </c>
      <c r="G424" s="95" t="e">
        <f>SUMIF(#REF!,A424,#REF!)</f>
        <v>#REF!</v>
      </c>
      <c r="H424" s="95" t="e">
        <f>SUMIF(#REF!,A424,#REF!)</f>
        <v>#REF!</v>
      </c>
      <c r="I424" s="95" t="e">
        <f>SUMIF(#REF!,A424,#REF!)</f>
        <v>#REF!</v>
      </c>
      <c r="J424" s="95" t="e">
        <f>SUMIF(#REF!,A424,#REF!)</f>
        <v>#REF!</v>
      </c>
      <c r="K424" s="95" t="e">
        <f>SUMIF(#REF!,A424,#REF!)</f>
        <v>#REF!</v>
      </c>
      <c r="L424" s="95" t="e">
        <f>SUMIF(#REF!,A424,#REF!)</f>
        <v>#REF!</v>
      </c>
      <c r="M424" s="95" t="e">
        <f>SUMIF(#REF!,A424,#REF!)</f>
        <v>#REF!</v>
      </c>
      <c r="N424" s="95" t="e">
        <f>SUMIF(#REF!,A424,#REF!)</f>
        <v>#REF!</v>
      </c>
      <c r="O424" s="96" t="e">
        <f>SUMIF(#REF!,A424,#REF!)</f>
        <v>#REF!</v>
      </c>
      <c r="P424" s="97" t="e">
        <f t="shared" si="6"/>
        <v>#REF!</v>
      </c>
    </row>
    <row r="425" spans="1:16" ht="24.95" customHeight="1" thickTop="1" thickBot="1">
      <c r="A425" s="93">
        <v>422</v>
      </c>
      <c r="B425" s="60"/>
      <c r="C425" s="60"/>
      <c r="D425" s="94" t="e">
        <f>SUMIF(#REF!,A425,#REF!)</f>
        <v>#REF!</v>
      </c>
      <c r="E425" s="95" t="e">
        <f>SUMIF(#REF!,A425,#REF!)</f>
        <v>#REF!</v>
      </c>
      <c r="F425" s="95" t="e">
        <f>SUMIF(#REF!,A425,#REF!)</f>
        <v>#REF!</v>
      </c>
      <c r="G425" s="95" t="e">
        <f>SUMIF(#REF!,A425,#REF!)</f>
        <v>#REF!</v>
      </c>
      <c r="H425" s="95" t="e">
        <f>SUMIF(#REF!,A425,#REF!)</f>
        <v>#REF!</v>
      </c>
      <c r="I425" s="95" t="e">
        <f>SUMIF(#REF!,A425,#REF!)</f>
        <v>#REF!</v>
      </c>
      <c r="J425" s="95" t="e">
        <f>SUMIF(#REF!,A425,#REF!)</f>
        <v>#REF!</v>
      </c>
      <c r="K425" s="95" t="e">
        <f>SUMIF(#REF!,A425,#REF!)</f>
        <v>#REF!</v>
      </c>
      <c r="L425" s="95" t="e">
        <f>SUMIF(#REF!,A425,#REF!)</f>
        <v>#REF!</v>
      </c>
      <c r="M425" s="95" t="e">
        <f>SUMIF(#REF!,A425,#REF!)</f>
        <v>#REF!</v>
      </c>
      <c r="N425" s="95" t="e">
        <f>SUMIF(#REF!,A425,#REF!)</f>
        <v>#REF!</v>
      </c>
      <c r="O425" s="96" t="e">
        <f>SUMIF(#REF!,A425,#REF!)</f>
        <v>#REF!</v>
      </c>
      <c r="P425" s="97" t="e">
        <f t="shared" si="6"/>
        <v>#REF!</v>
      </c>
    </row>
    <row r="426" spans="1:16" ht="24.95" customHeight="1" thickTop="1" thickBot="1">
      <c r="A426" s="93">
        <v>423</v>
      </c>
      <c r="B426" s="60"/>
      <c r="C426" s="60"/>
      <c r="D426" s="94" t="e">
        <f>SUMIF(#REF!,A426,#REF!)</f>
        <v>#REF!</v>
      </c>
      <c r="E426" s="95" t="e">
        <f>SUMIF(#REF!,A426,#REF!)</f>
        <v>#REF!</v>
      </c>
      <c r="F426" s="95" t="e">
        <f>SUMIF(#REF!,A426,#REF!)</f>
        <v>#REF!</v>
      </c>
      <c r="G426" s="95" t="e">
        <f>SUMIF(#REF!,A426,#REF!)</f>
        <v>#REF!</v>
      </c>
      <c r="H426" s="95" t="e">
        <f>SUMIF(#REF!,A426,#REF!)</f>
        <v>#REF!</v>
      </c>
      <c r="I426" s="95" t="e">
        <f>SUMIF(#REF!,A426,#REF!)</f>
        <v>#REF!</v>
      </c>
      <c r="J426" s="95" t="e">
        <f>SUMIF(#REF!,A426,#REF!)</f>
        <v>#REF!</v>
      </c>
      <c r="K426" s="95" t="e">
        <f>SUMIF(#REF!,A426,#REF!)</f>
        <v>#REF!</v>
      </c>
      <c r="L426" s="95" t="e">
        <f>SUMIF(#REF!,A426,#REF!)</f>
        <v>#REF!</v>
      </c>
      <c r="M426" s="95" t="e">
        <f>SUMIF(#REF!,A426,#REF!)</f>
        <v>#REF!</v>
      </c>
      <c r="N426" s="95" t="e">
        <f>SUMIF(#REF!,A426,#REF!)</f>
        <v>#REF!</v>
      </c>
      <c r="O426" s="96" t="e">
        <f>SUMIF(#REF!,A426,#REF!)</f>
        <v>#REF!</v>
      </c>
      <c r="P426" s="97" t="e">
        <f t="shared" si="6"/>
        <v>#REF!</v>
      </c>
    </row>
    <row r="427" spans="1:16" ht="24.95" customHeight="1" thickTop="1" thickBot="1">
      <c r="A427" s="93">
        <v>424</v>
      </c>
      <c r="B427" s="60"/>
      <c r="C427" s="60"/>
      <c r="D427" s="94" t="e">
        <f>SUMIF(#REF!,A427,#REF!)</f>
        <v>#REF!</v>
      </c>
      <c r="E427" s="95" t="e">
        <f>SUMIF(#REF!,A427,#REF!)</f>
        <v>#REF!</v>
      </c>
      <c r="F427" s="95" t="e">
        <f>SUMIF(#REF!,A427,#REF!)</f>
        <v>#REF!</v>
      </c>
      <c r="G427" s="95" t="e">
        <f>SUMIF(#REF!,A427,#REF!)</f>
        <v>#REF!</v>
      </c>
      <c r="H427" s="95" t="e">
        <f>SUMIF(#REF!,A427,#REF!)</f>
        <v>#REF!</v>
      </c>
      <c r="I427" s="95" t="e">
        <f>SUMIF(#REF!,A427,#REF!)</f>
        <v>#REF!</v>
      </c>
      <c r="J427" s="95" t="e">
        <f>SUMIF(#REF!,A427,#REF!)</f>
        <v>#REF!</v>
      </c>
      <c r="K427" s="95" t="e">
        <f>SUMIF(#REF!,A427,#REF!)</f>
        <v>#REF!</v>
      </c>
      <c r="L427" s="95" t="e">
        <f>SUMIF(#REF!,A427,#REF!)</f>
        <v>#REF!</v>
      </c>
      <c r="M427" s="95" t="e">
        <f>SUMIF(#REF!,A427,#REF!)</f>
        <v>#REF!</v>
      </c>
      <c r="N427" s="95" t="e">
        <f>SUMIF(#REF!,A427,#REF!)</f>
        <v>#REF!</v>
      </c>
      <c r="O427" s="96" t="e">
        <f>SUMIF(#REF!,A427,#REF!)</f>
        <v>#REF!</v>
      </c>
      <c r="P427" s="97" t="e">
        <f t="shared" si="6"/>
        <v>#REF!</v>
      </c>
    </row>
    <row r="428" spans="1:16" ht="24.95" customHeight="1" thickTop="1" thickBot="1">
      <c r="A428" s="93">
        <v>425</v>
      </c>
      <c r="B428" s="60"/>
      <c r="C428" s="60"/>
      <c r="D428" s="94" t="e">
        <f>SUMIF(#REF!,A428,#REF!)</f>
        <v>#REF!</v>
      </c>
      <c r="E428" s="95" t="e">
        <f>SUMIF(#REF!,A428,#REF!)</f>
        <v>#REF!</v>
      </c>
      <c r="F428" s="95" t="e">
        <f>SUMIF(#REF!,A428,#REF!)</f>
        <v>#REF!</v>
      </c>
      <c r="G428" s="95" t="e">
        <f>SUMIF(#REF!,A428,#REF!)</f>
        <v>#REF!</v>
      </c>
      <c r="H428" s="95" t="e">
        <f>SUMIF(#REF!,A428,#REF!)</f>
        <v>#REF!</v>
      </c>
      <c r="I428" s="95" t="e">
        <f>SUMIF(#REF!,A428,#REF!)</f>
        <v>#REF!</v>
      </c>
      <c r="J428" s="95" t="e">
        <f>SUMIF(#REF!,A428,#REF!)</f>
        <v>#REF!</v>
      </c>
      <c r="K428" s="95" t="e">
        <f>SUMIF(#REF!,A428,#REF!)</f>
        <v>#REF!</v>
      </c>
      <c r="L428" s="95" t="e">
        <f>SUMIF(#REF!,A428,#REF!)</f>
        <v>#REF!</v>
      </c>
      <c r="M428" s="95" t="e">
        <f>SUMIF(#REF!,A428,#REF!)</f>
        <v>#REF!</v>
      </c>
      <c r="N428" s="95" t="e">
        <f>SUMIF(#REF!,A428,#REF!)</f>
        <v>#REF!</v>
      </c>
      <c r="O428" s="96" t="e">
        <f>SUMIF(#REF!,A428,#REF!)</f>
        <v>#REF!</v>
      </c>
      <c r="P428" s="97" t="e">
        <f t="shared" si="6"/>
        <v>#REF!</v>
      </c>
    </row>
    <row r="429" spans="1:16" ht="24.95" customHeight="1" thickTop="1" thickBot="1">
      <c r="A429" s="93">
        <v>426</v>
      </c>
      <c r="B429" s="60"/>
      <c r="C429" s="60"/>
      <c r="D429" s="94" t="e">
        <f>SUMIF(#REF!,A429,#REF!)</f>
        <v>#REF!</v>
      </c>
      <c r="E429" s="95" t="e">
        <f>SUMIF(#REF!,A429,#REF!)</f>
        <v>#REF!</v>
      </c>
      <c r="F429" s="95" t="e">
        <f>SUMIF(#REF!,A429,#REF!)</f>
        <v>#REF!</v>
      </c>
      <c r="G429" s="95" t="e">
        <f>SUMIF(#REF!,A429,#REF!)</f>
        <v>#REF!</v>
      </c>
      <c r="H429" s="95" t="e">
        <f>SUMIF(#REF!,A429,#REF!)</f>
        <v>#REF!</v>
      </c>
      <c r="I429" s="95" t="e">
        <f>SUMIF(#REF!,A429,#REF!)</f>
        <v>#REF!</v>
      </c>
      <c r="J429" s="95" t="e">
        <f>SUMIF(#REF!,A429,#REF!)</f>
        <v>#REF!</v>
      </c>
      <c r="K429" s="95" t="e">
        <f>SUMIF(#REF!,A429,#REF!)</f>
        <v>#REF!</v>
      </c>
      <c r="L429" s="95" t="e">
        <f>SUMIF(#REF!,A429,#REF!)</f>
        <v>#REF!</v>
      </c>
      <c r="M429" s="95" t="e">
        <f>SUMIF(#REF!,A429,#REF!)</f>
        <v>#REF!</v>
      </c>
      <c r="N429" s="95" t="e">
        <f>SUMIF(#REF!,A429,#REF!)</f>
        <v>#REF!</v>
      </c>
      <c r="O429" s="96" t="e">
        <f>SUMIF(#REF!,A429,#REF!)</f>
        <v>#REF!</v>
      </c>
      <c r="P429" s="97" t="e">
        <f t="shared" si="6"/>
        <v>#REF!</v>
      </c>
    </row>
    <row r="430" spans="1:16" ht="24.95" customHeight="1" thickTop="1" thickBot="1">
      <c r="A430" s="93">
        <v>427</v>
      </c>
      <c r="B430" s="60"/>
      <c r="C430" s="60"/>
      <c r="D430" s="94" t="e">
        <f>SUMIF(#REF!,A430,#REF!)</f>
        <v>#REF!</v>
      </c>
      <c r="E430" s="95" t="e">
        <f>SUMIF(#REF!,A430,#REF!)</f>
        <v>#REF!</v>
      </c>
      <c r="F430" s="95" t="e">
        <f>SUMIF(#REF!,A430,#REF!)</f>
        <v>#REF!</v>
      </c>
      <c r="G430" s="95" t="e">
        <f>SUMIF(#REF!,A430,#REF!)</f>
        <v>#REF!</v>
      </c>
      <c r="H430" s="95" t="e">
        <f>SUMIF(#REF!,A430,#REF!)</f>
        <v>#REF!</v>
      </c>
      <c r="I430" s="95" t="e">
        <f>SUMIF(#REF!,A430,#REF!)</f>
        <v>#REF!</v>
      </c>
      <c r="J430" s="95" t="e">
        <f>SUMIF(#REF!,A430,#REF!)</f>
        <v>#REF!</v>
      </c>
      <c r="K430" s="95" t="e">
        <f>SUMIF(#REF!,A430,#REF!)</f>
        <v>#REF!</v>
      </c>
      <c r="L430" s="95" t="e">
        <f>SUMIF(#REF!,A430,#REF!)</f>
        <v>#REF!</v>
      </c>
      <c r="M430" s="95" t="e">
        <f>SUMIF(#REF!,A430,#REF!)</f>
        <v>#REF!</v>
      </c>
      <c r="N430" s="95" t="e">
        <f>SUMIF(#REF!,A430,#REF!)</f>
        <v>#REF!</v>
      </c>
      <c r="O430" s="96" t="e">
        <f>SUMIF(#REF!,A430,#REF!)</f>
        <v>#REF!</v>
      </c>
      <c r="P430" s="97" t="e">
        <f t="shared" si="6"/>
        <v>#REF!</v>
      </c>
    </row>
    <row r="431" spans="1:16" ht="24.95" customHeight="1" thickTop="1" thickBot="1">
      <c r="A431" s="93">
        <v>428</v>
      </c>
      <c r="B431" s="60"/>
      <c r="C431" s="60"/>
      <c r="D431" s="94" t="e">
        <f>SUMIF(#REF!,A431,#REF!)</f>
        <v>#REF!</v>
      </c>
      <c r="E431" s="95" t="e">
        <f>SUMIF(#REF!,A431,#REF!)</f>
        <v>#REF!</v>
      </c>
      <c r="F431" s="95" t="e">
        <f>SUMIF(#REF!,A431,#REF!)</f>
        <v>#REF!</v>
      </c>
      <c r="G431" s="95" t="e">
        <f>SUMIF(#REF!,A431,#REF!)</f>
        <v>#REF!</v>
      </c>
      <c r="H431" s="95" t="e">
        <f>SUMIF(#REF!,A431,#REF!)</f>
        <v>#REF!</v>
      </c>
      <c r="I431" s="95" t="e">
        <f>SUMIF(#REF!,A431,#REF!)</f>
        <v>#REF!</v>
      </c>
      <c r="J431" s="95" t="e">
        <f>SUMIF(#REF!,A431,#REF!)</f>
        <v>#REF!</v>
      </c>
      <c r="K431" s="95" t="e">
        <f>SUMIF(#REF!,A431,#REF!)</f>
        <v>#REF!</v>
      </c>
      <c r="L431" s="95" t="e">
        <f>SUMIF(#REF!,A431,#REF!)</f>
        <v>#REF!</v>
      </c>
      <c r="M431" s="95" t="e">
        <f>SUMIF(#REF!,A431,#REF!)</f>
        <v>#REF!</v>
      </c>
      <c r="N431" s="95" t="e">
        <f>SUMIF(#REF!,A431,#REF!)</f>
        <v>#REF!</v>
      </c>
      <c r="O431" s="96" t="e">
        <f>SUMIF(#REF!,A431,#REF!)</f>
        <v>#REF!</v>
      </c>
      <c r="P431" s="97" t="e">
        <f t="shared" si="6"/>
        <v>#REF!</v>
      </c>
    </row>
    <row r="432" spans="1:16" ht="24.95" customHeight="1" thickTop="1" thickBot="1">
      <c r="A432" s="93">
        <v>429</v>
      </c>
      <c r="B432" s="60"/>
      <c r="C432" s="60"/>
      <c r="D432" s="94" t="e">
        <f>SUMIF(#REF!,A432,#REF!)</f>
        <v>#REF!</v>
      </c>
      <c r="E432" s="95" t="e">
        <f>SUMIF(#REF!,A432,#REF!)</f>
        <v>#REF!</v>
      </c>
      <c r="F432" s="95" t="e">
        <f>SUMIF(#REF!,A432,#REF!)</f>
        <v>#REF!</v>
      </c>
      <c r="G432" s="95" t="e">
        <f>SUMIF(#REF!,A432,#REF!)</f>
        <v>#REF!</v>
      </c>
      <c r="H432" s="95" t="e">
        <f>SUMIF(#REF!,A432,#REF!)</f>
        <v>#REF!</v>
      </c>
      <c r="I432" s="95" t="e">
        <f>SUMIF(#REF!,A432,#REF!)</f>
        <v>#REF!</v>
      </c>
      <c r="J432" s="95" t="e">
        <f>SUMIF(#REF!,A432,#REF!)</f>
        <v>#REF!</v>
      </c>
      <c r="K432" s="95" t="e">
        <f>SUMIF(#REF!,A432,#REF!)</f>
        <v>#REF!</v>
      </c>
      <c r="L432" s="95" t="e">
        <f>SUMIF(#REF!,A432,#REF!)</f>
        <v>#REF!</v>
      </c>
      <c r="M432" s="95" t="e">
        <f>SUMIF(#REF!,A432,#REF!)</f>
        <v>#REF!</v>
      </c>
      <c r="N432" s="95" t="e">
        <f>SUMIF(#REF!,A432,#REF!)</f>
        <v>#REF!</v>
      </c>
      <c r="O432" s="96" t="e">
        <f>SUMIF(#REF!,A432,#REF!)</f>
        <v>#REF!</v>
      </c>
      <c r="P432" s="97" t="e">
        <f t="shared" si="6"/>
        <v>#REF!</v>
      </c>
    </row>
    <row r="433" spans="1:16" ht="24.95" customHeight="1" thickTop="1" thickBot="1">
      <c r="A433" s="93">
        <v>430</v>
      </c>
      <c r="B433" s="60"/>
      <c r="C433" s="60"/>
      <c r="D433" s="94" t="e">
        <f>SUMIF(#REF!,A433,#REF!)</f>
        <v>#REF!</v>
      </c>
      <c r="E433" s="95" t="e">
        <f>SUMIF(#REF!,A433,#REF!)</f>
        <v>#REF!</v>
      </c>
      <c r="F433" s="95" t="e">
        <f>SUMIF(#REF!,A433,#REF!)</f>
        <v>#REF!</v>
      </c>
      <c r="G433" s="95" t="e">
        <f>SUMIF(#REF!,A433,#REF!)</f>
        <v>#REF!</v>
      </c>
      <c r="H433" s="95" t="e">
        <f>SUMIF(#REF!,A433,#REF!)</f>
        <v>#REF!</v>
      </c>
      <c r="I433" s="95" t="e">
        <f>SUMIF(#REF!,A433,#REF!)</f>
        <v>#REF!</v>
      </c>
      <c r="J433" s="95" t="e">
        <f>SUMIF(#REF!,A433,#REF!)</f>
        <v>#REF!</v>
      </c>
      <c r="K433" s="95" t="e">
        <f>SUMIF(#REF!,A433,#REF!)</f>
        <v>#REF!</v>
      </c>
      <c r="L433" s="95" t="e">
        <f>SUMIF(#REF!,A433,#REF!)</f>
        <v>#REF!</v>
      </c>
      <c r="M433" s="95" t="e">
        <f>SUMIF(#REF!,A433,#REF!)</f>
        <v>#REF!</v>
      </c>
      <c r="N433" s="95" t="e">
        <f>SUMIF(#REF!,A433,#REF!)</f>
        <v>#REF!</v>
      </c>
      <c r="O433" s="96" t="e">
        <f>SUMIF(#REF!,A433,#REF!)</f>
        <v>#REF!</v>
      </c>
      <c r="P433" s="97" t="e">
        <f t="shared" si="6"/>
        <v>#REF!</v>
      </c>
    </row>
    <row r="434" spans="1:16" ht="24.95" customHeight="1" thickTop="1" thickBot="1">
      <c r="A434" s="93">
        <v>431</v>
      </c>
      <c r="B434" s="60"/>
      <c r="C434" s="60"/>
      <c r="D434" s="94" t="e">
        <f>SUMIF(#REF!,A434,#REF!)</f>
        <v>#REF!</v>
      </c>
      <c r="E434" s="95" t="e">
        <f>SUMIF(#REF!,A434,#REF!)</f>
        <v>#REF!</v>
      </c>
      <c r="F434" s="95" t="e">
        <f>SUMIF(#REF!,A434,#REF!)</f>
        <v>#REF!</v>
      </c>
      <c r="G434" s="95" t="e">
        <f>SUMIF(#REF!,A434,#REF!)</f>
        <v>#REF!</v>
      </c>
      <c r="H434" s="95" t="e">
        <f>SUMIF(#REF!,A434,#REF!)</f>
        <v>#REF!</v>
      </c>
      <c r="I434" s="95" t="e">
        <f>SUMIF(#REF!,A434,#REF!)</f>
        <v>#REF!</v>
      </c>
      <c r="J434" s="95" t="e">
        <f>SUMIF(#REF!,A434,#REF!)</f>
        <v>#REF!</v>
      </c>
      <c r="K434" s="95" t="e">
        <f>SUMIF(#REF!,A434,#REF!)</f>
        <v>#REF!</v>
      </c>
      <c r="L434" s="95" t="e">
        <f>SUMIF(#REF!,A434,#REF!)</f>
        <v>#REF!</v>
      </c>
      <c r="M434" s="95" t="e">
        <f>SUMIF(#REF!,A434,#REF!)</f>
        <v>#REF!</v>
      </c>
      <c r="N434" s="95" t="e">
        <f>SUMIF(#REF!,A434,#REF!)</f>
        <v>#REF!</v>
      </c>
      <c r="O434" s="96" t="e">
        <f>SUMIF(#REF!,A434,#REF!)</f>
        <v>#REF!</v>
      </c>
      <c r="P434" s="97" t="e">
        <f t="shared" si="6"/>
        <v>#REF!</v>
      </c>
    </row>
    <row r="435" spans="1:16" ht="24.95" customHeight="1" thickTop="1" thickBot="1">
      <c r="A435" s="93">
        <v>432</v>
      </c>
      <c r="B435" s="60"/>
      <c r="C435" s="60"/>
      <c r="D435" s="94" t="e">
        <f>SUMIF(#REF!,A435,#REF!)</f>
        <v>#REF!</v>
      </c>
      <c r="E435" s="95" t="e">
        <f>SUMIF(#REF!,A435,#REF!)</f>
        <v>#REF!</v>
      </c>
      <c r="F435" s="95" t="e">
        <f>SUMIF(#REF!,A435,#REF!)</f>
        <v>#REF!</v>
      </c>
      <c r="G435" s="95" t="e">
        <f>SUMIF(#REF!,A435,#REF!)</f>
        <v>#REF!</v>
      </c>
      <c r="H435" s="95" t="e">
        <f>SUMIF(#REF!,A435,#REF!)</f>
        <v>#REF!</v>
      </c>
      <c r="I435" s="95" t="e">
        <f>SUMIF(#REF!,A435,#REF!)</f>
        <v>#REF!</v>
      </c>
      <c r="J435" s="95" t="e">
        <f>SUMIF(#REF!,A435,#REF!)</f>
        <v>#REF!</v>
      </c>
      <c r="K435" s="95" t="e">
        <f>SUMIF(#REF!,A435,#REF!)</f>
        <v>#REF!</v>
      </c>
      <c r="L435" s="95" t="e">
        <f>SUMIF(#REF!,A435,#REF!)</f>
        <v>#REF!</v>
      </c>
      <c r="M435" s="95" t="e">
        <f>SUMIF(#REF!,A435,#REF!)</f>
        <v>#REF!</v>
      </c>
      <c r="N435" s="95" t="e">
        <f>SUMIF(#REF!,A435,#REF!)</f>
        <v>#REF!</v>
      </c>
      <c r="O435" s="96" t="e">
        <f>SUMIF(#REF!,A435,#REF!)</f>
        <v>#REF!</v>
      </c>
      <c r="P435" s="97" t="e">
        <f t="shared" si="6"/>
        <v>#REF!</v>
      </c>
    </row>
    <row r="436" spans="1:16" ht="24.95" customHeight="1" thickTop="1" thickBot="1">
      <c r="A436" s="93">
        <v>433</v>
      </c>
      <c r="B436" s="60"/>
      <c r="C436" s="60"/>
      <c r="D436" s="94" t="e">
        <f>SUMIF(#REF!,A436,#REF!)</f>
        <v>#REF!</v>
      </c>
      <c r="E436" s="95" t="e">
        <f>SUMIF(#REF!,A436,#REF!)</f>
        <v>#REF!</v>
      </c>
      <c r="F436" s="95" t="e">
        <f>SUMIF(#REF!,A436,#REF!)</f>
        <v>#REF!</v>
      </c>
      <c r="G436" s="95" t="e">
        <f>SUMIF(#REF!,A436,#REF!)</f>
        <v>#REF!</v>
      </c>
      <c r="H436" s="95" t="e">
        <f>SUMIF(#REF!,A436,#REF!)</f>
        <v>#REF!</v>
      </c>
      <c r="I436" s="95" t="e">
        <f>SUMIF(#REF!,A436,#REF!)</f>
        <v>#REF!</v>
      </c>
      <c r="J436" s="95" t="e">
        <f>SUMIF(#REF!,A436,#REF!)</f>
        <v>#REF!</v>
      </c>
      <c r="K436" s="95" t="e">
        <f>SUMIF(#REF!,A436,#REF!)</f>
        <v>#REF!</v>
      </c>
      <c r="L436" s="95" t="e">
        <f>SUMIF(#REF!,A436,#REF!)</f>
        <v>#REF!</v>
      </c>
      <c r="M436" s="95" t="e">
        <f>SUMIF(#REF!,A436,#REF!)</f>
        <v>#REF!</v>
      </c>
      <c r="N436" s="95" t="e">
        <f>SUMIF(#REF!,A436,#REF!)</f>
        <v>#REF!</v>
      </c>
      <c r="O436" s="96" t="e">
        <f>SUMIF(#REF!,A436,#REF!)</f>
        <v>#REF!</v>
      </c>
      <c r="P436" s="97" t="e">
        <f t="shared" si="6"/>
        <v>#REF!</v>
      </c>
    </row>
    <row r="437" spans="1:16" ht="24.95" customHeight="1" thickTop="1" thickBot="1">
      <c r="A437" s="93">
        <v>434</v>
      </c>
      <c r="B437" s="60"/>
      <c r="C437" s="60"/>
      <c r="D437" s="94" t="e">
        <f>SUMIF(#REF!,A437,#REF!)</f>
        <v>#REF!</v>
      </c>
      <c r="E437" s="95" t="e">
        <f>SUMIF(#REF!,A437,#REF!)</f>
        <v>#REF!</v>
      </c>
      <c r="F437" s="95" t="e">
        <f>SUMIF(#REF!,A437,#REF!)</f>
        <v>#REF!</v>
      </c>
      <c r="G437" s="95" t="e">
        <f>SUMIF(#REF!,A437,#REF!)</f>
        <v>#REF!</v>
      </c>
      <c r="H437" s="95" t="e">
        <f>SUMIF(#REF!,A437,#REF!)</f>
        <v>#REF!</v>
      </c>
      <c r="I437" s="95" t="e">
        <f>SUMIF(#REF!,A437,#REF!)</f>
        <v>#REF!</v>
      </c>
      <c r="J437" s="95" t="e">
        <f>SUMIF(#REF!,A437,#REF!)</f>
        <v>#REF!</v>
      </c>
      <c r="K437" s="95" t="e">
        <f>SUMIF(#REF!,A437,#REF!)</f>
        <v>#REF!</v>
      </c>
      <c r="L437" s="95" t="e">
        <f>SUMIF(#REF!,A437,#REF!)</f>
        <v>#REF!</v>
      </c>
      <c r="M437" s="95" t="e">
        <f>SUMIF(#REF!,A437,#REF!)</f>
        <v>#REF!</v>
      </c>
      <c r="N437" s="95" t="e">
        <f>SUMIF(#REF!,A437,#REF!)</f>
        <v>#REF!</v>
      </c>
      <c r="O437" s="96" t="e">
        <f>SUMIF(#REF!,A437,#REF!)</f>
        <v>#REF!</v>
      </c>
      <c r="P437" s="97" t="e">
        <f t="shared" si="6"/>
        <v>#REF!</v>
      </c>
    </row>
    <row r="438" spans="1:16" ht="24.95" customHeight="1" thickTop="1" thickBot="1">
      <c r="A438" s="93">
        <v>435</v>
      </c>
      <c r="B438" s="60"/>
      <c r="C438" s="60"/>
      <c r="D438" s="94" t="e">
        <f>SUMIF(#REF!,A438,#REF!)</f>
        <v>#REF!</v>
      </c>
      <c r="E438" s="95" t="e">
        <f>SUMIF(#REF!,A438,#REF!)</f>
        <v>#REF!</v>
      </c>
      <c r="F438" s="95" t="e">
        <f>SUMIF(#REF!,A438,#REF!)</f>
        <v>#REF!</v>
      </c>
      <c r="G438" s="95" t="e">
        <f>SUMIF(#REF!,A438,#REF!)</f>
        <v>#REF!</v>
      </c>
      <c r="H438" s="95" t="e">
        <f>SUMIF(#REF!,A438,#REF!)</f>
        <v>#REF!</v>
      </c>
      <c r="I438" s="95" t="e">
        <f>SUMIF(#REF!,A438,#REF!)</f>
        <v>#REF!</v>
      </c>
      <c r="J438" s="95" t="e">
        <f>SUMIF(#REF!,A438,#REF!)</f>
        <v>#REF!</v>
      </c>
      <c r="K438" s="95" t="e">
        <f>SUMIF(#REF!,A438,#REF!)</f>
        <v>#REF!</v>
      </c>
      <c r="L438" s="95" t="e">
        <f>SUMIF(#REF!,A438,#REF!)</f>
        <v>#REF!</v>
      </c>
      <c r="M438" s="95" t="e">
        <f>SUMIF(#REF!,A438,#REF!)</f>
        <v>#REF!</v>
      </c>
      <c r="N438" s="95" t="e">
        <f>SUMIF(#REF!,A438,#REF!)</f>
        <v>#REF!</v>
      </c>
      <c r="O438" s="96" t="e">
        <f>SUMIF(#REF!,A438,#REF!)</f>
        <v>#REF!</v>
      </c>
      <c r="P438" s="97" t="e">
        <f t="shared" si="6"/>
        <v>#REF!</v>
      </c>
    </row>
    <row r="439" spans="1:16" ht="24.95" customHeight="1" thickTop="1" thickBot="1">
      <c r="A439" s="93">
        <v>436</v>
      </c>
      <c r="B439" s="60"/>
      <c r="C439" s="60"/>
      <c r="D439" s="94" t="e">
        <f>SUMIF(#REF!,A439,#REF!)</f>
        <v>#REF!</v>
      </c>
      <c r="E439" s="95" t="e">
        <f>SUMIF(#REF!,A439,#REF!)</f>
        <v>#REF!</v>
      </c>
      <c r="F439" s="95" t="e">
        <f>SUMIF(#REF!,A439,#REF!)</f>
        <v>#REF!</v>
      </c>
      <c r="G439" s="95" t="e">
        <f>SUMIF(#REF!,A439,#REF!)</f>
        <v>#REF!</v>
      </c>
      <c r="H439" s="95" t="e">
        <f>SUMIF(#REF!,A439,#REF!)</f>
        <v>#REF!</v>
      </c>
      <c r="I439" s="95" t="e">
        <f>SUMIF(#REF!,A439,#REF!)</f>
        <v>#REF!</v>
      </c>
      <c r="J439" s="95" t="e">
        <f>SUMIF(#REF!,A439,#REF!)</f>
        <v>#REF!</v>
      </c>
      <c r="K439" s="95" t="e">
        <f>SUMIF(#REF!,A439,#REF!)</f>
        <v>#REF!</v>
      </c>
      <c r="L439" s="95" t="e">
        <f>SUMIF(#REF!,A439,#REF!)</f>
        <v>#REF!</v>
      </c>
      <c r="M439" s="95" t="e">
        <f>SUMIF(#REF!,A439,#REF!)</f>
        <v>#REF!</v>
      </c>
      <c r="N439" s="95" t="e">
        <f>SUMIF(#REF!,A439,#REF!)</f>
        <v>#REF!</v>
      </c>
      <c r="O439" s="96" t="e">
        <f>SUMIF(#REF!,A439,#REF!)</f>
        <v>#REF!</v>
      </c>
      <c r="P439" s="97" t="e">
        <f t="shared" si="6"/>
        <v>#REF!</v>
      </c>
    </row>
    <row r="440" spans="1:16" ht="24.95" customHeight="1" thickTop="1" thickBot="1">
      <c r="A440" s="93">
        <v>437</v>
      </c>
      <c r="B440" s="60"/>
      <c r="C440" s="60"/>
      <c r="D440" s="94" t="e">
        <f>SUMIF(#REF!,A440,#REF!)</f>
        <v>#REF!</v>
      </c>
      <c r="E440" s="95" t="e">
        <f>SUMIF(#REF!,A440,#REF!)</f>
        <v>#REF!</v>
      </c>
      <c r="F440" s="95" t="e">
        <f>SUMIF(#REF!,A440,#REF!)</f>
        <v>#REF!</v>
      </c>
      <c r="G440" s="95" t="e">
        <f>SUMIF(#REF!,A440,#REF!)</f>
        <v>#REF!</v>
      </c>
      <c r="H440" s="95" t="e">
        <f>SUMIF(#REF!,A440,#REF!)</f>
        <v>#REF!</v>
      </c>
      <c r="I440" s="95" t="e">
        <f>SUMIF(#REF!,A440,#REF!)</f>
        <v>#REF!</v>
      </c>
      <c r="J440" s="95" t="e">
        <f>SUMIF(#REF!,A440,#REF!)</f>
        <v>#REF!</v>
      </c>
      <c r="K440" s="95" t="e">
        <f>SUMIF(#REF!,A440,#REF!)</f>
        <v>#REF!</v>
      </c>
      <c r="L440" s="95" t="e">
        <f>SUMIF(#REF!,A440,#REF!)</f>
        <v>#REF!</v>
      </c>
      <c r="M440" s="95" t="e">
        <f>SUMIF(#REF!,A440,#REF!)</f>
        <v>#REF!</v>
      </c>
      <c r="N440" s="95" t="e">
        <f>SUMIF(#REF!,A440,#REF!)</f>
        <v>#REF!</v>
      </c>
      <c r="O440" s="96" t="e">
        <f>SUMIF(#REF!,A440,#REF!)</f>
        <v>#REF!</v>
      </c>
      <c r="P440" s="97" t="e">
        <f t="shared" si="6"/>
        <v>#REF!</v>
      </c>
    </row>
    <row r="441" spans="1:16" ht="24.95" customHeight="1" thickTop="1" thickBot="1">
      <c r="A441" s="93">
        <v>438</v>
      </c>
      <c r="B441" s="60"/>
      <c r="C441" s="60"/>
      <c r="D441" s="94" t="e">
        <f>SUMIF(#REF!,A441,#REF!)</f>
        <v>#REF!</v>
      </c>
      <c r="E441" s="95" t="e">
        <f>SUMIF(#REF!,A441,#REF!)</f>
        <v>#REF!</v>
      </c>
      <c r="F441" s="95" t="e">
        <f>SUMIF(#REF!,A441,#REF!)</f>
        <v>#REF!</v>
      </c>
      <c r="G441" s="95" t="e">
        <f>SUMIF(#REF!,A441,#REF!)</f>
        <v>#REF!</v>
      </c>
      <c r="H441" s="95" t="e">
        <f>SUMIF(#REF!,A441,#REF!)</f>
        <v>#REF!</v>
      </c>
      <c r="I441" s="95" t="e">
        <f>SUMIF(#REF!,A441,#REF!)</f>
        <v>#REF!</v>
      </c>
      <c r="J441" s="95" t="e">
        <f>SUMIF(#REF!,A441,#REF!)</f>
        <v>#REF!</v>
      </c>
      <c r="K441" s="95" t="e">
        <f>SUMIF(#REF!,A441,#REF!)</f>
        <v>#REF!</v>
      </c>
      <c r="L441" s="95" t="e">
        <f>SUMIF(#REF!,A441,#REF!)</f>
        <v>#REF!</v>
      </c>
      <c r="M441" s="95" t="e">
        <f>SUMIF(#REF!,A441,#REF!)</f>
        <v>#REF!</v>
      </c>
      <c r="N441" s="95" t="e">
        <f>SUMIF(#REF!,A441,#REF!)</f>
        <v>#REF!</v>
      </c>
      <c r="O441" s="96" t="e">
        <f>SUMIF(#REF!,A441,#REF!)</f>
        <v>#REF!</v>
      </c>
      <c r="P441" s="97" t="e">
        <f t="shared" si="6"/>
        <v>#REF!</v>
      </c>
    </row>
    <row r="442" spans="1:16" ht="24.95" customHeight="1" thickTop="1" thickBot="1">
      <c r="A442" s="93">
        <v>439</v>
      </c>
      <c r="B442" s="60"/>
      <c r="C442" s="60"/>
      <c r="D442" s="94" t="e">
        <f>SUMIF(#REF!,A442,#REF!)</f>
        <v>#REF!</v>
      </c>
      <c r="E442" s="95" t="e">
        <f>SUMIF(#REF!,A442,#REF!)</f>
        <v>#REF!</v>
      </c>
      <c r="F442" s="95" t="e">
        <f>SUMIF(#REF!,A442,#REF!)</f>
        <v>#REF!</v>
      </c>
      <c r="G442" s="95" t="e">
        <f>SUMIF(#REF!,A442,#REF!)</f>
        <v>#REF!</v>
      </c>
      <c r="H442" s="95" t="e">
        <f>SUMIF(#REF!,A442,#REF!)</f>
        <v>#REF!</v>
      </c>
      <c r="I442" s="95" t="e">
        <f>SUMIF(#REF!,A442,#REF!)</f>
        <v>#REF!</v>
      </c>
      <c r="J442" s="95" t="e">
        <f>SUMIF(#REF!,A442,#REF!)</f>
        <v>#REF!</v>
      </c>
      <c r="K442" s="95" t="e">
        <f>SUMIF(#REF!,A442,#REF!)</f>
        <v>#REF!</v>
      </c>
      <c r="L442" s="95" t="e">
        <f>SUMIF(#REF!,A442,#REF!)</f>
        <v>#REF!</v>
      </c>
      <c r="M442" s="95" t="e">
        <f>SUMIF(#REF!,A442,#REF!)</f>
        <v>#REF!</v>
      </c>
      <c r="N442" s="95" t="e">
        <f>SUMIF(#REF!,A442,#REF!)</f>
        <v>#REF!</v>
      </c>
      <c r="O442" s="96" t="e">
        <f>SUMIF(#REF!,A442,#REF!)</f>
        <v>#REF!</v>
      </c>
      <c r="P442" s="97" t="e">
        <f t="shared" si="6"/>
        <v>#REF!</v>
      </c>
    </row>
    <row r="443" spans="1:16" ht="24.95" customHeight="1" thickTop="1" thickBot="1">
      <c r="A443" s="93">
        <v>440</v>
      </c>
      <c r="B443" s="60"/>
      <c r="C443" s="60"/>
      <c r="D443" s="94" t="e">
        <f>SUMIF(#REF!,A443,#REF!)</f>
        <v>#REF!</v>
      </c>
      <c r="E443" s="95" t="e">
        <f>SUMIF(#REF!,A443,#REF!)</f>
        <v>#REF!</v>
      </c>
      <c r="F443" s="95" t="e">
        <f>SUMIF(#REF!,A443,#REF!)</f>
        <v>#REF!</v>
      </c>
      <c r="G443" s="95" t="e">
        <f>SUMIF(#REF!,A443,#REF!)</f>
        <v>#REF!</v>
      </c>
      <c r="H443" s="95" t="e">
        <f>SUMIF(#REF!,A443,#REF!)</f>
        <v>#REF!</v>
      </c>
      <c r="I443" s="95" t="e">
        <f>SUMIF(#REF!,A443,#REF!)</f>
        <v>#REF!</v>
      </c>
      <c r="J443" s="95" t="e">
        <f>SUMIF(#REF!,A443,#REF!)</f>
        <v>#REF!</v>
      </c>
      <c r="K443" s="95" t="e">
        <f>SUMIF(#REF!,A443,#REF!)</f>
        <v>#REF!</v>
      </c>
      <c r="L443" s="95" t="e">
        <f>SUMIF(#REF!,A443,#REF!)</f>
        <v>#REF!</v>
      </c>
      <c r="M443" s="95" t="e">
        <f>SUMIF(#REF!,A443,#REF!)</f>
        <v>#REF!</v>
      </c>
      <c r="N443" s="95" t="e">
        <f>SUMIF(#REF!,A443,#REF!)</f>
        <v>#REF!</v>
      </c>
      <c r="O443" s="96" t="e">
        <f>SUMIF(#REF!,A443,#REF!)</f>
        <v>#REF!</v>
      </c>
      <c r="P443" s="97" t="e">
        <f t="shared" si="6"/>
        <v>#REF!</v>
      </c>
    </row>
    <row r="444" spans="1:16" ht="24.95" customHeight="1" thickTop="1" thickBot="1">
      <c r="A444" s="93">
        <v>441</v>
      </c>
      <c r="B444" s="60"/>
      <c r="C444" s="60"/>
      <c r="D444" s="94" t="e">
        <f>SUMIF(#REF!,A444,#REF!)</f>
        <v>#REF!</v>
      </c>
      <c r="E444" s="95" t="e">
        <f>SUMIF(#REF!,A444,#REF!)</f>
        <v>#REF!</v>
      </c>
      <c r="F444" s="95" t="e">
        <f>SUMIF(#REF!,A444,#REF!)</f>
        <v>#REF!</v>
      </c>
      <c r="G444" s="95" t="e">
        <f>SUMIF(#REF!,A444,#REF!)</f>
        <v>#REF!</v>
      </c>
      <c r="H444" s="95" t="e">
        <f>SUMIF(#REF!,A444,#REF!)</f>
        <v>#REF!</v>
      </c>
      <c r="I444" s="95" t="e">
        <f>SUMIF(#REF!,A444,#REF!)</f>
        <v>#REF!</v>
      </c>
      <c r="J444" s="95" t="e">
        <f>SUMIF(#REF!,A444,#REF!)</f>
        <v>#REF!</v>
      </c>
      <c r="K444" s="95" t="e">
        <f>SUMIF(#REF!,A444,#REF!)</f>
        <v>#REF!</v>
      </c>
      <c r="L444" s="95" t="e">
        <f>SUMIF(#REF!,A444,#REF!)</f>
        <v>#REF!</v>
      </c>
      <c r="M444" s="95" t="e">
        <f>SUMIF(#REF!,A444,#REF!)</f>
        <v>#REF!</v>
      </c>
      <c r="N444" s="95" t="e">
        <f>SUMIF(#REF!,A444,#REF!)</f>
        <v>#REF!</v>
      </c>
      <c r="O444" s="96" t="e">
        <f>SUMIF(#REF!,A444,#REF!)</f>
        <v>#REF!</v>
      </c>
      <c r="P444" s="97" t="e">
        <f t="shared" si="6"/>
        <v>#REF!</v>
      </c>
    </row>
    <row r="445" spans="1:16" ht="24.95" customHeight="1" thickTop="1" thickBot="1">
      <c r="A445" s="93">
        <v>442</v>
      </c>
      <c r="B445" s="60"/>
      <c r="C445" s="60"/>
      <c r="D445" s="94" t="e">
        <f>SUMIF(#REF!,A445,#REF!)</f>
        <v>#REF!</v>
      </c>
      <c r="E445" s="95" t="e">
        <f>SUMIF(#REF!,A445,#REF!)</f>
        <v>#REF!</v>
      </c>
      <c r="F445" s="95" t="e">
        <f>SUMIF(#REF!,A445,#REF!)</f>
        <v>#REF!</v>
      </c>
      <c r="G445" s="95" t="e">
        <f>SUMIF(#REF!,A445,#REF!)</f>
        <v>#REF!</v>
      </c>
      <c r="H445" s="95" t="e">
        <f>SUMIF(#REF!,A445,#REF!)</f>
        <v>#REF!</v>
      </c>
      <c r="I445" s="95" t="e">
        <f>SUMIF(#REF!,A445,#REF!)</f>
        <v>#REF!</v>
      </c>
      <c r="J445" s="95" t="e">
        <f>SUMIF(#REF!,A445,#REF!)</f>
        <v>#REF!</v>
      </c>
      <c r="K445" s="95" t="e">
        <f>SUMIF(#REF!,A445,#REF!)</f>
        <v>#REF!</v>
      </c>
      <c r="L445" s="95" t="e">
        <f>SUMIF(#REF!,A445,#REF!)</f>
        <v>#REF!</v>
      </c>
      <c r="M445" s="95" t="e">
        <f>SUMIF(#REF!,A445,#REF!)</f>
        <v>#REF!</v>
      </c>
      <c r="N445" s="95" t="e">
        <f>SUMIF(#REF!,A445,#REF!)</f>
        <v>#REF!</v>
      </c>
      <c r="O445" s="96" t="e">
        <f>SUMIF(#REF!,A445,#REF!)</f>
        <v>#REF!</v>
      </c>
      <c r="P445" s="97" t="e">
        <f t="shared" si="6"/>
        <v>#REF!</v>
      </c>
    </row>
    <row r="446" spans="1:16" ht="24.95" customHeight="1" thickTop="1" thickBot="1">
      <c r="A446" s="93">
        <v>443</v>
      </c>
      <c r="B446" s="60"/>
      <c r="C446" s="60"/>
      <c r="D446" s="94" t="e">
        <f>SUMIF(#REF!,A446,#REF!)</f>
        <v>#REF!</v>
      </c>
      <c r="E446" s="95" t="e">
        <f>SUMIF(#REF!,A446,#REF!)</f>
        <v>#REF!</v>
      </c>
      <c r="F446" s="95" t="e">
        <f>SUMIF(#REF!,A446,#REF!)</f>
        <v>#REF!</v>
      </c>
      <c r="G446" s="95" t="e">
        <f>SUMIF(#REF!,A446,#REF!)</f>
        <v>#REF!</v>
      </c>
      <c r="H446" s="95" t="e">
        <f>SUMIF(#REF!,A446,#REF!)</f>
        <v>#REF!</v>
      </c>
      <c r="I446" s="95" t="e">
        <f>SUMIF(#REF!,A446,#REF!)</f>
        <v>#REF!</v>
      </c>
      <c r="J446" s="95" t="e">
        <f>SUMIF(#REF!,A446,#REF!)</f>
        <v>#REF!</v>
      </c>
      <c r="K446" s="95" t="e">
        <f>SUMIF(#REF!,A446,#REF!)</f>
        <v>#REF!</v>
      </c>
      <c r="L446" s="95" t="e">
        <f>SUMIF(#REF!,A446,#REF!)</f>
        <v>#REF!</v>
      </c>
      <c r="M446" s="95" t="e">
        <f>SUMIF(#REF!,A446,#REF!)</f>
        <v>#REF!</v>
      </c>
      <c r="N446" s="95" t="e">
        <f>SUMIF(#REF!,A446,#REF!)</f>
        <v>#REF!</v>
      </c>
      <c r="O446" s="96" t="e">
        <f>SUMIF(#REF!,A446,#REF!)</f>
        <v>#REF!</v>
      </c>
      <c r="P446" s="97" t="e">
        <f t="shared" si="6"/>
        <v>#REF!</v>
      </c>
    </row>
    <row r="447" spans="1:16" ht="24.95" customHeight="1" thickTop="1" thickBot="1">
      <c r="A447" s="93">
        <v>444</v>
      </c>
      <c r="B447" s="60"/>
      <c r="C447" s="60"/>
      <c r="D447" s="94" t="e">
        <f>SUMIF(#REF!,A447,#REF!)</f>
        <v>#REF!</v>
      </c>
      <c r="E447" s="95" t="e">
        <f>SUMIF(#REF!,A447,#REF!)</f>
        <v>#REF!</v>
      </c>
      <c r="F447" s="95" t="e">
        <f>SUMIF(#REF!,A447,#REF!)</f>
        <v>#REF!</v>
      </c>
      <c r="G447" s="95" t="e">
        <f>SUMIF(#REF!,A447,#REF!)</f>
        <v>#REF!</v>
      </c>
      <c r="H447" s="95" t="e">
        <f>SUMIF(#REF!,A447,#REF!)</f>
        <v>#REF!</v>
      </c>
      <c r="I447" s="95" t="e">
        <f>SUMIF(#REF!,A447,#REF!)</f>
        <v>#REF!</v>
      </c>
      <c r="J447" s="95" t="e">
        <f>SUMIF(#REF!,A447,#REF!)</f>
        <v>#REF!</v>
      </c>
      <c r="K447" s="95" t="e">
        <f>SUMIF(#REF!,A447,#REF!)</f>
        <v>#REF!</v>
      </c>
      <c r="L447" s="95" t="e">
        <f>SUMIF(#REF!,A447,#REF!)</f>
        <v>#REF!</v>
      </c>
      <c r="M447" s="95" t="e">
        <f>SUMIF(#REF!,A447,#REF!)</f>
        <v>#REF!</v>
      </c>
      <c r="N447" s="95" t="e">
        <f>SUMIF(#REF!,A447,#REF!)</f>
        <v>#REF!</v>
      </c>
      <c r="O447" s="96" t="e">
        <f>SUMIF(#REF!,A447,#REF!)</f>
        <v>#REF!</v>
      </c>
      <c r="P447" s="97" t="e">
        <f t="shared" si="6"/>
        <v>#REF!</v>
      </c>
    </row>
    <row r="448" spans="1:16" ht="24.95" customHeight="1" thickTop="1" thickBot="1">
      <c r="A448" s="93">
        <v>445</v>
      </c>
      <c r="B448" s="60"/>
      <c r="C448" s="60"/>
      <c r="D448" s="94" t="e">
        <f>SUMIF(#REF!,A448,#REF!)</f>
        <v>#REF!</v>
      </c>
      <c r="E448" s="95" t="e">
        <f>SUMIF(#REF!,A448,#REF!)</f>
        <v>#REF!</v>
      </c>
      <c r="F448" s="95" t="e">
        <f>SUMIF(#REF!,A448,#REF!)</f>
        <v>#REF!</v>
      </c>
      <c r="G448" s="95" t="e">
        <f>SUMIF(#REF!,A448,#REF!)</f>
        <v>#REF!</v>
      </c>
      <c r="H448" s="95" t="e">
        <f>SUMIF(#REF!,A448,#REF!)</f>
        <v>#REF!</v>
      </c>
      <c r="I448" s="95" t="e">
        <f>SUMIF(#REF!,A448,#REF!)</f>
        <v>#REF!</v>
      </c>
      <c r="J448" s="95" t="e">
        <f>SUMIF(#REF!,A448,#REF!)</f>
        <v>#REF!</v>
      </c>
      <c r="K448" s="95" t="e">
        <f>SUMIF(#REF!,A448,#REF!)</f>
        <v>#REF!</v>
      </c>
      <c r="L448" s="95" t="e">
        <f>SUMIF(#REF!,A448,#REF!)</f>
        <v>#REF!</v>
      </c>
      <c r="M448" s="95" t="e">
        <f>SUMIF(#REF!,A448,#REF!)</f>
        <v>#REF!</v>
      </c>
      <c r="N448" s="95" t="e">
        <f>SUMIF(#REF!,A448,#REF!)</f>
        <v>#REF!</v>
      </c>
      <c r="O448" s="96" t="e">
        <f>SUMIF(#REF!,A448,#REF!)</f>
        <v>#REF!</v>
      </c>
      <c r="P448" s="97" t="e">
        <f t="shared" si="6"/>
        <v>#REF!</v>
      </c>
    </row>
    <row r="449" spans="1:16" ht="24.95" customHeight="1" thickTop="1" thickBot="1">
      <c r="A449" s="93">
        <v>446</v>
      </c>
      <c r="B449" s="60"/>
      <c r="C449" s="60"/>
      <c r="D449" s="94" t="e">
        <f>SUMIF(#REF!,A449,#REF!)</f>
        <v>#REF!</v>
      </c>
      <c r="E449" s="95" t="e">
        <f>SUMIF(#REF!,A449,#REF!)</f>
        <v>#REF!</v>
      </c>
      <c r="F449" s="95" t="e">
        <f>SUMIF(#REF!,A449,#REF!)</f>
        <v>#REF!</v>
      </c>
      <c r="G449" s="95" t="e">
        <f>SUMIF(#REF!,A449,#REF!)</f>
        <v>#REF!</v>
      </c>
      <c r="H449" s="95" t="e">
        <f>SUMIF(#REF!,A449,#REF!)</f>
        <v>#REF!</v>
      </c>
      <c r="I449" s="95" t="e">
        <f>SUMIF(#REF!,A449,#REF!)</f>
        <v>#REF!</v>
      </c>
      <c r="J449" s="95" t="e">
        <f>SUMIF(#REF!,A449,#REF!)</f>
        <v>#REF!</v>
      </c>
      <c r="K449" s="95" t="e">
        <f>SUMIF(#REF!,A449,#REF!)</f>
        <v>#REF!</v>
      </c>
      <c r="L449" s="95" t="e">
        <f>SUMIF(#REF!,A449,#REF!)</f>
        <v>#REF!</v>
      </c>
      <c r="M449" s="95" t="e">
        <f>SUMIF(#REF!,A449,#REF!)</f>
        <v>#REF!</v>
      </c>
      <c r="N449" s="95" t="e">
        <f>SUMIF(#REF!,A449,#REF!)</f>
        <v>#REF!</v>
      </c>
      <c r="O449" s="96" t="e">
        <f>SUMIF(#REF!,A449,#REF!)</f>
        <v>#REF!</v>
      </c>
      <c r="P449" s="97" t="e">
        <f t="shared" si="6"/>
        <v>#REF!</v>
      </c>
    </row>
    <row r="450" spans="1:16" ht="24.95" customHeight="1" thickTop="1" thickBot="1">
      <c r="A450" s="93">
        <v>447</v>
      </c>
      <c r="B450" s="60"/>
      <c r="C450" s="60"/>
      <c r="D450" s="94" t="e">
        <f>SUMIF(#REF!,A450,#REF!)</f>
        <v>#REF!</v>
      </c>
      <c r="E450" s="95" t="e">
        <f>SUMIF(#REF!,A450,#REF!)</f>
        <v>#REF!</v>
      </c>
      <c r="F450" s="95" t="e">
        <f>SUMIF(#REF!,A450,#REF!)</f>
        <v>#REF!</v>
      </c>
      <c r="G450" s="95" t="e">
        <f>SUMIF(#REF!,A450,#REF!)</f>
        <v>#REF!</v>
      </c>
      <c r="H450" s="95" t="e">
        <f>SUMIF(#REF!,A450,#REF!)</f>
        <v>#REF!</v>
      </c>
      <c r="I450" s="95" t="e">
        <f>SUMIF(#REF!,A450,#REF!)</f>
        <v>#REF!</v>
      </c>
      <c r="J450" s="95" t="e">
        <f>SUMIF(#REF!,A450,#REF!)</f>
        <v>#REF!</v>
      </c>
      <c r="K450" s="95" t="e">
        <f>SUMIF(#REF!,A450,#REF!)</f>
        <v>#REF!</v>
      </c>
      <c r="L450" s="95" t="e">
        <f>SUMIF(#REF!,A450,#REF!)</f>
        <v>#REF!</v>
      </c>
      <c r="M450" s="95" t="e">
        <f>SUMIF(#REF!,A450,#REF!)</f>
        <v>#REF!</v>
      </c>
      <c r="N450" s="95" t="e">
        <f>SUMIF(#REF!,A450,#REF!)</f>
        <v>#REF!</v>
      </c>
      <c r="O450" s="96" t="e">
        <f>SUMIF(#REF!,A450,#REF!)</f>
        <v>#REF!</v>
      </c>
      <c r="P450" s="97" t="e">
        <f t="shared" si="6"/>
        <v>#REF!</v>
      </c>
    </row>
    <row r="451" spans="1:16" ht="24.95" customHeight="1" thickTop="1" thickBot="1">
      <c r="A451" s="93">
        <v>448</v>
      </c>
      <c r="B451" s="60"/>
      <c r="C451" s="60"/>
      <c r="D451" s="94" t="e">
        <f>SUMIF(#REF!,A451,#REF!)</f>
        <v>#REF!</v>
      </c>
      <c r="E451" s="95" t="e">
        <f>SUMIF(#REF!,A451,#REF!)</f>
        <v>#REF!</v>
      </c>
      <c r="F451" s="95" t="e">
        <f>SUMIF(#REF!,A451,#REF!)</f>
        <v>#REF!</v>
      </c>
      <c r="G451" s="95" t="e">
        <f>SUMIF(#REF!,A451,#REF!)</f>
        <v>#REF!</v>
      </c>
      <c r="H451" s="95" t="e">
        <f>SUMIF(#REF!,A451,#REF!)</f>
        <v>#REF!</v>
      </c>
      <c r="I451" s="95" t="e">
        <f>SUMIF(#REF!,A451,#REF!)</f>
        <v>#REF!</v>
      </c>
      <c r="J451" s="95" t="e">
        <f>SUMIF(#REF!,A451,#REF!)</f>
        <v>#REF!</v>
      </c>
      <c r="K451" s="95" t="e">
        <f>SUMIF(#REF!,A451,#REF!)</f>
        <v>#REF!</v>
      </c>
      <c r="L451" s="95" t="e">
        <f>SUMIF(#REF!,A451,#REF!)</f>
        <v>#REF!</v>
      </c>
      <c r="M451" s="95" t="e">
        <f>SUMIF(#REF!,A451,#REF!)</f>
        <v>#REF!</v>
      </c>
      <c r="N451" s="95" t="e">
        <f>SUMIF(#REF!,A451,#REF!)</f>
        <v>#REF!</v>
      </c>
      <c r="O451" s="96" t="e">
        <f>SUMIF(#REF!,A451,#REF!)</f>
        <v>#REF!</v>
      </c>
      <c r="P451" s="97" t="e">
        <f t="shared" si="6"/>
        <v>#REF!</v>
      </c>
    </row>
    <row r="452" spans="1:16" ht="24.95" customHeight="1" thickTop="1" thickBot="1">
      <c r="A452" s="93">
        <v>449</v>
      </c>
      <c r="B452" s="60"/>
      <c r="C452" s="60"/>
      <c r="D452" s="94" t="e">
        <f>SUMIF(#REF!,A452,#REF!)</f>
        <v>#REF!</v>
      </c>
      <c r="E452" s="95" t="e">
        <f>SUMIF(#REF!,A452,#REF!)</f>
        <v>#REF!</v>
      </c>
      <c r="F452" s="95" t="e">
        <f>SUMIF(#REF!,A452,#REF!)</f>
        <v>#REF!</v>
      </c>
      <c r="G452" s="95" t="e">
        <f>SUMIF(#REF!,A452,#REF!)</f>
        <v>#REF!</v>
      </c>
      <c r="H452" s="95" t="e">
        <f>SUMIF(#REF!,A452,#REF!)</f>
        <v>#REF!</v>
      </c>
      <c r="I452" s="95" t="e">
        <f>SUMIF(#REF!,A452,#REF!)</f>
        <v>#REF!</v>
      </c>
      <c r="J452" s="95" t="e">
        <f>SUMIF(#REF!,A452,#REF!)</f>
        <v>#REF!</v>
      </c>
      <c r="K452" s="95" t="e">
        <f>SUMIF(#REF!,A452,#REF!)</f>
        <v>#REF!</v>
      </c>
      <c r="L452" s="95" t="e">
        <f>SUMIF(#REF!,A452,#REF!)</f>
        <v>#REF!</v>
      </c>
      <c r="M452" s="95" t="e">
        <f>SUMIF(#REF!,A452,#REF!)</f>
        <v>#REF!</v>
      </c>
      <c r="N452" s="95" t="e">
        <f>SUMIF(#REF!,A452,#REF!)</f>
        <v>#REF!</v>
      </c>
      <c r="O452" s="96" t="e">
        <f>SUMIF(#REF!,A452,#REF!)</f>
        <v>#REF!</v>
      </c>
      <c r="P452" s="97" t="e">
        <f t="shared" si="6"/>
        <v>#REF!</v>
      </c>
    </row>
    <row r="453" spans="1:16" ht="24.95" customHeight="1" thickTop="1" thickBot="1">
      <c r="A453" s="93">
        <v>450</v>
      </c>
      <c r="B453" s="60"/>
      <c r="C453" s="60"/>
      <c r="D453" s="94" t="e">
        <f>SUMIF(#REF!,A453,#REF!)</f>
        <v>#REF!</v>
      </c>
      <c r="E453" s="95" t="e">
        <f>SUMIF(#REF!,A453,#REF!)</f>
        <v>#REF!</v>
      </c>
      <c r="F453" s="95" t="e">
        <f>SUMIF(#REF!,A453,#REF!)</f>
        <v>#REF!</v>
      </c>
      <c r="G453" s="95" t="e">
        <f>SUMIF(#REF!,A453,#REF!)</f>
        <v>#REF!</v>
      </c>
      <c r="H453" s="95" t="e">
        <f>SUMIF(#REF!,A453,#REF!)</f>
        <v>#REF!</v>
      </c>
      <c r="I453" s="95" t="e">
        <f>SUMIF(#REF!,A453,#REF!)</f>
        <v>#REF!</v>
      </c>
      <c r="J453" s="95" t="e">
        <f>SUMIF(#REF!,A453,#REF!)</f>
        <v>#REF!</v>
      </c>
      <c r="K453" s="95" t="e">
        <f>SUMIF(#REF!,A453,#REF!)</f>
        <v>#REF!</v>
      </c>
      <c r="L453" s="95" t="e">
        <f>SUMIF(#REF!,A453,#REF!)</f>
        <v>#REF!</v>
      </c>
      <c r="M453" s="95" t="e">
        <f>SUMIF(#REF!,A453,#REF!)</f>
        <v>#REF!</v>
      </c>
      <c r="N453" s="95" t="e">
        <f>SUMIF(#REF!,A453,#REF!)</f>
        <v>#REF!</v>
      </c>
      <c r="O453" s="96" t="e">
        <f>SUMIF(#REF!,A453,#REF!)</f>
        <v>#REF!</v>
      </c>
      <c r="P453" s="97" t="e">
        <f t="shared" ref="P453:P516" si="7">SUM(D453:O453)</f>
        <v>#REF!</v>
      </c>
    </row>
    <row r="454" spans="1:16" ht="24.95" customHeight="1" thickTop="1" thickBot="1">
      <c r="A454" s="93">
        <v>451</v>
      </c>
      <c r="B454" s="60"/>
      <c r="C454" s="60"/>
      <c r="D454" s="94" t="e">
        <f>SUMIF(#REF!,A454,#REF!)</f>
        <v>#REF!</v>
      </c>
      <c r="E454" s="95" t="e">
        <f>SUMIF(#REF!,A454,#REF!)</f>
        <v>#REF!</v>
      </c>
      <c r="F454" s="95" t="e">
        <f>SUMIF(#REF!,A454,#REF!)</f>
        <v>#REF!</v>
      </c>
      <c r="G454" s="95" t="e">
        <f>SUMIF(#REF!,A454,#REF!)</f>
        <v>#REF!</v>
      </c>
      <c r="H454" s="95" t="e">
        <f>SUMIF(#REF!,A454,#REF!)</f>
        <v>#REF!</v>
      </c>
      <c r="I454" s="95" t="e">
        <f>SUMIF(#REF!,A454,#REF!)</f>
        <v>#REF!</v>
      </c>
      <c r="J454" s="95" t="e">
        <f>SUMIF(#REF!,A454,#REF!)</f>
        <v>#REF!</v>
      </c>
      <c r="K454" s="95" t="e">
        <f>SUMIF(#REF!,A454,#REF!)</f>
        <v>#REF!</v>
      </c>
      <c r="L454" s="95" t="e">
        <f>SUMIF(#REF!,A454,#REF!)</f>
        <v>#REF!</v>
      </c>
      <c r="M454" s="95" t="e">
        <f>SUMIF(#REF!,A454,#REF!)</f>
        <v>#REF!</v>
      </c>
      <c r="N454" s="95" t="e">
        <f>SUMIF(#REF!,A454,#REF!)</f>
        <v>#REF!</v>
      </c>
      <c r="O454" s="96" t="e">
        <f>SUMIF(#REF!,A454,#REF!)</f>
        <v>#REF!</v>
      </c>
      <c r="P454" s="97" t="e">
        <f t="shared" si="7"/>
        <v>#REF!</v>
      </c>
    </row>
    <row r="455" spans="1:16" ht="24.95" customHeight="1" thickTop="1" thickBot="1">
      <c r="A455" s="93">
        <v>452</v>
      </c>
      <c r="B455" s="60"/>
      <c r="C455" s="60"/>
      <c r="D455" s="94" t="e">
        <f>SUMIF(#REF!,A455,#REF!)</f>
        <v>#REF!</v>
      </c>
      <c r="E455" s="95" t="e">
        <f>SUMIF(#REF!,A455,#REF!)</f>
        <v>#REF!</v>
      </c>
      <c r="F455" s="95" t="e">
        <f>SUMIF(#REF!,A455,#REF!)</f>
        <v>#REF!</v>
      </c>
      <c r="G455" s="95" t="e">
        <f>SUMIF(#REF!,A455,#REF!)</f>
        <v>#REF!</v>
      </c>
      <c r="H455" s="95" t="e">
        <f>SUMIF(#REF!,A455,#REF!)</f>
        <v>#REF!</v>
      </c>
      <c r="I455" s="95" t="e">
        <f>SUMIF(#REF!,A455,#REF!)</f>
        <v>#REF!</v>
      </c>
      <c r="J455" s="95" t="e">
        <f>SUMIF(#REF!,A455,#REF!)</f>
        <v>#REF!</v>
      </c>
      <c r="K455" s="95" t="e">
        <f>SUMIF(#REF!,A455,#REF!)</f>
        <v>#REF!</v>
      </c>
      <c r="L455" s="95" t="e">
        <f>SUMIF(#REF!,A455,#REF!)</f>
        <v>#REF!</v>
      </c>
      <c r="M455" s="95" t="e">
        <f>SUMIF(#REF!,A455,#REF!)</f>
        <v>#REF!</v>
      </c>
      <c r="N455" s="95" t="e">
        <f>SUMIF(#REF!,A455,#REF!)</f>
        <v>#REF!</v>
      </c>
      <c r="O455" s="96" t="e">
        <f>SUMIF(#REF!,A455,#REF!)</f>
        <v>#REF!</v>
      </c>
      <c r="P455" s="97" t="e">
        <f t="shared" si="7"/>
        <v>#REF!</v>
      </c>
    </row>
    <row r="456" spans="1:16" ht="24.95" customHeight="1" thickTop="1" thickBot="1">
      <c r="A456" s="93">
        <v>453</v>
      </c>
      <c r="B456" s="60"/>
      <c r="C456" s="60"/>
      <c r="D456" s="94" t="e">
        <f>SUMIF(#REF!,A456,#REF!)</f>
        <v>#REF!</v>
      </c>
      <c r="E456" s="95" t="e">
        <f>SUMIF(#REF!,A456,#REF!)</f>
        <v>#REF!</v>
      </c>
      <c r="F456" s="95" t="e">
        <f>SUMIF(#REF!,A456,#REF!)</f>
        <v>#REF!</v>
      </c>
      <c r="G456" s="95" t="e">
        <f>SUMIF(#REF!,A456,#REF!)</f>
        <v>#REF!</v>
      </c>
      <c r="H456" s="95" t="e">
        <f>SUMIF(#REF!,A456,#REF!)</f>
        <v>#REF!</v>
      </c>
      <c r="I456" s="95" t="e">
        <f>SUMIF(#REF!,A456,#REF!)</f>
        <v>#REF!</v>
      </c>
      <c r="J456" s="95" t="e">
        <f>SUMIF(#REF!,A456,#REF!)</f>
        <v>#REF!</v>
      </c>
      <c r="K456" s="95" t="e">
        <f>SUMIF(#REF!,A456,#REF!)</f>
        <v>#REF!</v>
      </c>
      <c r="L456" s="95" t="e">
        <f>SUMIF(#REF!,A456,#REF!)</f>
        <v>#REF!</v>
      </c>
      <c r="M456" s="95" t="e">
        <f>SUMIF(#REF!,A456,#REF!)</f>
        <v>#REF!</v>
      </c>
      <c r="N456" s="95" t="e">
        <f>SUMIF(#REF!,A456,#REF!)</f>
        <v>#REF!</v>
      </c>
      <c r="O456" s="96" t="e">
        <f>SUMIF(#REF!,A456,#REF!)</f>
        <v>#REF!</v>
      </c>
      <c r="P456" s="97" t="e">
        <f t="shared" si="7"/>
        <v>#REF!</v>
      </c>
    </row>
    <row r="457" spans="1:16" ht="24.95" customHeight="1" thickTop="1" thickBot="1">
      <c r="A457" s="93">
        <v>454</v>
      </c>
      <c r="B457" s="60"/>
      <c r="C457" s="60"/>
      <c r="D457" s="94" t="e">
        <f>SUMIF(#REF!,A457,#REF!)</f>
        <v>#REF!</v>
      </c>
      <c r="E457" s="95" t="e">
        <f>SUMIF(#REF!,A457,#REF!)</f>
        <v>#REF!</v>
      </c>
      <c r="F457" s="95" t="e">
        <f>SUMIF(#REF!,A457,#REF!)</f>
        <v>#REF!</v>
      </c>
      <c r="G457" s="95" t="e">
        <f>SUMIF(#REF!,A457,#REF!)</f>
        <v>#REF!</v>
      </c>
      <c r="H457" s="95" t="e">
        <f>SUMIF(#REF!,A457,#REF!)</f>
        <v>#REF!</v>
      </c>
      <c r="I457" s="95" t="e">
        <f>SUMIF(#REF!,A457,#REF!)</f>
        <v>#REF!</v>
      </c>
      <c r="J457" s="95" t="e">
        <f>SUMIF(#REF!,A457,#REF!)</f>
        <v>#REF!</v>
      </c>
      <c r="K457" s="95" t="e">
        <f>SUMIF(#REF!,A457,#REF!)</f>
        <v>#REF!</v>
      </c>
      <c r="L457" s="95" t="e">
        <f>SUMIF(#REF!,A457,#REF!)</f>
        <v>#REF!</v>
      </c>
      <c r="M457" s="95" t="e">
        <f>SUMIF(#REF!,A457,#REF!)</f>
        <v>#REF!</v>
      </c>
      <c r="N457" s="95" t="e">
        <f>SUMIF(#REF!,A457,#REF!)</f>
        <v>#REF!</v>
      </c>
      <c r="O457" s="96" t="e">
        <f>SUMIF(#REF!,A457,#REF!)</f>
        <v>#REF!</v>
      </c>
      <c r="P457" s="97" t="e">
        <f t="shared" si="7"/>
        <v>#REF!</v>
      </c>
    </row>
    <row r="458" spans="1:16" ht="24.95" customHeight="1" thickTop="1" thickBot="1">
      <c r="A458" s="93">
        <v>455</v>
      </c>
      <c r="B458" s="60"/>
      <c r="C458" s="60"/>
      <c r="D458" s="94" t="e">
        <f>SUMIF(#REF!,A458,#REF!)</f>
        <v>#REF!</v>
      </c>
      <c r="E458" s="95" t="e">
        <f>SUMIF(#REF!,A458,#REF!)</f>
        <v>#REF!</v>
      </c>
      <c r="F458" s="95" t="e">
        <f>SUMIF(#REF!,A458,#REF!)</f>
        <v>#REF!</v>
      </c>
      <c r="G458" s="95" t="e">
        <f>SUMIF(#REF!,A458,#REF!)</f>
        <v>#REF!</v>
      </c>
      <c r="H458" s="95" t="e">
        <f>SUMIF(#REF!,A458,#REF!)</f>
        <v>#REF!</v>
      </c>
      <c r="I458" s="95" t="e">
        <f>SUMIF(#REF!,A458,#REF!)</f>
        <v>#REF!</v>
      </c>
      <c r="J458" s="95" t="e">
        <f>SUMIF(#REF!,A458,#REF!)</f>
        <v>#REF!</v>
      </c>
      <c r="K458" s="95" t="e">
        <f>SUMIF(#REF!,A458,#REF!)</f>
        <v>#REF!</v>
      </c>
      <c r="L458" s="95" t="e">
        <f>SUMIF(#REF!,A458,#REF!)</f>
        <v>#REF!</v>
      </c>
      <c r="M458" s="95" t="e">
        <f>SUMIF(#REF!,A458,#REF!)</f>
        <v>#REF!</v>
      </c>
      <c r="N458" s="95" t="e">
        <f>SUMIF(#REF!,A458,#REF!)</f>
        <v>#REF!</v>
      </c>
      <c r="O458" s="96" t="e">
        <f>SUMIF(#REF!,A458,#REF!)</f>
        <v>#REF!</v>
      </c>
      <c r="P458" s="97" t="e">
        <f t="shared" si="7"/>
        <v>#REF!</v>
      </c>
    </row>
    <row r="459" spans="1:16" ht="24.95" customHeight="1" thickTop="1" thickBot="1">
      <c r="A459" s="93">
        <v>456</v>
      </c>
      <c r="B459" s="60"/>
      <c r="C459" s="60"/>
      <c r="D459" s="94" t="e">
        <f>SUMIF(#REF!,A459,#REF!)</f>
        <v>#REF!</v>
      </c>
      <c r="E459" s="95" t="e">
        <f>SUMIF(#REF!,A459,#REF!)</f>
        <v>#REF!</v>
      </c>
      <c r="F459" s="95" t="e">
        <f>SUMIF(#REF!,A459,#REF!)</f>
        <v>#REF!</v>
      </c>
      <c r="G459" s="95" t="e">
        <f>SUMIF(#REF!,A459,#REF!)</f>
        <v>#REF!</v>
      </c>
      <c r="H459" s="95" t="e">
        <f>SUMIF(#REF!,A459,#REF!)</f>
        <v>#REF!</v>
      </c>
      <c r="I459" s="95" t="e">
        <f>SUMIF(#REF!,A459,#REF!)</f>
        <v>#REF!</v>
      </c>
      <c r="J459" s="95" t="e">
        <f>SUMIF(#REF!,A459,#REF!)</f>
        <v>#REF!</v>
      </c>
      <c r="K459" s="95" t="e">
        <f>SUMIF(#REF!,A459,#REF!)</f>
        <v>#REF!</v>
      </c>
      <c r="L459" s="95" t="e">
        <f>SUMIF(#REF!,A459,#REF!)</f>
        <v>#REF!</v>
      </c>
      <c r="M459" s="95" t="e">
        <f>SUMIF(#REF!,A459,#REF!)</f>
        <v>#REF!</v>
      </c>
      <c r="N459" s="95" t="e">
        <f>SUMIF(#REF!,A459,#REF!)</f>
        <v>#REF!</v>
      </c>
      <c r="O459" s="96" t="e">
        <f>SUMIF(#REF!,A459,#REF!)</f>
        <v>#REF!</v>
      </c>
      <c r="P459" s="97" t="e">
        <f t="shared" si="7"/>
        <v>#REF!</v>
      </c>
    </row>
    <row r="460" spans="1:16" ht="24.95" customHeight="1" thickTop="1" thickBot="1">
      <c r="A460" s="93">
        <v>457</v>
      </c>
      <c r="B460" s="60"/>
      <c r="C460" s="60"/>
      <c r="D460" s="94" t="e">
        <f>SUMIF(#REF!,A460,#REF!)</f>
        <v>#REF!</v>
      </c>
      <c r="E460" s="95" t="e">
        <f>SUMIF(#REF!,A460,#REF!)</f>
        <v>#REF!</v>
      </c>
      <c r="F460" s="95" t="e">
        <f>SUMIF(#REF!,A460,#REF!)</f>
        <v>#REF!</v>
      </c>
      <c r="G460" s="95" t="e">
        <f>SUMIF(#REF!,A460,#REF!)</f>
        <v>#REF!</v>
      </c>
      <c r="H460" s="95" t="e">
        <f>SUMIF(#REF!,A460,#REF!)</f>
        <v>#REF!</v>
      </c>
      <c r="I460" s="95" t="e">
        <f>SUMIF(#REF!,A460,#REF!)</f>
        <v>#REF!</v>
      </c>
      <c r="J460" s="95" t="e">
        <f>SUMIF(#REF!,A460,#REF!)</f>
        <v>#REF!</v>
      </c>
      <c r="K460" s="95" t="e">
        <f>SUMIF(#REF!,A460,#REF!)</f>
        <v>#REF!</v>
      </c>
      <c r="L460" s="95" t="e">
        <f>SUMIF(#REF!,A460,#REF!)</f>
        <v>#REF!</v>
      </c>
      <c r="M460" s="95" t="e">
        <f>SUMIF(#REF!,A460,#REF!)</f>
        <v>#REF!</v>
      </c>
      <c r="N460" s="95" t="e">
        <f>SUMIF(#REF!,A460,#REF!)</f>
        <v>#REF!</v>
      </c>
      <c r="O460" s="96" t="e">
        <f>SUMIF(#REF!,A460,#REF!)</f>
        <v>#REF!</v>
      </c>
      <c r="P460" s="97" t="e">
        <f t="shared" si="7"/>
        <v>#REF!</v>
      </c>
    </row>
    <row r="461" spans="1:16" ht="24.95" customHeight="1" thickTop="1" thickBot="1">
      <c r="A461" s="93">
        <v>458</v>
      </c>
      <c r="B461" s="60"/>
      <c r="C461" s="60"/>
      <c r="D461" s="94" t="e">
        <f>SUMIF(#REF!,A461,#REF!)</f>
        <v>#REF!</v>
      </c>
      <c r="E461" s="95" t="e">
        <f>SUMIF(#REF!,A461,#REF!)</f>
        <v>#REF!</v>
      </c>
      <c r="F461" s="95" t="e">
        <f>SUMIF(#REF!,A461,#REF!)</f>
        <v>#REF!</v>
      </c>
      <c r="G461" s="95" t="e">
        <f>SUMIF(#REF!,A461,#REF!)</f>
        <v>#REF!</v>
      </c>
      <c r="H461" s="95" t="e">
        <f>SUMIF(#REF!,A461,#REF!)</f>
        <v>#REF!</v>
      </c>
      <c r="I461" s="95" t="e">
        <f>SUMIF(#REF!,A461,#REF!)</f>
        <v>#REF!</v>
      </c>
      <c r="J461" s="95" t="e">
        <f>SUMIF(#REF!,A461,#REF!)</f>
        <v>#REF!</v>
      </c>
      <c r="K461" s="95" t="e">
        <f>SUMIF(#REF!,A461,#REF!)</f>
        <v>#REF!</v>
      </c>
      <c r="L461" s="95" t="e">
        <f>SUMIF(#REF!,A461,#REF!)</f>
        <v>#REF!</v>
      </c>
      <c r="M461" s="95" t="e">
        <f>SUMIF(#REF!,A461,#REF!)</f>
        <v>#REF!</v>
      </c>
      <c r="N461" s="95" t="e">
        <f>SUMIF(#REF!,A461,#REF!)</f>
        <v>#REF!</v>
      </c>
      <c r="O461" s="96" t="e">
        <f>SUMIF(#REF!,A461,#REF!)</f>
        <v>#REF!</v>
      </c>
      <c r="P461" s="97" t="e">
        <f t="shared" si="7"/>
        <v>#REF!</v>
      </c>
    </row>
    <row r="462" spans="1:16" ht="24.95" customHeight="1" thickTop="1" thickBot="1">
      <c r="A462" s="93">
        <v>459</v>
      </c>
      <c r="B462" s="60"/>
      <c r="C462" s="60"/>
      <c r="D462" s="94" t="e">
        <f>SUMIF(#REF!,A462,#REF!)</f>
        <v>#REF!</v>
      </c>
      <c r="E462" s="95" t="e">
        <f>SUMIF(#REF!,A462,#REF!)</f>
        <v>#REF!</v>
      </c>
      <c r="F462" s="95" t="e">
        <f>SUMIF(#REF!,A462,#REF!)</f>
        <v>#REF!</v>
      </c>
      <c r="G462" s="95" t="e">
        <f>SUMIF(#REF!,A462,#REF!)</f>
        <v>#REF!</v>
      </c>
      <c r="H462" s="95" t="e">
        <f>SUMIF(#REF!,A462,#REF!)</f>
        <v>#REF!</v>
      </c>
      <c r="I462" s="95" t="e">
        <f>SUMIF(#REF!,A462,#REF!)</f>
        <v>#REF!</v>
      </c>
      <c r="J462" s="95" t="e">
        <f>SUMIF(#REF!,A462,#REF!)</f>
        <v>#REF!</v>
      </c>
      <c r="K462" s="95" t="e">
        <f>SUMIF(#REF!,A462,#REF!)</f>
        <v>#REF!</v>
      </c>
      <c r="L462" s="95" t="e">
        <f>SUMIF(#REF!,A462,#REF!)</f>
        <v>#REF!</v>
      </c>
      <c r="M462" s="95" t="e">
        <f>SUMIF(#REF!,A462,#REF!)</f>
        <v>#REF!</v>
      </c>
      <c r="N462" s="95" t="e">
        <f>SUMIF(#REF!,A462,#REF!)</f>
        <v>#REF!</v>
      </c>
      <c r="O462" s="96" t="e">
        <f>SUMIF(#REF!,A462,#REF!)</f>
        <v>#REF!</v>
      </c>
      <c r="P462" s="97" t="e">
        <f t="shared" si="7"/>
        <v>#REF!</v>
      </c>
    </row>
    <row r="463" spans="1:16" ht="24.95" customHeight="1" thickTop="1" thickBot="1">
      <c r="A463" s="93">
        <v>460</v>
      </c>
      <c r="B463" s="60"/>
      <c r="C463" s="60"/>
      <c r="D463" s="94" t="e">
        <f>SUMIF(#REF!,A463,#REF!)</f>
        <v>#REF!</v>
      </c>
      <c r="E463" s="95" t="e">
        <f>SUMIF(#REF!,A463,#REF!)</f>
        <v>#REF!</v>
      </c>
      <c r="F463" s="95" t="e">
        <f>SUMIF(#REF!,A463,#REF!)</f>
        <v>#REF!</v>
      </c>
      <c r="G463" s="95" t="e">
        <f>SUMIF(#REF!,A463,#REF!)</f>
        <v>#REF!</v>
      </c>
      <c r="H463" s="95" t="e">
        <f>SUMIF(#REF!,A463,#REF!)</f>
        <v>#REF!</v>
      </c>
      <c r="I463" s="95" t="e">
        <f>SUMIF(#REF!,A463,#REF!)</f>
        <v>#REF!</v>
      </c>
      <c r="J463" s="95" t="e">
        <f>SUMIF(#REF!,A463,#REF!)</f>
        <v>#REF!</v>
      </c>
      <c r="K463" s="95" t="e">
        <f>SUMIF(#REF!,A463,#REF!)</f>
        <v>#REF!</v>
      </c>
      <c r="L463" s="95" t="e">
        <f>SUMIF(#REF!,A463,#REF!)</f>
        <v>#REF!</v>
      </c>
      <c r="M463" s="95" t="e">
        <f>SUMIF(#REF!,A463,#REF!)</f>
        <v>#REF!</v>
      </c>
      <c r="N463" s="95" t="e">
        <f>SUMIF(#REF!,A463,#REF!)</f>
        <v>#REF!</v>
      </c>
      <c r="O463" s="96" t="e">
        <f>SUMIF(#REF!,A463,#REF!)</f>
        <v>#REF!</v>
      </c>
      <c r="P463" s="97" t="e">
        <f t="shared" si="7"/>
        <v>#REF!</v>
      </c>
    </row>
    <row r="464" spans="1:16" ht="24.95" customHeight="1" thickTop="1" thickBot="1">
      <c r="A464" s="93">
        <v>461</v>
      </c>
      <c r="B464" s="60"/>
      <c r="C464" s="60"/>
      <c r="D464" s="94" t="e">
        <f>SUMIF(#REF!,A464,#REF!)</f>
        <v>#REF!</v>
      </c>
      <c r="E464" s="95" t="e">
        <f>SUMIF(#REF!,A464,#REF!)</f>
        <v>#REF!</v>
      </c>
      <c r="F464" s="95" t="e">
        <f>SUMIF(#REF!,A464,#REF!)</f>
        <v>#REF!</v>
      </c>
      <c r="G464" s="95" t="e">
        <f>SUMIF(#REF!,A464,#REF!)</f>
        <v>#REF!</v>
      </c>
      <c r="H464" s="95" t="e">
        <f>SUMIF(#REF!,A464,#REF!)</f>
        <v>#REF!</v>
      </c>
      <c r="I464" s="95" t="e">
        <f>SUMIF(#REF!,A464,#REF!)</f>
        <v>#REF!</v>
      </c>
      <c r="J464" s="95" t="e">
        <f>SUMIF(#REF!,A464,#REF!)</f>
        <v>#REF!</v>
      </c>
      <c r="K464" s="95" t="e">
        <f>SUMIF(#REF!,A464,#REF!)</f>
        <v>#REF!</v>
      </c>
      <c r="L464" s="95" t="e">
        <f>SUMIF(#REF!,A464,#REF!)</f>
        <v>#REF!</v>
      </c>
      <c r="M464" s="95" t="e">
        <f>SUMIF(#REF!,A464,#REF!)</f>
        <v>#REF!</v>
      </c>
      <c r="N464" s="95" t="e">
        <f>SUMIF(#REF!,A464,#REF!)</f>
        <v>#REF!</v>
      </c>
      <c r="O464" s="96" t="e">
        <f>SUMIF(#REF!,A464,#REF!)</f>
        <v>#REF!</v>
      </c>
      <c r="P464" s="97" t="e">
        <f t="shared" si="7"/>
        <v>#REF!</v>
      </c>
    </row>
    <row r="465" spans="1:16" ht="24.95" customHeight="1" thickTop="1" thickBot="1">
      <c r="A465" s="93">
        <v>462</v>
      </c>
      <c r="B465" s="60"/>
      <c r="C465" s="60"/>
      <c r="D465" s="94" t="e">
        <f>SUMIF(#REF!,A465,#REF!)</f>
        <v>#REF!</v>
      </c>
      <c r="E465" s="95" t="e">
        <f>SUMIF(#REF!,A465,#REF!)</f>
        <v>#REF!</v>
      </c>
      <c r="F465" s="95" t="e">
        <f>SUMIF(#REF!,A465,#REF!)</f>
        <v>#REF!</v>
      </c>
      <c r="G465" s="95" t="e">
        <f>SUMIF(#REF!,A465,#REF!)</f>
        <v>#REF!</v>
      </c>
      <c r="H465" s="95" t="e">
        <f>SUMIF(#REF!,A465,#REF!)</f>
        <v>#REF!</v>
      </c>
      <c r="I465" s="95" t="e">
        <f>SUMIF(#REF!,A465,#REF!)</f>
        <v>#REF!</v>
      </c>
      <c r="J465" s="95" t="e">
        <f>SUMIF(#REF!,A465,#REF!)</f>
        <v>#REF!</v>
      </c>
      <c r="K465" s="95" t="e">
        <f>SUMIF(#REF!,A465,#REF!)</f>
        <v>#REF!</v>
      </c>
      <c r="L465" s="95" t="e">
        <f>SUMIF(#REF!,A465,#REF!)</f>
        <v>#REF!</v>
      </c>
      <c r="M465" s="95" t="e">
        <f>SUMIF(#REF!,A465,#REF!)</f>
        <v>#REF!</v>
      </c>
      <c r="N465" s="95" t="e">
        <f>SUMIF(#REF!,A465,#REF!)</f>
        <v>#REF!</v>
      </c>
      <c r="O465" s="96" t="e">
        <f>SUMIF(#REF!,A465,#REF!)</f>
        <v>#REF!</v>
      </c>
      <c r="P465" s="97" t="e">
        <f t="shared" si="7"/>
        <v>#REF!</v>
      </c>
    </row>
    <row r="466" spans="1:16" ht="24.95" customHeight="1" thickTop="1" thickBot="1">
      <c r="A466" s="93">
        <v>463</v>
      </c>
      <c r="B466" s="60"/>
      <c r="C466" s="60"/>
      <c r="D466" s="94" t="e">
        <f>SUMIF(#REF!,A466,#REF!)</f>
        <v>#REF!</v>
      </c>
      <c r="E466" s="95" t="e">
        <f>SUMIF(#REF!,A466,#REF!)</f>
        <v>#REF!</v>
      </c>
      <c r="F466" s="95" t="e">
        <f>SUMIF(#REF!,A466,#REF!)</f>
        <v>#REF!</v>
      </c>
      <c r="G466" s="95" t="e">
        <f>SUMIF(#REF!,A466,#REF!)</f>
        <v>#REF!</v>
      </c>
      <c r="H466" s="95" t="e">
        <f>SUMIF(#REF!,A466,#REF!)</f>
        <v>#REF!</v>
      </c>
      <c r="I466" s="95" t="e">
        <f>SUMIF(#REF!,A466,#REF!)</f>
        <v>#REF!</v>
      </c>
      <c r="J466" s="95" t="e">
        <f>SUMIF(#REF!,A466,#REF!)</f>
        <v>#REF!</v>
      </c>
      <c r="K466" s="95" t="e">
        <f>SUMIF(#REF!,A466,#REF!)</f>
        <v>#REF!</v>
      </c>
      <c r="L466" s="95" t="e">
        <f>SUMIF(#REF!,A466,#REF!)</f>
        <v>#REF!</v>
      </c>
      <c r="M466" s="95" t="e">
        <f>SUMIF(#REF!,A466,#REF!)</f>
        <v>#REF!</v>
      </c>
      <c r="N466" s="95" t="e">
        <f>SUMIF(#REF!,A466,#REF!)</f>
        <v>#REF!</v>
      </c>
      <c r="O466" s="96" t="e">
        <f>SUMIF(#REF!,A466,#REF!)</f>
        <v>#REF!</v>
      </c>
      <c r="P466" s="97" t="e">
        <f t="shared" si="7"/>
        <v>#REF!</v>
      </c>
    </row>
    <row r="467" spans="1:16" ht="24.95" customHeight="1" thickTop="1" thickBot="1">
      <c r="A467" s="93">
        <v>464</v>
      </c>
      <c r="B467" s="60"/>
      <c r="C467" s="60"/>
      <c r="D467" s="94" t="e">
        <f>SUMIF(#REF!,A467,#REF!)</f>
        <v>#REF!</v>
      </c>
      <c r="E467" s="95" t="e">
        <f>SUMIF(#REF!,A467,#REF!)</f>
        <v>#REF!</v>
      </c>
      <c r="F467" s="95" t="e">
        <f>SUMIF(#REF!,A467,#REF!)</f>
        <v>#REF!</v>
      </c>
      <c r="G467" s="95" t="e">
        <f>SUMIF(#REF!,A467,#REF!)</f>
        <v>#REF!</v>
      </c>
      <c r="H467" s="95" t="e">
        <f>SUMIF(#REF!,A467,#REF!)</f>
        <v>#REF!</v>
      </c>
      <c r="I467" s="95" t="e">
        <f>SUMIF(#REF!,A467,#REF!)</f>
        <v>#REF!</v>
      </c>
      <c r="J467" s="95" t="e">
        <f>SUMIF(#REF!,A467,#REF!)</f>
        <v>#REF!</v>
      </c>
      <c r="K467" s="95" t="e">
        <f>SUMIF(#REF!,A467,#REF!)</f>
        <v>#REF!</v>
      </c>
      <c r="L467" s="95" t="e">
        <f>SUMIF(#REF!,A467,#REF!)</f>
        <v>#REF!</v>
      </c>
      <c r="M467" s="95" t="e">
        <f>SUMIF(#REF!,A467,#REF!)</f>
        <v>#REF!</v>
      </c>
      <c r="N467" s="95" t="e">
        <f>SUMIF(#REF!,A467,#REF!)</f>
        <v>#REF!</v>
      </c>
      <c r="O467" s="96" t="e">
        <f>SUMIF(#REF!,A467,#REF!)</f>
        <v>#REF!</v>
      </c>
      <c r="P467" s="97" t="e">
        <f t="shared" si="7"/>
        <v>#REF!</v>
      </c>
    </row>
    <row r="468" spans="1:16" ht="24.95" customHeight="1" thickTop="1" thickBot="1">
      <c r="A468" s="93">
        <v>465</v>
      </c>
      <c r="B468" s="60"/>
      <c r="C468" s="60"/>
      <c r="D468" s="94" t="e">
        <f>SUMIF(#REF!,A468,#REF!)</f>
        <v>#REF!</v>
      </c>
      <c r="E468" s="95" t="e">
        <f>SUMIF(#REF!,A468,#REF!)</f>
        <v>#REF!</v>
      </c>
      <c r="F468" s="95" t="e">
        <f>SUMIF(#REF!,A468,#REF!)</f>
        <v>#REF!</v>
      </c>
      <c r="G468" s="95" t="e">
        <f>SUMIF(#REF!,A468,#REF!)</f>
        <v>#REF!</v>
      </c>
      <c r="H468" s="95" t="e">
        <f>SUMIF(#REF!,A468,#REF!)</f>
        <v>#REF!</v>
      </c>
      <c r="I468" s="95" t="e">
        <f>SUMIF(#REF!,A468,#REF!)</f>
        <v>#REF!</v>
      </c>
      <c r="J468" s="95" t="e">
        <f>SUMIF(#REF!,A468,#REF!)</f>
        <v>#REF!</v>
      </c>
      <c r="K468" s="95" t="e">
        <f>SUMIF(#REF!,A468,#REF!)</f>
        <v>#REF!</v>
      </c>
      <c r="L468" s="95" t="e">
        <f>SUMIF(#REF!,A468,#REF!)</f>
        <v>#REF!</v>
      </c>
      <c r="M468" s="95" t="e">
        <f>SUMIF(#REF!,A468,#REF!)</f>
        <v>#REF!</v>
      </c>
      <c r="N468" s="95" t="e">
        <f>SUMIF(#REF!,A468,#REF!)</f>
        <v>#REF!</v>
      </c>
      <c r="O468" s="96" t="e">
        <f>SUMIF(#REF!,A468,#REF!)</f>
        <v>#REF!</v>
      </c>
      <c r="P468" s="97" t="e">
        <f t="shared" si="7"/>
        <v>#REF!</v>
      </c>
    </row>
    <row r="469" spans="1:16" ht="24.95" customHeight="1" thickTop="1" thickBot="1">
      <c r="A469" s="93">
        <v>466</v>
      </c>
      <c r="B469" s="60"/>
      <c r="C469" s="60"/>
      <c r="D469" s="94" t="e">
        <f>SUMIF(#REF!,A469,#REF!)</f>
        <v>#REF!</v>
      </c>
      <c r="E469" s="95" t="e">
        <f>SUMIF(#REF!,A469,#REF!)</f>
        <v>#REF!</v>
      </c>
      <c r="F469" s="95" t="e">
        <f>SUMIF(#REF!,A469,#REF!)</f>
        <v>#REF!</v>
      </c>
      <c r="G469" s="95" t="e">
        <f>SUMIF(#REF!,A469,#REF!)</f>
        <v>#REF!</v>
      </c>
      <c r="H469" s="95" t="e">
        <f>SUMIF(#REF!,A469,#REF!)</f>
        <v>#REF!</v>
      </c>
      <c r="I469" s="95" t="e">
        <f>SUMIF(#REF!,A469,#REF!)</f>
        <v>#REF!</v>
      </c>
      <c r="J469" s="95" t="e">
        <f>SUMIF(#REF!,A469,#REF!)</f>
        <v>#REF!</v>
      </c>
      <c r="K469" s="95" t="e">
        <f>SUMIF(#REF!,A469,#REF!)</f>
        <v>#REF!</v>
      </c>
      <c r="L469" s="95" t="e">
        <f>SUMIF(#REF!,A469,#REF!)</f>
        <v>#REF!</v>
      </c>
      <c r="M469" s="95" t="e">
        <f>SUMIF(#REF!,A469,#REF!)</f>
        <v>#REF!</v>
      </c>
      <c r="N469" s="95" t="e">
        <f>SUMIF(#REF!,A469,#REF!)</f>
        <v>#REF!</v>
      </c>
      <c r="O469" s="96" t="e">
        <f>SUMIF(#REF!,A469,#REF!)</f>
        <v>#REF!</v>
      </c>
      <c r="P469" s="97" t="e">
        <f t="shared" si="7"/>
        <v>#REF!</v>
      </c>
    </row>
    <row r="470" spans="1:16" ht="24.95" customHeight="1" thickTop="1" thickBot="1">
      <c r="A470" s="93">
        <v>467</v>
      </c>
      <c r="B470" s="60"/>
      <c r="C470" s="60"/>
      <c r="D470" s="94" t="e">
        <f>SUMIF(#REF!,A470,#REF!)</f>
        <v>#REF!</v>
      </c>
      <c r="E470" s="95" t="e">
        <f>SUMIF(#REF!,A470,#REF!)</f>
        <v>#REF!</v>
      </c>
      <c r="F470" s="95" t="e">
        <f>SUMIF(#REF!,A470,#REF!)</f>
        <v>#REF!</v>
      </c>
      <c r="G470" s="95" t="e">
        <f>SUMIF(#REF!,A470,#REF!)</f>
        <v>#REF!</v>
      </c>
      <c r="H470" s="95" t="e">
        <f>SUMIF(#REF!,A470,#REF!)</f>
        <v>#REF!</v>
      </c>
      <c r="I470" s="95" t="e">
        <f>SUMIF(#REF!,A470,#REF!)</f>
        <v>#REF!</v>
      </c>
      <c r="J470" s="95" t="e">
        <f>SUMIF(#REF!,A470,#REF!)</f>
        <v>#REF!</v>
      </c>
      <c r="K470" s="95" t="e">
        <f>SUMIF(#REF!,A470,#REF!)</f>
        <v>#REF!</v>
      </c>
      <c r="L470" s="95" t="e">
        <f>SUMIF(#REF!,A470,#REF!)</f>
        <v>#REF!</v>
      </c>
      <c r="M470" s="95" t="e">
        <f>SUMIF(#REF!,A470,#REF!)</f>
        <v>#REF!</v>
      </c>
      <c r="N470" s="95" t="e">
        <f>SUMIF(#REF!,A470,#REF!)</f>
        <v>#REF!</v>
      </c>
      <c r="O470" s="96" t="e">
        <f>SUMIF(#REF!,A470,#REF!)</f>
        <v>#REF!</v>
      </c>
      <c r="P470" s="97" t="e">
        <f t="shared" si="7"/>
        <v>#REF!</v>
      </c>
    </row>
    <row r="471" spans="1:16" ht="24.95" customHeight="1" thickTop="1" thickBot="1">
      <c r="A471" s="93">
        <v>468</v>
      </c>
      <c r="B471" s="60"/>
      <c r="C471" s="60"/>
      <c r="D471" s="94" t="e">
        <f>SUMIF(#REF!,A471,#REF!)</f>
        <v>#REF!</v>
      </c>
      <c r="E471" s="95" t="e">
        <f>SUMIF(#REF!,A471,#REF!)</f>
        <v>#REF!</v>
      </c>
      <c r="F471" s="95" t="e">
        <f>SUMIF(#REF!,A471,#REF!)</f>
        <v>#REF!</v>
      </c>
      <c r="G471" s="95" t="e">
        <f>SUMIF(#REF!,A471,#REF!)</f>
        <v>#REF!</v>
      </c>
      <c r="H471" s="95" t="e">
        <f>SUMIF(#REF!,A471,#REF!)</f>
        <v>#REF!</v>
      </c>
      <c r="I471" s="95" t="e">
        <f>SUMIF(#REF!,A471,#REF!)</f>
        <v>#REF!</v>
      </c>
      <c r="J471" s="95" t="e">
        <f>SUMIF(#REF!,A471,#REF!)</f>
        <v>#REF!</v>
      </c>
      <c r="K471" s="95" t="e">
        <f>SUMIF(#REF!,A471,#REF!)</f>
        <v>#REF!</v>
      </c>
      <c r="L471" s="95" t="e">
        <f>SUMIF(#REF!,A471,#REF!)</f>
        <v>#REF!</v>
      </c>
      <c r="M471" s="95" t="e">
        <f>SUMIF(#REF!,A471,#REF!)</f>
        <v>#REF!</v>
      </c>
      <c r="N471" s="95" t="e">
        <f>SUMIF(#REF!,A471,#REF!)</f>
        <v>#REF!</v>
      </c>
      <c r="O471" s="96" t="e">
        <f>SUMIF(#REF!,A471,#REF!)</f>
        <v>#REF!</v>
      </c>
      <c r="P471" s="97" t="e">
        <f t="shared" si="7"/>
        <v>#REF!</v>
      </c>
    </row>
    <row r="472" spans="1:16" ht="24.95" customHeight="1" thickTop="1" thickBot="1">
      <c r="A472" s="93">
        <v>469</v>
      </c>
      <c r="B472" s="60"/>
      <c r="C472" s="60"/>
      <c r="D472" s="94" t="e">
        <f>SUMIF(#REF!,A472,#REF!)</f>
        <v>#REF!</v>
      </c>
      <c r="E472" s="95" t="e">
        <f>SUMIF(#REF!,A472,#REF!)</f>
        <v>#REF!</v>
      </c>
      <c r="F472" s="95" t="e">
        <f>SUMIF(#REF!,A472,#REF!)</f>
        <v>#REF!</v>
      </c>
      <c r="G472" s="95" t="e">
        <f>SUMIF(#REF!,A472,#REF!)</f>
        <v>#REF!</v>
      </c>
      <c r="H472" s="95" t="e">
        <f>SUMIF(#REF!,A472,#REF!)</f>
        <v>#REF!</v>
      </c>
      <c r="I472" s="95" t="e">
        <f>SUMIF(#REF!,A472,#REF!)</f>
        <v>#REF!</v>
      </c>
      <c r="J472" s="95" t="e">
        <f>SUMIF(#REF!,A472,#REF!)</f>
        <v>#REF!</v>
      </c>
      <c r="K472" s="95" t="e">
        <f>SUMIF(#REF!,A472,#REF!)</f>
        <v>#REF!</v>
      </c>
      <c r="L472" s="95" t="e">
        <f>SUMIF(#REF!,A472,#REF!)</f>
        <v>#REF!</v>
      </c>
      <c r="M472" s="95" t="e">
        <f>SUMIF(#REF!,A472,#REF!)</f>
        <v>#REF!</v>
      </c>
      <c r="N472" s="95" t="e">
        <f>SUMIF(#REF!,A472,#REF!)</f>
        <v>#REF!</v>
      </c>
      <c r="O472" s="96" t="e">
        <f>SUMIF(#REF!,A472,#REF!)</f>
        <v>#REF!</v>
      </c>
      <c r="P472" s="97" t="e">
        <f t="shared" si="7"/>
        <v>#REF!</v>
      </c>
    </row>
    <row r="473" spans="1:16" ht="24.95" customHeight="1" thickTop="1" thickBot="1">
      <c r="A473" s="93">
        <v>470</v>
      </c>
      <c r="B473" s="60" t="s">
        <v>379</v>
      </c>
      <c r="C473" s="60"/>
      <c r="D473" s="94" t="e">
        <f>SUMIF(#REF!,A473,#REF!)</f>
        <v>#REF!</v>
      </c>
      <c r="E473" s="95" t="e">
        <f>SUMIF(#REF!,A473,#REF!)</f>
        <v>#REF!</v>
      </c>
      <c r="F473" s="95" t="e">
        <f>SUMIF(#REF!,A473,#REF!)</f>
        <v>#REF!</v>
      </c>
      <c r="G473" s="95" t="e">
        <f>SUMIF(#REF!,A473,#REF!)</f>
        <v>#REF!</v>
      </c>
      <c r="H473" s="95" t="e">
        <f>SUMIF(#REF!,A473,#REF!)</f>
        <v>#REF!</v>
      </c>
      <c r="I473" s="95" t="e">
        <f>SUMIF(#REF!,A473,#REF!)</f>
        <v>#REF!</v>
      </c>
      <c r="J473" s="95" t="e">
        <f>SUMIF(#REF!,A473,#REF!)</f>
        <v>#REF!</v>
      </c>
      <c r="K473" s="95" t="e">
        <f>SUMIF(#REF!,A473,#REF!)</f>
        <v>#REF!</v>
      </c>
      <c r="L473" s="95" t="e">
        <f>SUMIF(#REF!,A473,#REF!)</f>
        <v>#REF!</v>
      </c>
      <c r="M473" s="95" t="e">
        <f>SUMIF(#REF!,A473,#REF!)</f>
        <v>#REF!</v>
      </c>
      <c r="N473" s="95" t="e">
        <f>SUMIF(#REF!,A473,#REF!)</f>
        <v>#REF!</v>
      </c>
      <c r="O473" s="96" t="e">
        <f>SUMIF(#REF!,A473,#REF!)</f>
        <v>#REF!</v>
      </c>
      <c r="P473" s="97" t="e">
        <f t="shared" si="7"/>
        <v>#REF!</v>
      </c>
    </row>
    <row r="474" spans="1:16" ht="24.95" customHeight="1" thickTop="1" thickBot="1">
      <c r="A474" s="93">
        <v>471</v>
      </c>
      <c r="B474" s="60" t="s">
        <v>627</v>
      </c>
      <c r="C474" s="60"/>
      <c r="D474" s="94" t="e">
        <f>SUMIF(#REF!,A474,#REF!)</f>
        <v>#REF!</v>
      </c>
      <c r="E474" s="95" t="e">
        <f>SUMIF(#REF!,A474,#REF!)</f>
        <v>#REF!</v>
      </c>
      <c r="F474" s="95" t="e">
        <f>SUMIF(#REF!,A474,#REF!)</f>
        <v>#REF!</v>
      </c>
      <c r="G474" s="95" t="e">
        <f>SUMIF(#REF!,A474,#REF!)</f>
        <v>#REF!</v>
      </c>
      <c r="H474" s="95" t="e">
        <f>SUMIF(#REF!,A474,#REF!)</f>
        <v>#REF!</v>
      </c>
      <c r="I474" s="95" t="e">
        <f>SUMIF(#REF!,A474,#REF!)</f>
        <v>#REF!</v>
      </c>
      <c r="J474" s="95" t="e">
        <f>SUMIF(#REF!,A474,#REF!)</f>
        <v>#REF!</v>
      </c>
      <c r="K474" s="95" t="e">
        <f>SUMIF(#REF!,A474,#REF!)</f>
        <v>#REF!</v>
      </c>
      <c r="L474" s="95" t="e">
        <f>SUMIF(#REF!,A474,#REF!)</f>
        <v>#REF!</v>
      </c>
      <c r="M474" s="95" t="e">
        <f>SUMIF(#REF!,A474,#REF!)</f>
        <v>#REF!</v>
      </c>
      <c r="N474" s="95" t="e">
        <f>SUMIF(#REF!,A474,#REF!)</f>
        <v>#REF!</v>
      </c>
      <c r="O474" s="96" t="e">
        <f>SUMIF(#REF!,A474,#REF!)</f>
        <v>#REF!</v>
      </c>
      <c r="P474" s="97" t="e">
        <f t="shared" si="7"/>
        <v>#REF!</v>
      </c>
    </row>
    <row r="475" spans="1:16" ht="24.95" customHeight="1" thickTop="1" thickBot="1">
      <c r="A475" s="93">
        <v>472</v>
      </c>
      <c r="B475" s="60" t="s">
        <v>628</v>
      </c>
      <c r="C475" s="60"/>
      <c r="D475" s="94" t="e">
        <f>SUMIF(#REF!,A475,#REF!)</f>
        <v>#REF!</v>
      </c>
      <c r="E475" s="95" t="e">
        <f>SUMIF(#REF!,A475,#REF!)</f>
        <v>#REF!</v>
      </c>
      <c r="F475" s="95" t="e">
        <f>SUMIF(#REF!,A475,#REF!)</f>
        <v>#REF!</v>
      </c>
      <c r="G475" s="95" t="e">
        <f>SUMIF(#REF!,A475,#REF!)</f>
        <v>#REF!</v>
      </c>
      <c r="H475" s="95" t="e">
        <f>SUMIF(#REF!,A475,#REF!)</f>
        <v>#REF!</v>
      </c>
      <c r="I475" s="95" t="e">
        <f>SUMIF(#REF!,A475,#REF!)</f>
        <v>#REF!</v>
      </c>
      <c r="J475" s="95" t="e">
        <f>SUMIF(#REF!,A475,#REF!)</f>
        <v>#REF!</v>
      </c>
      <c r="K475" s="95" t="e">
        <f>SUMIF(#REF!,A475,#REF!)</f>
        <v>#REF!</v>
      </c>
      <c r="L475" s="95" t="e">
        <f>SUMIF(#REF!,A475,#REF!)</f>
        <v>#REF!</v>
      </c>
      <c r="M475" s="95" t="e">
        <f>SUMIF(#REF!,A475,#REF!)</f>
        <v>#REF!</v>
      </c>
      <c r="N475" s="95" t="e">
        <f>SUMIF(#REF!,A475,#REF!)</f>
        <v>#REF!</v>
      </c>
      <c r="O475" s="96" t="e">
        <f>SUMIF(#REF!,A475,#REF!)</f>
        <v>#REF!</v>
      </c>
      <c r="P475" s="97" t="e">
        <f t="shared" si="7"/>
        <v>#REF!</v>
      </c>
    </row>
    <row r="476" spans="1:16" ht="24.95" customHeight="1" thickTop="1" thickBot="1">
      <c r="A476" s="93">
        <v>473</v>
      </c>
      <c r="B476" s="60" t="s">
        <v>630</v>
      </c>
      <c r="C476" s="60"/>
      <c r="D476" s="94" t="e">
        <f>SUMIF(#REF!,A476,#REF!)</f>
        <v>#REF!</v>
      </c>
      <c r="E476" s="95" t="e">
        <f>SUMIF(#REF!,A476,#REF!)</f>
        <v>#REF!</v>
      </c>
      <c r="F476" s="95" t="e">
        <f>SUMIF(#REF!,A476,#REF!)</f>
        <v>#REF!</v>
      </c>
      <c r="G476" s="95" t="e">
        <f>SUMIF(#REF!,A476,#REF!)</f>
        <v>#REF!</v>
      </c>
      <c r="H476" s="95" t="e">
        <f>SUMIF(#REF!,A476,#REF!)</f>
        <v>#REF!</v>
      </c>
      <c r="I476" s="95" t="e">
        <f>SUMIF(#REF!,A476,#REF!)</f>
        <v>#REF!</v>
      </c>
      <c r="J476" s="95" t="e">
        <f>SUMIF(#REF!,A476,#REF!)</f>
        <v>#REF!</v>
      </c>
      <c r="K476" s="95" t="e">
        <f>SUMIF(#REF!,A476,#REF!)</f>
        <v>#REF!</v>
      </c>
      <c r="L476" s="95" t="e">
        <f>SUMIF(#REF!,A476,#REF!)</f>
        <v>#REF!</v>
      </c>
      <c r="M476" s="95" t="e">
        <f>SUMIF(#REF!,A476,#REF!)</f>
        <v>#REF!</v>
      </c>
      <c r="N476" s="95" t="e">
        <f>SUMIF(#REF!,A476,#REF!)</f>
        <v>#REF!</v>
      </c>
      <c r="O476" s="96" t="e">
        <f>SUMIF(#REF!,A476,#REF!)</f>
        <v>#REF!</v>
      </c>
      <c r="P476" s="97" t="e">
        <f t="shared" si="7"/>
        <v>#REF!</v>
      </c>
    </row>
    <row r="477" spans="1:16" ht="24.95" customHeight="1" thickTop="1" thickBot="1">
      <c r="A477" s="93">
        <v>474</v>
      </c>
      <c r="B477" s="60" t="s">
        <v>631</v>
      </c>
      <c r="C477" s="60"/>
      <c r="D477" s="94" t="e">
        <f>SUMIF(#REF!,A477,#REF!)</f>
        <v>#REF!</v>
      </c>
      <c r="E477" s="95" t="e">
        <f>SUMIF(#REF!,A477,#REF!)</f>
        <v>#REF!</v>
      </c>
      <c r="F477" s="95" t="e">
        <f>SUMIF(#REF!,A477,#REF!)</f>
        <v>#REF!</v>
      </c>
      <c r="G477" s="95" t="e">
        <f>SUMIF(#REF!,A477,#REF!)</f>
        <v>#REF!</v>
      </c>
      <c r="H477" s="95" t="e">
        <f>SUMIF(#REF!,A477,#REF!)</f>
        <v>#REF!</v>
      </c>
      <c r="I477" s="95" t="e">
        <f>SUMIF(#REF!,A477,#REF!)</f>
        <v>#REF!</v>
      </c>
      <c r="J477" s="95" t="e">
        <f>SUMIF(#REF!,A477,#REF!)</f>
        <v>#REF!</v>
      </c>
      <c r="K477" s="95" t="e">
        <f>SUMIF(#REF!,A477,#REF!)</f>
        <v>#REF!</v>
      </c>
      <c r="L477" s="95" t="e">
        <f>SUMIF(#REF!,A477,#REF!)</f>
        <v>#REF!</v>
      </c>
      <c r="M477" s="95" t="e">
        <f>SUMIF(#REF!,A477,#REF!)</f>
        <v>#REF!</v>
      </c>
      <c r="N477" s="95" t="e">
        <f>SUMIF(#REF!,A477,#REF!)</f>
        <v>#REF!</v>
      </c>
      <c r="O477" s="96" t="e">
        <f>SUMIF(#REF!,A477,#REF!)</f>
        <v>#REF!</v>
      </c>
      <c r="P477" s="97" t="e">
        <f t="shared" si="7"/>
        <v>#REF!</v>
      </c>
    </row>
    <row r="478" spans="1:16" ht="24.95" customHeight="1" thickTop="1" thickBot="1">
      <c r="A478" s="93">
        <v>475</v>
      </c>
      <c r="B478" s="60" t="s">
        <v>629</v>
      </c>
      <c r="C478" s="60"/>
      <c r="D478" s="94" t="e">
        <f>SUMIF(#REF!,A478,#REF!)</f>
        <v>#REF!</v>
      </c>
      <c r="E478" s="95" t="e">
        <f>SUMIF(#REF!,A478,#REF!)</f>
        <v>#REF!</v>
      </c>
      <c r="F478" s="95" t="e">
        <f>SUMIF(#REF!,A478,#REF!)</f>
        <v>#REF!</v>
      </c>
      <c r="G478" s="95" t="e">
        <f>SUMIF(#REF!,A478,#REF!)</f>
        <v>#REF!</v>
      </c>
      <c r="H478" s="95" t="e">
        <f>SUMIF(#REF!,A478,#REF!)</f>
        <v>#REF!</v>
      </c>
      <c r="I478" s="95" t="e">
        <f>SUMIF(#REF!,A478,#REF!)</f>
        <v>#REF!</v>
      </c>
      <c r="J478" s="95" t="e">
        <f>SUMIF(#REF!,A478,#REF!)</f>
        <v>#REF!</v>
      </c>
      <c r="K478" s="95" t="e">
        <f>SUMIF(#REF!,A478,#REF!)</f>
        <v>#REF!</v>
      </c>
      <c r="L478" s="95" t="e">
        <f>SUMIF(#REF!,A478,#REF!)</f>
        <v>#REF!</v>
      </c>
      <c r="M478" s="95" t="e">
        <f>SUMIF(#REF!,A478,#REF!)</f>
        <v>#REF!</v>
      </c>
      <c r="N478" s="95" t="e">
        <f>SUMIF(#REF!,A478,#REF!)</f>
        <v>#REF!</v>
      </c>
      <c r="O478" s="96" t="e">
        <f>SUMIF(#REF!,A478,#REF!)</f>
        <v>#REF!</v>
      </c>
      <c r="P478" s="97" t="e">
        <f t="shared" si="7"/>
        <v>#REF!</v>
      </c>
    </row>
    <row r="479" spans="1:16" ht="24.95" customHeight="1" thickTop="1" thickBot="1">
      <c r="A479" s="93">
        <v>476</v>
      </c>
      <c r="B479" s="60" t="s">
        <v>632</v>
      </c>
      <c r="C479" s="60"/>
      <c r="D479" s="94" t="e">
        <f>SUMIF(#REF!,A479,#REF!)</f>
        <v>#REF!</v>
      </c>
      <c r="E479" s="95" t="e">
        <f>SUMIF(#REF!,A479,#REF!)</f>
        <v>#REF!</v>
      </c>
      <c r="F479" s="95" t="e">
        <f>SUMIF(#REF!,A479,#REF!)</f>
        <v>#REF!</v>
      </c>
      <c r="G479" s="95" t="e">
        <f>SUMIF(#REF!,A479,#REF!)</f>
        <v>#REF!</v>
      </c>
      <c r="H479" s="95" t="e">
        <f>SUMIF(#REF!,A479,#REF!)</f>
        <v>#REF!</v>
      </c>
      <c r="I479" s="95" t="e">
        <f>SUMIF(#REF!,A479,#REF!)</f>
        <v>#REF!</v>
      </c>
      <c r="J479" s="95" t="e">
        <f>SUMIF(#REF!,A479,#REF!)</f>
        <v>#REF!</v>
      </c>
      <c r="K479" s="95" t="e">
        <f>SUMIF(#REF!,A479,#REF!)</f>
        <v>#REF!</v>
      </c>
      <c r="L479" s="95" t="e">
        <f>SUMIF(#REF!,A479,#REF!)</f>
        <v>#REF!</v>
      </c>
      <c r="M479" s="95" t="e">
        <f>SUMIF(#REF!,A479,#REF!)</f>
        <v>#REF!</v>
      </c>
      <c r="N479" s="95" t="e">
        <f>SUMIF(#REF!,A479,#REF!)</f>
        <v>#REF!</v>
      </c>
      <c r="O479" s="96" t="e">
        <f>SUMIF(#REF!,A479,#REF!)</f>
        <v>#REF!</v>
      </c>
      <c r="P479" s="97" t="e">
        <f t="shared" si="7"/>
        <v>#REF!</v>
      </c>
    </row>
    <row r="480" spans="1:16" ht="24.95" customHeight="1" thickTop="1" thickBot="1">
      <c r="A480" s="93">
        <v>477</v>
      </c>
      <c r="B480" s="60"/>
      <c r="C480" s="60"/>
      <c r="D480" s="94" t="e">
        <f>SUMIF(#REF!,A480,#REF!)</f>
        <v>#REF!</v>
      </c>
      <c r="E480" s="95" t="e">
        <f>SUMIF(#REF!,A480,#REF!)</f>
        <v>#REF!</v>
      </c>
      <c r="F480" s="95" t="e">
        <f>SUMIF(#REF!,A480,#REF!)</f>
        <v>#REF!</v>
      </c>
      <c r="G480" s="95" t="e">
        <f>SUMIF(#REF!,A480,#REF!)</f>
        <v>#REF!</v>
      </c>
      <c r="H480" s="95" t="e">
        <f>SUMIF(#REF!,A480,#REF!)</f>
        <v>#REF!</v>
      </c>
      <c r="I480" s="95" t="e">
        <f>SUMIF(#REF!,A480,#REF!)</f>
        <v>#REF!</v>
      </c>
      <c r="J480" s="95" t="e">
        <f>SUMIF(#REF!,A480,#REF!)</f>
        <v>#REF!</v>
      </c>
      <c r="K480" s="95" t="e">
        <f>SUMIF(#REF!,A480,#REF!)</f>
        <v>#REF!</v>
      </c>
      <c r="L480" s="95" t="e">
        <f>SUMIF(#REF!,A480,#REF!)</f>
        <v>#REF!</v>
      </c>
      <c r="M480" s="95" t="e">
        <f>SUMIF(#REF!,A480,#REF!)</f>
        <v>#REF!</v>
      </c>
      <c r="N480" s="95" t="e">
        <f>SUMIF(#REF!,A480,#REF!)</f>
        <v>#REF!</v>
      </c>
      <c r="O480" s="96" t="e">
        <f>SUMIF(#REF!,A480,#REF!)</f>
        <v>#REF!</v>
      </c>
      <c r="P480" s="97" t="e">
        <f t="shared" si="7"/>
        <v>#REF!</v>
      </c>
    </row>
    <row r="481" spans="1:16" ht="24.95" customHeight="1" thickTop="1" thickBot="1">
      <c r="A481" s="93">
        <v>478</v>
      </c>
      <c r="B481" s="60"/>
      <c r="C481" s="60"/>
      <c r="D481" s="94" t="e">
        <f>SUMIF(#REF!,A481,#REF!)</f>
        <v>#REF!</v>
      </c>
      <c r="E481" s="95" t="e">
        <f>SUMIF(#REF!,A481,#REF!)</f>
        <v>#REF!</v>
      </c>
      <c r="F481" s="95" t="e">
        <f>SUMIF(#REF!,A481,#REF!)</f>
        <v>#REF!</v>
      </c>
      <c r="G481" s="95" t="e">
        <f>SUMIF(#REF!,A481,#REF!)</f>
        <v>#REF!</v>
      </c>
      <c r="H481" s="95" t="e">
        <f>SUMIF(#REF!,A481,#REF!)</f>
        <v>#REF!</v>
      </c>
      <c r="I481" s="95" t="e">
        <f>SUMIF(#REF!,A481,#REF!)</f>
        <v>#REF!</v>
      </c>
      <c r="J481" s="95" t="e">
        <f>SUMIF(#REF!,A481,#REF!)</f>
        <v>#REF!</v>
      </c>
      <c r="K481" s="95" t="e">
        <f>SUMIF(#REF!,A481,#REF!)</f>
        <v>#REF!</v>
      </c>
      <c r="L481" s="95" t="e">
        <f>SUMIF(#REF!,A481,#REF!)</f>
        <v>#REF!</v>
      </c>
      <c r="M481" s="95" t="e">
        <f>SUMIF(#REF!,A481,#REF!)</f>
        <v>#REF!</v>
      </c>
      <c r="N481" s="95" t="e">
        <f>SUMIF(#REF!,A481,#REF!)</f>
        <v>#REF!</v>
      </c>
      <c r="O481" s="96" t="e">
        <f>SUMIF(#REF!,A481,#REF!)</f>
        <v>#REF!</v>
      </c>
      <c r="P481" s="97" t="e">
        <f t="shared" si="7"/>
        <v>#REF!</v>
      </c>
    </row>
    <row r="482" spans="1:16" ht="24.95" customHeight="1" thickTop="1" thickBot="1">
      <c r="A482" s="93">
        <v>479</v>
      </c>
      <c r="B482" s="60"/>
      <c r="C482" s="60"/>
      <c r="D482" s="94" t="e">
        <f>SUMIF(#REF!,A482,#REF!)</f>
        <v>#REF!</v>
      </c>
      <c r="E482" s="95" t="e">
        <f>SUMIF(#REF!,A482,#REF!)</f>
        <v>#REF!</v>
      </c>
      <c r="F482" s="95" t="e">
        <f>SUMIF(#REF!,A482,#REF!)</f>
        <v>#REF!</v>
      </c>
      <c r="G482" s="95" t="e">
        <f>SUMIF(#REF!,A482,#REF!)</f>
        <v>#REF!</v>
      </c>
      <c r="H482" s="95" t="e">
        <f>SUMIF(#REF!,A482,#REF!)</f>
        <v>#REF!</v>
      </c>
      <c r="I482" s="95" t="e">
        <f>SUMIF(#REF!,A482,#REF!)</f>
        <v>#REF!</v>
      </c>
      <c r="J482" s="95" t="e">
        <f>SUMIF(#REF!,A482,#REF!)</f>
        <v>#REF!</v>
      </c>
      <c r="K482" s="95" t="e">
        <f>SUMIF(#REF!,A482,#REF!)</f>
        <v>#REF!</v>
      </c>
      <c r="L482" s="95" t="e">
        <f>SUMIF(#REF!,A482,#REF!)</f>
        <v>#REF!</v>
      </c>
      <c r="M482" s="95" t="e">
        <f>SUMIF(#REF!,A482,#REF!)</f>
        <v>#REF!</v>
      </c>
      <c r="N482" s="95" t="e">
        <f>SUMIF(#REF!,A482,#REF!)</f>
        <v>#REF!</v>
      </c>
      <c r="O482" s="96" t="e">
        <f>SUMIF(#REF!,A482,#REF!)</f>
        <v>#REF!</v>
      </c>
      <c r="P482" s="97" t="e">
        <f t="shared" si="7"/>
        <v>#REF!</v>
      </c>
    </row>
    <row r="483" spans="1:16" ht="24.95" customHeight="1" thickTop="1" thickBot="1">
      <c r="A483" s="93">
        <v>480</v>
      </c>
      <c r="B483" s="60"/>
      <c r="C483" s="60"/>
      <c r="D483" s="94" t="e">
        <f>SUMIF(#REF!,A483,#REF!)</f>
        <v>#REF!</v>
      </c>
      <c r="E483" s="95" t="e">
        <f>SUMIF(#REF!,A483,#REF!)</f>
        <v>#REF!</v>
      </c>
      <c r="F483" s="95" t="e">
        <f>SUMIF(#REF!,A483,#REF!)</f>
        <v>#REF!</v>
      </c>
      <c r="G483" s="95" t="e">
        <f>SUMIF(#REF!,A483,#REF!)</f>
        <v>#REF!</v>
      </c>
      <c r="H483" s="95" t="e">
        <f>SUMIF(#REF!,A483,#REF!)</f>
        <v>#REF!</v>
      </c>
      <c r="I483" s="95" t="e">
        <f>SUMIF(#REF!,A483,#REF!)</f>
        <v>#REF!</v>
      </c>
      <c r="J483" s="95" t="e">
        <f>SUMIF(#REF!,A483,#REF!)</f>
        <v>#REF!</v>
      </c>
      <c r="K483" s="95" t="e">
        <f>SUMIF(#REF!,A483,#REF!)</f>
        <v>#REF!</v>
      </c>
      <c r="L483" s="95" t="e">
        <f>SUMIF(#REF!,A483,#REF!)</f>
        <v>#REF!</v>
      </c>
      <c r="M483" s="95" t="e">
        <f>SUMIF(#REF!,A483,#REF!)</f>
        <v>#REF!</v>
      </c>
      <c r="N483" s="95" t="e">
        <f>SUMIF(#REF!,A483,#REF!)</f>
        <v>#REF!</v>
      </c>
      <c r="O483" s="96" t="e">
        <f>SUMIF(#REF!,A483,#REF!)</f>
        <v>#REF!</v>
      </c>
      <c r="P483" s="97" t="e">
        <f t="shared" si="7"/>
        <v>#REF!</v>
      </c>
    </row>
    <row r="484" spans="1:16" ht="24.95" customHeight="1" thickTop="1" thickBot="1">
      <c r="A484" s="93">
        <v>481</v>
      </c>
      <c r="B484" s="60" t="s">
        <v>384</v>
      </c>
      <c r="C484" s="60"/>
      <c r="D484" s="94" t="e">
        <f>SUMIF(#REF!,A484,#REF!)</f>
        <v>#REF!</v>
      </c>
      <c r="E484" s="95" t="e">
        <f>SUMIF(#REF!,A484,#REF!)</f>
        <v>#REF!</v>
      </c>
      <c r="F484" s="95" t="e">
        <f>SUMIF(#REF!,A484,#REF!)</f>
        <v>#REF!</v>
      </c>
      <c r="G484" s="95" t="e">
        <f>SUMIF(#REF!,A484,#REF!)</f>
        <v>#REF!</v>
      </c>
      <c r="H484" s="95" t="e">
        <f>SUMIF(#REF!,A484,#REF!)</f>
        <v>#REF!</v>
      </c>
      <c r="I484" s="95" t="e">
        <f>SUMIF(#REF!,A484,#REF!)</f>
        <v>#REF!</v>
      </c>
      <c r="J484" s="95" t="e">
        <f>SUMIF(#REF!,A484,#REF!)</f>
        <v>#REF!</v>
      </c>
      <c r="K484" s="95" t="e">
        <f>SUMIF(#REF!,A484,#REF!)</f>
        <v>#REF!</v>
      </c>
      <c r="L484" s="95" t="e">
        <f>SUMIF(#REF!,A484,#REF!)</f>
        <v>#REF!</v>
      </c>
      <c r="M484" s="95" t="e">
        <f>SUMIF(#REF!,A484,#REF!)</f>
        <v>#REF!</v>
      </c>
      <c r="N484" s="95" t="e">
        <f>SUMIF(#REF!,A484,#REF!)</f>
        <v>#REF!</v>
      </c>
      <c r="O484" s="96" t="e">
        <f>SUMIF(#REF!,A484,#REF!)</f>
        <v>#REF!</v>
      </c>
      <c r="P484" s="97" t="e">
        <f t="shared" si="7"/>
        <v>#REF!</v>
      </c>
    </row>
    <row r="485" spans="1:16" ht="24.95" customHeight="1" thickTop="1" thickBot="1">
      <c r="A485" s="93">
        <v>482</v>
      </c>
      <c r="B485" s="60" t="s">
        <v>385</v>
      </c>
      <c r="C485" s="60"/>
      <c r="D485" s="94" t="e">
        <f>SUMIF(#REF!,A485,#REF!)</f>
        <v>#REF!</v>
      </c>
      <c r="E485" s="95" t="e">
        <f>SUMIF(#REF!,A485,#REF!)</f>
        <v>#REF!</v>
      </c>
      <c r="F485" s="95" t="e">
        <f>SUMIF(#REF!,A485,#REF!)</f>
        <v>#REF!</v>
      </c>
      <c r="G485" s="95" t="e">
        <f>SUMIF(#REF!,A485,#REF!)</f>
        <v>#REF!</v>
      </c>
      <c r="H485" s="95" t="e">
        <f>SUMIF(#REF!,A485,#REF!)</f>
        <v>#REF!</v>
      </c>
      <c r="I485" s="95" t="e">
        <f>SUMIF(#REF!,A485,#REF!)</f>
        <v>#REF!</v>
      </c>
      <c r="J485" s="95" t="e">
        <f>SUMIF(#REF!,A485,#REF!)</f>
        <v>#REF!</v>
      </c>
      <c r="K485" s="95" t="e">
        <f>SUMIF(#REF!,A485,#REF!)</f>
        <v>#REF!</v>
      </c>
      <c r="L485" s="95" t="e">
        <f>SUMIF(#REF!,A485,#REF!)</f>
        <v>#REF!</v>
      </c>
      <c r="M485" s="95" t="e">
        <f>SUMIF(#REF!,A485,#REF!)</f>
        <v>#REF!</v>
      </c>
      <c r="N485" s="95" t="e">
        <f>SUMIF(#REF!,A485,#REF!)</f>
        <v>#REF!</v>
      </c>
      <c r="O485" s="96" t="e">
        <f>SUMIF(#REF!,A485,#REF!)</f>
        <v>#REF!</v>
      </c>
      <c r="P485" s="97" t="e">
        <f t="shared" si="7"/>
        <v>#REF!</v>
      </c>
    </row>
    <row r="486" spans="1:16" ht="24.95" customHeight="1" thickTop="1" thickBot="1">
      <c r="A486" s="93">
        <v>483</v>
      </c>
      <c r="B486" s="60"/>
      <c r="C486" s="60"/>
      <c r="D486" s="94" t="e">
        <f>SUMIF(#REF!,A486,#REF!)</f>
        <v>#REF!</v>
      </c>
      <c r="E486" s="95" t="e">
        <f>SUMIF(#REF!,A486,#REF!)</f>
        <v>#REF!</v>
      </c>
      <c r="F486" s="95" t="e">
        <f>SUMIF(#REF!,A486,#REF!)</f>
        <v>#REF!</v>
      </c>
      <c r="G486" s="95" t="e">
        <f>SUMIF(#REF!,A486,#REF!)</f>
        <v>#REF!</v>
      </c>
      <c r="H486" s="95" t="e">
        <f>SUMIF(#REF!,A486,#REF!)</f>
        <v>#REF!</v>
      </c>
      <c r="I486" s="95" t="e">
        <f>SUMIF(#REF!,A486,#REF!)</f>
        <v>#REF!</v>
      </c>
      <c r="J486" s="95" t="e">
        <f>SUMIF(#REF!,A486,#REF!)</f>
        <v>#REF!</v>
      </c>
      <c r="K486" s="95" t="e">
        <f>SUMIF(#REF!,A486,#REF!)</f>
        <v>#REF!</v>
      </c>
      <c r="L486" s="95" t="e">
        <f>SUMIF(#REF!,A486,#REF!)</f>
        <v>#REF!</v>
      </c>
      <c r="M486" s="95" t="e">
        <f>SUMIF(#REF!,A486,#REF!)</f>
        <v>#REF!</v>
      </c>
      <c r="N486" s="95" t="e">
        <f>SUMIF(#REF!,A486,#REF!)</f>
        <v>#REF!</v>
      </c>
      <c r="O486" s="96" t="e">
        <f>SUMIF(#REF!,A486,#REF!)</f>
        <v>#REF!</v>
      </c>
      <c r="P486" s="97" t="e">
        <f t="shared" si="7"/>
        <v>#REF!</v>
      </c>
    </row>
    <row r="487" spans="1:16" ht="24.95" customHeight="1" thickTop="1" thickBot="1">
      <c r="A487" s="93">
        <v>484</v>
      </c>
      <c r="B487" s="60"/>
      <c r="C487" s="60"/>
      <c r="D487" s="94" t="e">
        <f>SUMIF(#REF!,A487,#REF!)</f>
        <v>#REF!</v>
      </c>
      <c r="E487" s="95" t="e">
        <f>SUMIF(#REF!,A487,#REF!)</f>
        <v>#REF!</v>
      </c>
      <c r="F487" s="95" t="e">
        <f>SUMIF(#REF!,A487,#REF!)</f>
        <v>#REF!</v>
      </c>
      <c r="G487" s="95" t="e">
        <f>SUMIF(#REF!,A487,#REF!)</f>
        <v>#REF!</v>
      </c>
      <c r="H487" s="95" t="e">
        <f>SUMIF(#REF!,A487,#REF!)</f>
        <v>#REF!</v>
      </c>
      <c r="I487" s="95" t="e">
        <f>SUMIF(#REF!,A487,#REF!)</f>
        <v>#REF!</v>
      </c>
      <c r="J487" s="95" t="e">
        <f>SUMIF(#REF!,A487,#REF!)</f>
        <v>#REF!</v>
      </c>
      <c r="K487" s="95" t="e">
        <f>SUMIF(#REF!,A487,#REF!)</f>
        <v>#REF!</v>
      </c>
      <c r="L487" s="95" t="e">
        <f>SUMIF(#REF!,A487,#REF!)</f>
        <v>#REF!</v>
      </c>
      <c r="M487" s="95" t="e">
        <f>SUMIF(#REF!,A487,#REF!)</f>
        <v>#REF!</v>
      </c>
      <c r="N487" s="95" t="e">
        <f>SUMIF(#REF!,A487,#REF!)</f>
        <v>#REF!</v>
      </c>
      <c r="O487" s="96" t="e">
        <f>SUMIF(#REF!,A487,#REF!)</f>
        <v>#REF!</v>
      </c>
      <c r="P487" s="97" t="e">
        <f t="shared" si="7"/>
        <v>#REF!</v>
      </c>
    </row>
    <row r="488" spans="1:16" ht="24.95" customHeight="1" thickTop="1" thickBot="1">
      <c r="A488" s="93">
        <v>485</v>
      </c>
      <c r="B488" s="60"/>
      <c r="C488" s="60"/>
      <c r="D488" s="94" t="e">
        <f>SUMIF(#REF!,A488,#REF!)</f>
        <v>#REF!</v>
      </c>
      <c r="E488" s="95" t="e">
        <f>SUMIF(#REF!,A488,#REF!)</f>
        <v>#REF!</v>
      </c>
      <c r="F488" s="95" t="e">
        <f>SUMIF(#REF!,A488,#REF!)</f>
        <v>#REF!</v>
      </c>
      <c r="G488" s="95" t="e">
        <f>SUMIF(#REF!,A488,#REF!)</f>
        <v>#REF!</v>
      </c>
      <c r="H488" s="95" t="e">
        <f>SUMIF(#REF!,A488,#REF!)</f>
        <v>#REF!</v>
      </c>
      <c r="I488" s="95" t="e">
        <f>SUMIF(#REF!,A488,#REF!)</f>
        <v>#REF!</v>
      </c>
      <c r="J488" s="95" t="e">
        <f>SUMIF(#REF!,A488,#REF!)</f>
        <v>#REF!</v>
      </c>
      <c r="K488" s="95" t="e">
        <f>SUMIF(#REF!,A488,#REF!)</f>
        <v>#REF!</v>
      </c>
      <c r="L488" s="95" t="e">
        <f>SUMIF(#REF!,A488,#REF!)</f>
        <v>#REF!</v>
      </c>
      <c r="M488" s="95" t="e">
        <f>SUMIF(#REF!,A488,#REF!)</f>
        <v>#REF!</v>
      </c>
      <c r="N488" s="95" t="e">
        <f>SUMIF(#REF!,A488,#REF!)</f>
        <v>#REF!</v>
      </c>
      <c r="O488" s="96" t="e">
        <f>SUMIF(#REF!,A488,#REF!)</f>
        <v>#REF!</v>
      </c>
      <c r="P488" s="97" t="e">
        <f t="shared" si="7"/>
        <v>#REF!</v>
      </c>
    </row>
    <row r="489" spans="1:16" ht="24.95" customHeight="1" thickTop="1" thickBot="1">
      <c r="A489" s="93">
        <v>486</v>
      </c>
      <c r="B489" s="60"/>
      <c r="C489" s="60"/>
      <c r="D489" s="94" t="e">
        <f>SUMIF(#REF!,A489,#REF!)</f>
        <v>#REF!</v>
      </c>
      <c r="E489" s="95" t="e">
        <f>SUMIF(#REF!,A489,#REF!)</f>
        <v>#REF!</v>
      </c>
      <c r="F489" s="95" t="e">
        <f>SUMIF(#REF!,A489,#REF!)</f>
        <v>#REF!</v>
      </c>
      <c r="G489" s="95" t="e">
        <f>SUMIF(#REF!,A489,#REF!)</f>
        <v>#REF!</v>
      </c>
      <c r="H489" s="95" t="e">
        <f>SUMIF(#REF!,A489,#REF!)</f>
        <v>#REF!</v>
      </c>
      <c r="I489" s="95" t="e">
        <f>SUMIF(#REF!,A489,#REF!)</f>
        <v>#REF!</v>
      </c>
      <c r="J489" s="95" t="e">
        <f>SUMIF(#REF!,A489,#REF!)</f>
        <v>#REF!</v>
      </c>
      <c r="K489" s="95" t="e">
        <f>SUMIF(#REF!,A489,#REF!)</f>
        <v>#REF!</v>
      </c>
      <c r="L489" s="95" t="e">
        <f>SUMIF(#REF!,A489,#REF!)</f>
        <v>#REF!</v>
      </c>
      <c r="M489" s="95" t="e">
        <f>SUMIF(#REF!,A489,#REF!)</f>
        <v>#REF!</v>
      </c>
      <c r="N489" s="95" t="e">
        <f>SUMIF(#REF!,A489,#REF!)</f>
        <v>#REF!</v>
      </c>
      <c r="O489" s="96" t="e">
        <f>SUMIF(#REF!,A489,#REF!)</f>
        <v>#REF!</v>
      </c>
      <c r="P489" s="97" t="e">
        <f t="shared" si="7"/>
        <v>#REF!</v>
      </c>
    </row>
    <row r="490" spans="1:16" ht="24.95" customHeight="1" thickTop="1" thickBot="1">
      <c r="A490" s="93">
        <v>487</v>
      </c>
      <c r="B490" s="60"/>
      <c r="C490" s="60"/>
      <c r="D490" s="94" t="e">
        <f>SUMIF(#REF!,A490,#REF!)</f>
        <v>#REF!</v>
      </c>
      <c r="E490" s="95" t="e">
        <f>SUMIF(#REF!,A490,#REF!)</f>
        <v>#REF!</v>
      </c>
      <c r="F490" s="95" t="e">
        <f>SUMIF(#REF!,A490,#REF!)</f>
        <v>#REF!</v>
      </c>
      <c r="G490" s="95" t="e">
        <f>SUMIF(#REF!,A490,#REF!)</f>
        <v>#REF!</v>
      </c>
      <c r="H490" s="95" t="e">
        <f>SUMIF(#REF!,A490,#REF!)</f>
        <v>#REF!</v>
      </c>
      <c r="I490" s="95" t="e">
        <f>SUMIF(#REF!,A490,#REF!)</f>
        <v>#REF!</v>
      </c>
      <c r="J490" s="95" t="e">
        <f>SUMIF(#REF!,A490,#REF!)</f>
        <v>#REF!</v>
      </c>
      <c r="K490" s="95" t="e">
        <f>SUMIF(#REF!,A490,#REF!)</f>
        <v>#REF!</v>
      </c>
      <c r="L490" s="95" t="e">
        <f>SUMIF(#REF!,A490,#REF!)</f>
        <v>#REF!</v>
      </c>
      <c r="M490" s="95" t="e">
        <f>SUMIF(#REF!,A490,#REF!)</f>
        <v>#REF!</v>
      </c>
      <c r="N490" s="95" t="e">
        <f>SUMIF(#REF!,A490,#REF!)</f>
        <v>#REF!</v>
      </c>
      <c r="O490" s="96" t="e">
        <f>SUMIF(#REF!,A490,#REF!)</f>
        <v>#REF!</v>
      </c>
      <c r="P490" s="97" t="e">
        <f t="shared" si="7"/>
        <v>#REF!</v>
      </c>
    </row>
    <row r="491" spans="1:16" ht="24.95" customHeight="1" thickTop="1" thickBot="1">
      <c r="A491" s="93">
        <v>488</v>
      </c>
      <c r="B491" s="60"/>
      <c r="C491" s="60"/>
      <c r="D491" s="94" t="e">
        <f>SUMIF(#REF!,A491,#REF!)</f>
        <v>#REF!</v>
      </c>
      <c r="E491" s="95" t="e">
        <f>SUMIF(#REF!,A491,#REF!)</f>
        <v>#REF!</v>
      </c>
      <c r="F491" s="95" t="e">
        <f>SUMIF(#REF!,A491,#REF!)</f>
        <v>#REF!</v>
      </c>
      <c r="G491" s="95" t="e">
        <f>SUMIF(#REF!,A491,#REF!)</f>
        <v>#REF!</v>
      </c>
      <c r="H491" s="95" t="e">
        <f>SUMIF(#REF!,A491,#REF!)</f>
        <v>#REF!</v>
      </c>
      <c r="I491" s="95" t="e">
        <f>SUMIF(#REF!,A491,#REF!)</f>
        <v>#REF!</v>
      </c>
      <c r="J491" s="95" t="e">
        <f>SUMIF(#REF!,A491,#REF!)</f>
        <v>#REF!</v>
      </c>
      <c r="K491" s="95" t="e">
        <f>SUMIF(#REF!,A491,#REF!)</f>
        <v>#REF!</v>
      </c>
      <c r="L491" s="95" t="e">
        <f>SUMIF(#REF!,A491,#REF!)</f>
        <v>#REF!</v>
      </c>
      <c r="M491" s="95" t="e">
        <f>SUMIF(#REF!,A491,#REF!)</f>
        <v>#REF!</v>
      </c>
      <c r="N491" s="95" t="e">
        <f>SUMIF(#REF!,A491,#REF!)</f>
        <v>#REF!</v>
      </c>
      <c r="O491" s="96" t="e">
        <f>SUMIF(#REF!,A491,#REF!)</f>
        <v>#REF!</v>
      </c>
      <c r="P491" s="97" t="e">
        <f t="shared" si="7"/>
        <v>#REF!</v>
      </c>
    </row>
    <row r="492" spans="1:16" ht="24.95" customHeight="1" thickTop="1" thickBot="1">
      <c r="A492" s="93">
        <v>489</v>
      </c>
      <c r="B492" s="60"/>
      <c r="C492" s="60"/>
      <c r="D492" s="94" t="e">
        <f>SUMIF(#REF!,A492,#REF!)</f>
        <v>#REF!</v>
      </c>
      <c r="E492" s="95" t="e">
        <f>SUMIF(#REF!,A492,#REF!)</f>
        <v>#REF!</v>
      </c>
      <c r="F492" s="95" t="e">
        <f>SUMIF(#REF!,A492,#REF!)</f>
        <v>#REF!</v>
      </c>
      <c r="G492" s="95" t="e">
        <f>SUMIF(#REF!,A492,#REF!)</f>
        <v>#REF!</v>
      </c>
      <c r="H492" s="95" t="e">
        <f>SUMIF(#REF!,A492,#REF!)</f>
        <v>#REF!</v>
      </c>
      <c r="I492" s="95" t="e">
        <f>SUMIF(#REF!,A492,#REF!)</f>
        <v>#REF!</v>
      </c>
      <c r="J492" s="95" t="e">
        <f>SUMIF(#REF!,A492,#REF!)</f>
        <v>#REF!</v>
      </c>
      <c r="K492" s="95" t="e">
        <f>SUMIF(#REF!,A492,#REF!)</f>
        <v>#REF!</v>
      </c>
      <c r="L492" s="95" t="e">
        <f>SUMIF(#REF!,A492,#REF!)</f>
        <v>#REF!</v>
      </c>
      <c r="M492" s="95" t="e">
        <f>SUMIF(#REF!,A492,#REF!)</f>
        <v>#REF!</v>
      </c>
      <c r="N492" s="95" t="e">
        <f>SUMIF(#REF!,A492,#REF!)</f>
        <v>#REF!</v>
      </c>
      <c r="O492" s="96" t="e">
        <f>SUMIF(#REF!,A492,#REF!)</f>
        <v>#REF!</v>
      </c>
      <c r="P492" s="97" t="e">
        <f t="shared" si="7"/>
        <v>#REF!</v>
      </c>
    </row>
    <row r="493" spans="1:16" ht="24.95" customHeight="1" thickTop="1" thickBot="1">
      <c r="A493" s="93">
        <v>490</v>
      </c>
      <c r="B493" s="60"/>
      <c r="C493" s="60"/>
      <c r="D493" s="94" t="e">
        <f>SUMIF(#REF!,A493,#REF!)</f>
        <v>#REF!</v>
      </c>
      <c r="E493" s="95" t="e">
        <f>SUMIF(#REF!,A493,#REF!)</f>
        <v>#REF!</v>
      </c>
      <c r="F493" s="95" t="e">
        <f>SUMIF(#REF!,A493,#REF!)</f>
        <v>#REF!</v>
      </c>
      <c r="G493" s="95" t="e">
        <f>SUMIF(#REF!,A493,#REF!)</f>
        <v>#REF!</v>
      </c>
      <c r="H493" s="95" t="e">
        <f>SUMIF(#REF!,A493,#REF!)</f>
        <v>#REF!</v>
      </c>
      <c r="I493" s="95" t="e">
        <f>SUMIF(#REF!,A493,#REF!)</f>
        <v>#REF!</v>
      </c>
      <c r="J493" s="95" t="e">
        <f>SUMIF(#REF!,A493,#REF!)</f>
        <v>#REF!</v>
      </c>
      <c r="K493" s="95" t="e">
        <f>SUMIF(#REF!,A493,#REF!)</f>
        <v>#REF!</v>
      </c>
      <c r="L493" s="95" t="e">
        <f>SUMIF(#REF!,A493,#REF!)</f>
        <v>#REF!</v>
      </c>
      <c r="M493" s="95" t="e">
        <f>SUMIF(#REF!,A493,#REF!)</f>
        <v>#REF!</v>
      </c>
      <c r="N493" s="95" t="e">
        <f>SUMIF(#REF!,A493,#REF!)</f>
        <v>#REF!</v>
      </c>
      <c r="O493" s="96" t="e">
        <f>SUMIF(#REF!,A493,#REF!)</f>
        <v>#REF!</v>
      </c>
      <c r="P493" s="97" t="e">
        <f t="shared" si="7"/>
        <v>#REF!</v>
      </c>
    </row>
    <row r="494" spans="1:16" ht="24.95" customHeight="1" thickTop="1" thickBot="1">
      <c r="A494" s="93">
        <v>491</v>
      </c>
      <c r="B494" s="60"/>
      <c r="C494" s="60"/>
      <c r="D494" s="94" t="e">
        <f>SUMIF(#REF!,A494,#REF!)</f>
        <v>#REF!</v>
      </c>
      <c r="E494" s="95" t="e">
        <f>SUMIF(#REF!,A494,#REF!)</f>
        <v>#REF!</v>
      </c>
      <c r="F494" s="95" t="e">
        <f>SUMIF(#REF!,A494,#REF!)</f>
        <v>#REF!</v>
      </c>
      <c r="G494" s="95" t="e">
        <f>SUMIF(#REF!,A494,#REF!)</f>
        <v>#REF!</v>
      </c>
      <c r="H494" s="95" t="e">
        <f>SUMIF(#REF!,A494,#REF!)</f>
        <v>#REF!</v>
      </c>
      <c r="I494" s="95" t="e">
        <f>SUMIF(#REF!,A494,#REF!)</f>
        <v>#REF!</v>
      </c>
      <c r="J494" s="95" t="e">
        <f>SUMIF(#REF!,A494,#REF!)</f>
        <v>#REF!</v>
      </c>
      <c r="K494" s="95" t="e">
        <f>SUMIF(#REF!,A494,#REF!)</f>
        <v>#REF!</v>
      </c>
      <c r="L494" s="95" t="e">
        <f>SUMIF(#REF!,A494,#REF!)</f>
        <v>#REF!</v>
      </c>
      <c r="M494" s="95" t="e">
        <f>SUMIF(#REF!,A494,#REF!)</f>
        <v>#REF!</v>
      </c>
      <c r="N494" s="95" t="e">
        <f>SUMIF(#REF!,A494,#REF!)</f>
        <v>#REF!</v>
      </c>
      <c r="O494" s="96" t="e">
        <f>SUMIF(#REF!,A494,#REF!)</f>
        <v>#REF!</v>
      </c>
      <c r="P494" s="97" t="e">
        <f t="shared" si="7"/>
        <v>#REF!</v>
      </c>
    </row>
    <row r="495" spans="1:16" ht="24.95" customHeight="1" thickTop="1" thickBot="1">
      <c r="A495" s="93">
        <v>492</v>
      </c>
      <c r="B495" s="60"/>
      <c r="C495" s="60"/>
      <c r="D495" s="94" t="e">
        <f>SUMIF(#REF!,A495,#REF!)</f>
        <v>#REF!</v>
      </c>
      <c r="E495" s="95" t="e">
        <f>SUMIF(#REF!,A495,#REF!)</f>
        <v>#REF!</v>
      </c>
      <c r="F495" s="95" t="e">
        <f>SUMIF(#REF!,A495,#REF!)</f>
        <v>#REF!</v>
      </c>
      <c r="G495" s="95" t="e">
        <f>SUMIF(#REF!,A495,#REF!)</f>
        <v>#REF!</v>
      </c>
      <c r="H495" s="95" t="e">
        <f>SUMIF(#REF!,A495,#REF!)</f>
        <v>#REF!</v>
      </c>
      <c r="I495" s="95" t="e">
        <f>SUMIF(#REF!,A495,#REF!)</f>
        <v>#REF!</v>
      </c>
      <c r="J495" s="95" t="e">
        <f>SUMIF(#REF!,A495,#REF!)</f>
        <v>#REF!</v>
      </c>
      <c r="K495" s="95" t="e">
        <f>SUMIF(#REF!,A495,#REF!)</f>
        <v>#REF!</v>
      </c>
      <c r="L495" s="95" t="e">
        <f>SUMIF(#REF!,A495,#REF!)</f>
        <v>#REF!</v>
      </c>
      <c r="M495" s="95" t="e">
        <f>SUMIF(#REF!,A495,#REF!)</f>
        <v>#REF!</v>
      </c>
      <c r="N495" s="95" t="e">
        <f>SUMIF(#REF!,A495,#REF!)</f>
        <v>#REF!</v>
      </c>
      <c r="O495" s="96" t="e">
        <f>SUMIF(#REF!,A495,#REF!)</f>
        <v>#REF!</v>
      </c>
      <c r="P495" s="97" t="e">
        <f t="shared" si="7"/>
        <v>#REF!</v>
      </c>
    </row>
    <row r="496" spans="1:16" ht="24.95" customHeight="1" thickTop="1" thickBot="1">
      <c r="A496" s="93">
        <v>493</v>
      </c>
      <c r="B496" s="60"/>
      <c r="C496" s="60"/>
      <c r="D496" s="94" t="e">
        <f>SUMIF(#REF!,A496,#REF!)</f>
        <v>#REF!</v>
      </c>
      <c r="E496" s="95" t="e">
        <f>SUMIF(#REF!,A496,#REF!)</f>
        <v>#REF!</v>
      </c>
      <c r="F496" s="95" t="e">
        <f>SUMIF(#REF!,A496,#REF!)</f>
        <v>#REF!</v>
      </c>
      <c r="G496" s="95" t="e">
        <f>SUMIF(#REF!,A496,#REF!)</f>
        <v>#REF!</v>
      </c>
      <c r="H496" s="95" t="e">
        <f>SUMIF(#REF!,A496,#REF!)</f>
        <v>#REF!</v>
      </c>
      <c r="I496" s="95" t="e">
        <f>SUMIF(#REF!,A496,#REF!)</f>
        <v>#REF!</v>
      </c>
      <c r="J496" s="95" t="e">
        <f>SUMIF(#REF!,A496,#REF!)</f>
        <v>#REF!</v>
      </c>
      <c r="K496" s="95" t="e">
        <f>SUMIF(#REF!,A496,#REF!)</f>
        <v>#REF!</v>
      </c>
      <c r="L496" s="95" t="e">
        <f>SUMIF(#REF!,A496,#REF!)</f>
        <v>#REF!</v>
      </c>
      <c r="M496" s="95" t="e">
        <f>SUMIF(#REF!,A496,#REF!)</f>
        <v>#REF!</v>
      </c>
      <c r="N496" s="95" t="e">
        <f>SUMIF(#REF!,A496,#REF!)</f>
        <v>#REF!</v>
      </c>
      <c r="O496" s="96" t="e">
        <f>SUMIF(#REF!,A496,#REF!)</f>
        <v>#REF!</v>
      </c>
      <c r="P496" s="97" t="e">
        <f t="shared" si="7"/>
        <v>#REF!</v>
      </c>
    </row>
    <row r="497" spans="1:16" ht="24.95" customHeight="1" thickTop="1" thickBot="1">
      <c r="A497" s="93">
        <v>494</v>
      </c>
      <c r="B497" s="60"/>
      <c r="C497" s="60"/>
      <c r="D497" s="94" t="e">
        <f>SUMIF(#REF!,A497,#REF!)</f>
        <v>#REF!</v>
      </c>
      <c r="E497" s="95" t="e">
        <f>SUMIF(#REF!,A497,#REF!)</f>
        <v>#REF!</v>
      </c>
      <c r="F497" s="95" t="e">
        <f>SUMIF(#REF!,A497,#REF!)</f>
        <v>#REF!</v>
      </c>
      <c r="G497" s="95" t="e">
        <f>SUMIF(#REF!,A497,#REF!)</f>
        <v>#REF!</v>
      </c>
      <c r="H497" s="95" t="e">
        <f>SUMIF(#REF!,A497,#REF!)</f>
        <v>#REF!</v>
      </c>
      <c r="I497" s="95" t="e">
        <f>SUMIF(#REF!,A497,#REF!)</f>
        <v>#REF!</v>
      </c>
      <c r="J497" s="95" t="e">
        <f>SUMIF(#REF!,A497,#REF!)</f>
        <v>#REF!</v>
      </c>
      <c r="K497" s="95" t="e">
        <f>SUMIF(#REF!,A497,#REF!)</f>
        <v>#REF!</v>
      </c>
      <c r="L497" s="95" t="e">
        <f>SUMIF(#REF!,A497,#REF!)</f>
        <v>#REF!</v>
      </c>
      <c r="M497" s="95" t="e">
        <f>SUMIF(#REF!,A497,#REF!)</f>
        <v>#REF!</v>
      </c>
      <c r="N497" s="95" t="e">
        <f>SUMIF(#REF!,A497,#REF!)</f>
        <v>#REF!</v>
      </c>
      <c r="O497" s="96" t="e">
        <f>SUMIF(#REF!,A497,#REF!)</f>
        <v>#REF!</v>
      </c>
      <c r="P497" s="97" t="e">
        <f t="shared" si="7"/>
        <v>#REF!</v>
      </c>
    </row>
    <row r="498" spans="1:16" ht="24.95" customHeight="1" thickTop="1" thickBot="1">
      <c r="A498" s="93">
        <v>495</v>
      </c>
      <c r="B498" s="60"/>
      <c r="C498" s="60"/>
      <c r="D498" s="94" t="e">
        <f>SUMIF(#REF!,A498,#REF!)</f>
        <v>#REF!</v>
      </c>
      <c r="E498" s="95" t="e">
        <f>SUMIF(#REF!,A498,#REF!)</f>
        <v>#REF!</v>
      </c>
      <c r="F498" s="95" t="e">
        <f>SUMIF(#REF!,A498,#REF!)</f>
        <v>#REF!</v>
      </c>
      <c r="G498" s="95" t="e">
        <f>SUMIF(#REF!,A498,#REF!)</f>
        <v>#REF!</v>
      </c>
      <c r="H498" s="95" t="e">
        <f>SUMIF(#REF!,A498,#REF!)</f>
        <v>#REF!</v>
      </c>
      <c r="I498" s="95" t="e">
        <f>SUMIF(#REF!,A498,#REF!)</f>
        <v>#REF!</v>
      </c>
      <c r="J498" s="95" t="e">
        <f>SUMIF(#REF!,A498,#REF!)</f>
        <v>#REF!</v>
      </c>
      <c r="K498" s="95" t="e">
        <f>SUMIF(#REF!,A498,#REF!)</f>
        <v>#REF!</v>
      </c>
      <c r="L498" s="95" t="e">
        <f>SUMIF(#REF!,A498,#REF!)</f>
        <v>#REF!</v>
      </c>
      <c r="M498" s="95" t="e">
        <f>SUMIF(#REF!,A498,#REF!)</f>
        <v>#REF!</v>
      </c>
      <c r="N498" s="95" t="e">
        <f>SUMIF(#REF!,A498,#REF!)</f>
        <v>#REF!</v>
      </c>
      <c r="O498" s="96" t="e">
        <f>SUMIF(#REF!,A498,#REF!)</f>
        <v>#REF!</v>
      </c>
      <c r="P498" s="97" t="e">
        <f t="shared" si="7"/>
        <v>#REF!</v>
      </c>
    </row>
    <row r="499" spans="1:16" ht="24.95" customHeight="1" thickTop="1" thickBot="1">
      <c r="A499" s="93">
        <v>496</v>
      </c>
      <c r="B499" s="60"/>
      <c r="C499" s="60"/>
      <c r="D499" s="94" t="e">
        <f>SUMIF(#REF!,A499,#REF!)</f>
        <v>#REF!</v>
      </c>
      <c r="E499" s="95" t="e">
        <f>SUMIF(#REF!,A499,#REF!)</f>
        <v>#REF!</v>
      </c>
      <c r="F499" s="95" t="e">
        <f>SUMIF(#REF!,A499,#REF!)</f>
        <v>#REF!</v>
      </c>
      <c r="G499" s="95" t="e">
        <f>SUMIF(#REF!,A499,#REF!)</f>
        <v>#REF!</v>
      </c>
      <c r="H499" s="95" t="e">
        <f>SUMIF(#REF!,A499,#REF!)</f>
        <v>#REF!</v>
      </c>
      <c r="I499" s="95" t="e">
        <f>SUMIF(#REF!,A499,#REF!)</f>
        <v>#REF!</v>
      </c>
      <c r="J499" s="95" t="e">
        <f>SUMIF(#REF!,A499,#REF!)</f>
        <v>#REF!</v>
      </c>
      <c r="K499" s="95" t="e">
        <f>SUMIF(#REF!,A499,#REF!)</f>
        <v>#REF!</v>
      </c>
      <c r="L499" s="95" t="e">
        <f>SUMIF(#REF!,A499,#REF!)</f>
        <v>#REF!</v>
      </c>
      <c r="M499" s="95" t="e">
        <f>SUMIF(#REF!,A499,#REF!)</f>
        <v>#REF!</v>
      </c>
      <c r="N499" s="95" t="e">
        <f>SUMIF(#REF!,A499,#REF!)</f>
        <v>#REF!</v>
      </c>
      <c r="O499" s="96" t="e">
        <f>SUMIF(#REF!,A499,#REF!)</f>
        <v>#REF!</v>
      </c>
      <c r="P499" s="97" t="e">
        <f t="shared" si="7"/>
        <v>#REF!</v>
      </c>
    </row>
    <row r="500" spans="1:16" ht="24.95" customHeight="1" thickTop="1" thickBot="1">
      <c r="A500" s="93">
        <v>497</v>
      </c>
      <c r="B500" s="60"/>
      <c r="C500" s="60"/>
      <c r="D500" s="94" t="e">
        <f>SUMIF(#REF!,A500,#REF!)</f>
        <v>#REF!</v>
      </c>
      <c r="E500" s="95" t="e">
        <f>SUMIF(#REF!,A500,#REF!)</f>
        <v>#REF!</v>
      </c>
      <c r="F500" s="95" t="e">
        <f>SUMIF(#REF!,A500,#REF!)</f>
        <v>#REF!</v>
      </c>
      <c r="G500" s="95" t="e">
        <f>SUMIF(#REF!,A500,#REF!)</f>
        <v>#REF!</v>
      </c>
      <c r="H500" s="95" t="e">
        <f>SUMIF(#REF!,A500,#REF!)</f>
        <v>#REF!</v>
      </c>
      <c r="I500" s="95" t="e">
        <f>SUMIF(#REF!,A500,#REF!)</f>
        <v>#REF!</v>
      </c>
      <c r="J500" s="95" t="e">
        <f>SUMIF(#REF!,A500,#REF!)</f>
        <v>#REF!</v>
      </c>
      <c r="K500" s="95" t="e">
        <f>SUMIF(#REF!,A500,#REF!)</f>
        <v>#REF!</v>
      </c>
      <c r="L500" s="95" t="e">
        <f>SUMIF(#REF!,A500,#REF!)</f>
        <v>#REF!</v>
      </c>
      <c r="M500" s="95" t="e">
        <f>SUMIF(#REF!,A500,#REF!)</f>
        <v>#REF!</v>
      </c>
      <c r="N500" s="95" t="e">
        <f>SUMIF(#REF!,A500,#REF!)</f>
        <v>#REF!</v>
      </c>
      <c r="O500" s="96" t="e">
        <f>SUMIF(#REF!,A500,#REF!)</f>
        <v>#REF!</v>
      </c>
      <c r="P500" s="97" t="e">
        <f t="shared" si="7"/>
        <v>#REF!</v>
      </c>
    </row>
    <row r="501" spans="1:16" ht="24.95" customHeight="1" thickTop="1" thickBot="1">
      <c r="A501" s="93">
        <v>498</v>
      </c>
      <c r="B501" s="60"/>
      <c r="C501" s="60"/>
      <c r="D501" s="94" t="e">
        <f>SUMIF(#REF!,A501,#REF!)</f>
        <v>#REF!</v>
      </c>
      <c r="E501" s="95" t="e">
        <f>SUMIF(#REF!,A501,#REF!)</f>
        <v>#REF!</v>
      </c>
      <c r="F501" s="95" t="e">
        <f>SUMIF(#REF!,A501,#REF!)</f>
        <v>#REF!</v>
      </c>
      <c r="G501" s="95" t="e">
        <f>SUMIF(#REF!,A501,#REF!)</f>
        <v>#REF!</v>
      </c>
      <c r="H501" s="95" t="e">
        <f>SUMIF(#REF!,A501,#REF!)</f>
        <v>#REF!</v>
      </c>
      <c r="I501" s="95" t="e">
        <f>SUMIF(#REF!,A501,#REF!)</f>
        <v>#REF!</v>
      </c>
      <c r="J501" s="95" t="e">
        <f>SUMIF(#REF!,A501,#REF!)</f>
        <v>#REF!</v>
      </c>
      <c r="K501" s="95" t="e">
        <f>SUMIF(#REF!,A501,#REF!)</f>
        <v>#REF!</v>
      </c>
      <c r="L501" s="95" t="e">
        <f>SUMIF(#REF!,A501,#REF!)</f>
        <v>#REF!</v>
      </c>
      <c r="M501" s="95" t="e">
        <f>SUMIF(#REF!,A501,#REF!)</f>
        <v>#REF!</v>
      </c>
      <c r="N501" s="95" t="e">
        <f>SUMIF(#REF!,A501,#REF!)</f>
        <v>#REF!</v>
      </c>
      <c r="O501" s="96" t="e">
        <f>SUMIF(#REF!,A501,#REF!)</f>
        <v>#REF!</v>
      </c>
      <c r="P501" s="97" t="e">
        <f t="shared" si="7"/>
        <v>#REF!</v>
      </c>
    </row>
    <row r="502" spans="1:16" ht="24.95" customHeight="1" thickTop="1" thickBot="1">
      <c r="A502" s="93">
        <v>499</v>
      </c>
      <c r="B502" s="60"/>
      <c r="C502" s="60"/>
      <c r="D502" s="94" t="e">
        <f>SUMIF(#REF!,A502,#REF!)</f>
        <v>#REF!</v>
      </c>
      <c r="E502" s="95" t="e">
        <f>SUMIF(#REF!,A502,#REF!)</f>
        <v>#REF!</v>
      </c>
      <c r="F502" s="95" t="e">
        <f>SUMIF(#REF!,A502,#REF!)</f>
        <v>#REF!</v>
      </c>
      <c r="G502" s="95" t="e">
        <f>SUMIF(#REF!,A502,#REF!)</f>
        <v>#REF!</v>
      </c>
      <c r="H502" s="95" t="e">
        <f>SUMIF(#REF!,A502,#REF!)</f>
        <v>#REF!</v>
      </c>
      <c r="I502" s="95" t="e">
        <f>SUMIF(#REF!,A502,#REF!)</f>
        <v>#REF!</v>
      </c>
      <c r="J502" s="95" t="e">
        <f>SUMIF(#REF!,A502,#REF!)</f>
        <v>#REF!</v>
      </c>
      <c r="K502" s="95" t="e">
        <f>SUMIF(#REF!,A502,#REF!)</f>
        <v>#REF!</v>
      </c>
      <c r="L502" s="95" t="e">
        <f>SUMIF(#REF!,A502,#REF!)</f>
        <v>#REF!</v>
      </c>
      <c r="M502" s="95" t="e">
        <f>SUMIF(#REF!,A502,#REF!)</f>
        <v>#REF!</v>
      </c>
      <c r="N502" s="95" t="e">
        <f>SUMIF(#REF!,A502,#REF!)</f>
        <v>#REF!</v>
      </c>
      <c r="O502" s="96" t="e">
        <f>SUMIF(#REF!,A502,#REF!)</f>
        <v>#REF!</v>
      </c>
      <c r="P502" s="97" t="e">
        <f t="shared" si="7"/>
        <v>#REF!</v>
      </c>
    </row>
    <row r="503" spans="1:16" ht="24.95" customHeight="1" thickTop="1" thickBot="1">
      <c r="A503" s="93">
        <v>500</v>
      </c>
      <c r="B503" s="60" t="s">
        <v>620</v>
      </c>
      <c r="C503" s="60"/>
      <c r="D503" s="94" t="e">
        <f>SUMIF(#REF!,A503,#REF!)</f>
        <v>#REF!</v>
      </c>
      <c r="E503" s="95" t="e">
        <f>SUMIF(#REF!,A503,#REF!)</f>
        <v>#REF!</v>
      </c>
      <c r="F503" s="95" t="e">
        <f>SUMIF(#REF!,A503,#REF!)</f>
        <v>#REF!</v>
      </c>
      <c r="G503" s="95" t="e">
        <f>SUMIF(#REF!,A503,#REF!)</f>
        <v>#REF!</v>
      </c>
      <c r="H503" s="95" t="e">
        <f>SUMIF(#REF!,A503,#REF!)</f>
        <v>#REF!</v>
      </c>
      <c r="I503" s="95" t="e">
        <f>SUMIF(#REF!,A503,#REF!)</f>
        <v>#REF!</v>
      </c>
      <c r="J503" s="95" t="e">
        <f>SUMIF(#REF!,A503,#REF!)</f>
        <v>#REF!</v>
      </c>
      <c r="K503" s="95" t="e">
        <f>SUMIF(#REF!,A503,#REF!)</f>
        <v>#REF!</v>
      </c>
      <c r="L503" s="95" t="e">
        <f>SUMIF(#REF!,A503,#REF!)</f>
        <v>#REF!</v>
      </c>
      <c r="M503" s="95" t="e">
        <f>SUMIF(#REF!,A503,#REF!)</f>
        <v>#REF!</v>
      </c>
      <c r="N503" s="95" t="e">
        <f>SUMIF(#REF!,A503,#REF!)</f>
        <v>#REF!</v>
      </c>
      <c r="O503" s="96" t="e">
        <f>SUMIF(#REF!,A503,#REF!)</f>
        <v>#REF!</v>
      </c>
      <c r="P503" s="97" t="e">
        <f t="shared" si="7"/>
        <v>#REF!</v>
      </c>
    </row>
    <row r="504" spans="1:16" ht="24.95" customHeight="1" thickTop="1" thickBot="1">
      <c r="A504" s="93">
        <v>501</v>
      </c>
      <c r="B504" s="60" t="s">
        <v>621</v>
      </c>
      <c r="C504" s="60" t="s">
        <v>482</v>
      </c>
      <c r="D504" s="94" t="e">
        <f>SUMIF(#REF!,A504,#REF!)</f>
        <v>#REF!</v>
      </c>
      <c r="E504" s="95" t="e">
        <f>SUMIF(#REF!,A504,#REF!)</f>
        <v>#REF!</v>
      </c>
      <c r="F504" s="95" t="e">
        <f>SUMIF(#REF!,A504,#REF!)</f>
        <v>#REF!</v>
      </c>
      <c r="G504" s="95" t="e">
        <f>SUMIF(#REF!,A504,#REF!)</f>
        <v>#REF!</v>
      </c>
      <c r="H504" s="95" t="e">
        <f>SUMIF(#REF!,A504,#REF!)</f>
        <v>#REF!</v>
      </c>
      <c r="I504" s="95" t="e">
        <f>SUMIF(#REF!,A504,#REF!)</f>
        <v>#REF!</v>
      </c>
      <c r="J504" s="95" t="e">
        <f>SUMIF(#REF!,A504,#REF!)</f>
        <v>#REF!</v>
      </c>
      <c r="K504" s="95" t="e">
        <f>SUMIF(#REF!,A504,#REF!)</f>
        <v>#REF!</v>
      </c>
      <c r="L504" s="95" t="e">
        <f>SUMIF(#REF!,A504,#REF!)</f>
        <v>#REF!</v>
      </c>
      <c r="M504" s="95" t="e">
        <f>SUMIF(#REF!,A504,#REF!)</f>
        <v>#REF!</v>
      </c>
      <c r="N504" s="95" t="e">
        <f>SUMIF(#REF!,A504,#REF!)</f>
        <v>#REF!</v>
      </c>
      <c r="O504" s="96" t="e">
        <f>SUMIF(#REF!,A504,#REF!)</f>
        <v>#REF!</v>
      </c>
      <c r="P504" s="97" t="e">
        <f t="shared" si="7"/>
        <v>#REF!</v>
      </c>
    </row>
    <row r="505" spans="1:16" ht="24.95" customHeight="1" thickTop="1" thickBot="1">
      <c r="A505" s="93">
        <v>502</v>
      </c>
      <c r="B505" s="60" t="s">
        <v>650</v>
      </c>
      <c r="C505" s="60">
        <v>1029</v>
      </c>
      <c r="D505" s="94" t="e">
        <f>SUMIF(#REF!,A505,#REF!)</f>
        <v>#REF!</v>
      </c>
      <c r="E505" s="95" t="e">
        <f>SUMIF(#REF!,A505,#REF!)</f>
        <v>#REF!</v>
      </c>
      <c r="F505" s="95" t="e">
        <f>SUMIF(#REF!,A505,#REF!)</f>
        <v>#REF!</v>
      </c>
      <c r="G505" s="95" t="e">
        <f>SUMIF(#REF!,A505,#REF!)</f>
        <v>#REF!</v>
      </c>
      <c r="H505" s="95" t="e">
        <f>SUMIF(#REF!,A505,#REF!)</f>
        <v>#REF!</v>
      </c>
      <c r="I505" s="95" t="e">
        <f>SUMIF(#REF!,A505,#REF!)</f>
        <v>#REF!</v>
      </c>
      <c r="J505" s="95" t="e">
        <f>SUMIF(#REF!,A505,#REF!)</f>
        <v>#REF!</v>
      </c>
      <c r="K505" s="95" t="e">
        <f>SUMIF(#REF!,A505,#REF!)</f>
        <v>#REF!</v>
      </c>
      <c r="L505" s="95" t="e">
        <f>SUMIF(#REF!,A505,#REF!)</f>
        <v>#REF!</v>
      </c>
      <c r="M505" s="95" t="e">
        <f>SUMIF(#REF!,A505,#REF!)</f>
        <v>#REF!</v>
      </c>
      <c r="N505" s="95" t="e">
        <f>SUMIF(#REF!,A505,#REF!)</f>
        <v>#REF!</v>
      </c>
      <c r="O505" s="96" t="e">
        <f>SUMIF(#REF!,A505,#REF!)</f>
        <v>#REF!</v>
      </c>
      <c r="P505" s="97" t="e">
        <f t="shared" si="7"/>
        <v>#REF!</v>
      </c>
    </row>
    <row r="506" spans="1:16" ht="24.95" customHeight="1" thickTop="1" thickBot="1">
      <c r="A506" s="93">
        <v>503</v>
      </c>
      <c r="B506" s="60" t="s">
        <v>624</v>
      </c>
      <c r="C506" s="60">
        <v>1031</v>
      </c>
      <c r="D506" s="94" t="e">
        <f>SUMIF(#REF!,A506,#REF!)</f>
        <v>#REF!</v>
      </c>
      <c r="E506" s="95" t="e">
        <f>SUMIF(#REF!,A506,#REF!)</f>
        <v>#REF!</v>
      </c>
      <c r="F506" s="95" t="e">
        <f>SUMIF(#REF!,A506,#REF!)</f>
        <v>#REF!</v>
      </c>
      <c r="G506" s="95" t="e">
        <f>SUMIF(#REF!,A506,#REF!)</f>
        <v>#REF!</v>
      </c>
      <c r="H506" s="95" t="e">
        <f>SUMIF(#REF!,A506,#REF!)</f>
        <v>#REF!</v>
      </c>
      <c r="I506" s="95" t="e">
        <f>SUMIF(#REF!,A506,#REF!)</f>
        <v>#REF!</v>
      </c>
      <c r="J506" s="95" t="e">
        <f>SUMIF(#REF!,A506,#REF!)</f>
        <v>#REF!</v>
      </c>
      <c r="K506" s="95" t="e">
        <f>SUMIF(#REF!,A506,#REF!)</f>
        <v>#REF!</v>
      </c>
      <c r="L506" s="95" t="e">
        <f>SUMIF(#REF!,A506,#REF!)</f>
        <v>#REF!</v>
      </c>
      <c r="M506" s="95" t="e">
        <f>SUMIF(#REF!,A506,#REF!)</f>
        <v>#REF!</v>
      </c>
      <c r="N506" s="95" t="e">
        <f>SUMIF(#REF!,A506,#REF!)</f>
        <v>#REF!</v>
      </c>
      <c r="O506" s="96" t="e">
        <f>SUMIF(#REF!,A506,#REF!)</f>
        <v>#REF!</v>
      </c>
      <c r="P506" s="97" t="e">
        <f t="shared" si="7"/>
        <v>#REF!</v>
      </c>
    </row>
    <row r="507" spans="1:16" ht="24.95" customHeight="1" thickTop="1" thickBot="1">
      <c r="A507" s="93">
        <v>504</v>
      </c>
      <c r="B507" s="60" t="s">
        <v>622</v>
      </c>
      <c r="C507" s="60">
        <v>1818</v>
      </c>
      <c r="D507" s="94" t="e">
        <f>SUMIF(#REF!,A507,#REF!)</f>
        <v>#REF!</v>
      </c>
      <c r="E507" s="95" t="e">
        <f>SUMIF(#REF!,A507,#REF!)</f>
        <v>#REF!</v>
      </c>
      <c r="F507" s="95" t="e">
        <f>SUMIF(#REF!,A507,#REF!)</f>
        <v>#REF!</v>
      </c>
      <c r="G507" s="95" t="e">
        <f>SUMIF(#REF!,A507,#REF!)</f>
        <v>#REF!</v>
      </c>
      <c r="H507" s="95" t="e">
        <f>SUMIF(#REF!,A507,#REF!)</f>
        <v>#REF!</v>
      </c>
      <c r="I507" s="95" t="e">
        <f>SUMIF(#REF!,A507,#REF!)</f>
        <v>#REF!</v>
      </c>
      <c r="J507" s="95" t="e">
        <f>SUMIF(#REF!,A507,#REF!)</f>
        <v>#REF!</v>
      </c>
      <c r="K507" s="95" t="e">
        <f>SUMIF(#REF!,A507,#REF!)</f>
        <v>#REF!</v>
      </c>
      <c r="L507" s="95" t="e">
        <f>SUMIF(#REF!,A507,#REF!)</f>
        <v>#REF!</v>
      </c>
      <c r="M507" s="95" t="e">
        <f>SUMIF(#REF!,A507,#REF!)</f>
        <v>#REF!</v>
      </c>
      <c r="N507" s="95" t="e">
        <f>SUMIF(#REF!,A507,#REF!)</f>
        <v>#REF!</v>
      </c>
      <c r="O507" s="96" t="e">
        <f>SUMIF(#REF!,A507,#REF!)</f>
        <v>#REF!</v>
      </c>
      <c r="P507" s="97" t="e">
        <f t="shared" si="7"/>
        <v>#REF!</v>
      </c>
    </row>
    <row r="508" spans="1:16" ht="24.95" customHeight="1" thickTop="1" thickBot="1">
      <c r="A508" s="93">
        <v>505</v>
      </c>
      <c r="B508" s="60" t="s">
        <v>475</v>
      </c>
      <c r="C508" s="60" t="s">
        <v>467</v>
      </c>
      <c r="D508" s="94" t="e">
        <f>SUMIF(#REF!,A508,#REF!)</f>
        <v>#REF!</v>
      </c>
      <c r="E508" s="95" t="e">
        <f>SUMIF(#REF!,A508,#REF!)</f>
        <v>#REF!</v>
      </c>
      <c r="F508" s="95" t="e">
        <f>SUMIF(#REF!,A508,#REF!)</f>
        <v>#REF!</v>
      </c>
      <c r="G508" s="95" t="e">
        <f>SUMIF(#REF!,A508,#REF!)</f>
        <v>#REF!</v>
      </c>
      <c r="H508" s="95" t="e">
        <f>SUMIF(#REF!,A508,#REF!)</f>
        <v>#REF!</v>
      </c>
      <c r="I508" s="95" t="e">
        <f>SUMIF(#REF!,A508,#REF!)</f>
        <v>#REF!</v>
      </c>
      <c r="J508" s="95" t="e">
        <f>SUMIF(#REF!,A508,#REF!)</f>
        <v>#REF!</v>
      </c>
      <c r="K508" s="95" t="e">
        <f>SUMIF(#REF!,A508,#REF!)</f>
        <v>#REF!</v>
      </c>
      <c r="L508" s="95" t="e">
        <f>SUMIF(#REF!,A508,#REF!)</f>
        <v>#REF!</v>
      </c>
      <c r="M508" s="95" t="e">
        <f>SUMIF(#REF!,A508,#REF!)</f>
        <v>#REF!</v>
      </c>
      <c r="N508" s="95" t="e">
        <f>SUMIF(#REF!,A508,#REF!)</f>
        <v>#REF!</v>
      </c>
      <c r="O508" s="96" t="e">
        <f>SUMIF(#REF!,A508,#REF!)</f>
        <v>#REF!</v>
      </c>
      <c r="P508" s="97" t="e">
        <f t="shared" si="7"/>
        <v>#REF!</v>
      </c>
    </row>
    <row r="509" spans="1:16" ht="24.95" customHeight="1" thickTop="1" thickBot="1">
      <c r="A509" s="93">
        <v>506</v>
      </c>
      <c r="B509" s="60" t="s">
        <v>623</v>
      </c>
      <c r="C509" s="60" t="s">
        <v>474</v>
      </c>
      <c r="D509" s="94" t="e">
        <f>SUMIF(#REF!,A509,#REF!)</f>
        <v>#REF!</v>
      </c>
      <c r="E509" s="95" t="e">
        <f>SUMIF(#REF!,A509,#REF!)</f>
        <v>#REF!</v>
      </c>
      <c r="F509" s="95" t="e">
        <f>SUMIF(#REF!,A509,#REF!)</f>
        <v>#REF!</v>
      </c>
      <c r="G509" s="95" t="e">
        <f>SUMIF(#REF!,A509,#REF!)</f>
        <v>#REF!</v>
      </c>
      <c r="H509" s="95" t="e">
        <f>SUMIF(#REF!,A509,#REF!)</f>
        <v>#REF!</v>
      </c>
      <c r="I509" s="95" t="e">
        <f>SUMIF(#REF!,A509,#REF!)</f>
        <v>#REF!</v>
      </c>
      <c r="J509" s="95" t="e">
        <f>SUMIF(#REF!,A509,#REF!)</f>
        <v>#REF!</v>
      </c>
      <c r="K509" s="95" t="e">
        <f>SUMIF(#REF!,A509,#REF!)</f>
        <v>#REF!</v>
      </c>
      <c r="L509" s="95" t="e">
        <f>SUMIF(#REF!,A509,#REF!)</f>
        <v>#REF!</v>
      </c>
      <c r="M509" s="95" t="e">
        <f>SUMIF(#REF!,A509,#REF!)</f>
        <v>#REF!</v>
      </c>
      <c r="N509" s="95" t="e">
        <f>SUMIF(#REF!,A509,#REF!)</f>
        <v>#REF!</v>
      </c>
      <c r="O509" s="96" t="e">
        <f>SUMIF(#REF!,A509,#REF!)</f>
        <v>#REF!</v>
      </c>
      <c r="P509" s="97" t="e">
        <f t="shared" si="7"/>
        <v>#REF!</v>
      </c>
    </row>
    <row r="510" spans="1:16" ht="24.95" customHeight="1" thickTop="1" thickBot="1">
      <c r="A510" s="93">
        <v>507</v>
      </c>
      <c r="B510" s="60" t="s">
        <v>472</v>
      </c>
      <c r="C510" s="60" t="s">
        <v>482</v>
      </c>
      <c r="D510" s="94" t="e">
        <f>SUMIF(#REF!,A510,#REF!)</f>
        <v>#REF!</v>
      </c>
      <c r="E510" s="95" t="e">
        <f>SUMIF(#REF!,A510,#REF!)</f>
        <v>#REF!</v>
      </c>
      <c r="F510" s="95" t="e">
        <f>SUMIF(#REF!,A510,#REF!)</f>
        <v>#REF!</v>
      </c>
      <c r="G510" s="95" t="e">
        <f>SUMIF(#REF!,A510,#REF!)</f>
        <v>#REF!</v>
      </c>
      <c r="H510" s="95" t="e">
        <f>SUMIF(#REF!,A510,#REF!)</f>
        <v>#REF!</v>
      </c>
      <c r="I510" s="95" t="e">
        <f>SUMIF(#REF!,A510,#REF!)</f>
        <v>#REF!</v>
      </c>
      <c r="J510" s="95" t="e">
        <f>SUMIF(#REF!,A510,#REF!)</f>
        <v>#REF!</v>
      </c>
      <c r="K510" s="95" t="e">
        <f>SUMIF(#REF!,A510,#REF!)</f>
        <v>#REF!</v>
      </c>
      <c r="L510" s="95" t="e">
        <f>SUMIF(#REF!,A510,#REF!)</f>
        <v>#REF!</v>
      </c>
      <c r="M510" s="95" t="e">
        <f>SUMIF(#REF!,A510,#REF!)</f>
        <v>#REF!</v>
      </c>
      <c r="N510" s="95" t="e">
        <f>SUMIF(#REF!,A510,#REF!)</f>
        <v>#REF!</v>
      </c>
      <c r="O510" s="96" t="e">
        <f>SUMIF(#REF!,A510,#REF!)</f>
        <v>#REF!</v>
      </c>
      <c r="P510" s="97" t="e">
        <f t="shared" si="7"/>
        <v>#REF!</v>
      </c>
    </row>
    <row r="511" spans="1:16" ht="24.95" customHeight="1" thickTop="1" thickBot="1">
      <c r="A511" s="93">
        <v>508</v>
      </c>
      <c r="B511" s="60"/>
      <c r="C511" s="60"/>
      <c r="D511" s="94" t="e">
        <f>SUMIF(#REF!,A511,#REF!)</f>
        <v>#REF!</v>
      </c>
      <c r="E511" s="95" t="e">
        <f>SUMIF(#REF!,A511,#REF!)</f>
        <v>#REF!</v>
      </c>
      <c r="F511" s="95" t="e">
        <f>SUMIF(#REF!,A511,#REF!)</f>
        <v>#REF!</v>
      </c>
      <c r="G511" s="95" t="e">
        <f>SUMIF(#REF!,A511,#REF!)</f>
        <v>#REF!</v>
      </c>
      <c r="H511" s="95" t="e">
        <f>SUMIF(#REF!,A511,#REF!)</f>
        <v>#REF!</v>
      </c>
      <c r="I511" s="95" t="e">
        <f>SUMIF(#REF!,A511,#REF!)</f>
        <v>#REF!</v>
      </c>
      <c r="J511" s="95" t="e">
        <f>SUMIF(#REF!,A511,#REF!)</f>
        <v>#REF!</v>
      </c>
      <c r="K511" s="95" t="e">
        <f>SUMIF(#REF!,A511,#REF!)</f>
        <v>#REF!</v>
      </c>
      <c r="L511" s="95" t="e">
        <f>SUMIF(#REF!,A511,#REF!)</f>
        <v>#REF!</v>
      </c>
      <c r="M511" s="95" t="e">
        <f>SUMIF(#REF!,A511,#REF!)</f>
        <v>#REF!</v>
      </c>
      <c r="N511" s="95" t="e">
        <f>SUMIF(#REF!,A511,#REF!)</f>
        <v>#REF!</v>
      </c>
      <c r="O511" s="96" t="e">
        <f>SUMIF(#REF!,A511,#REF!)</f>
        <v>#REF!</v>
      </c>
      <c r="P511" s="97" t="e">
        <f t="shared" si="7"/>
        <v>#REF!</v>
      </c>
    </row>
    <row r="512" spans="1:16" ht="24.95" customHeight="1" thickTop="1" thickBot="1">
      <c r="A512" s="93">
        <v>509</v>
      </c>
      <c r="B512" s="60"/>
      <c r="C512" s="60"/>
      <c r="D512" s="94" t="e">
        <f>SUMIF(#REF!,A512,#REF!)</f>
        <v>#REF!</v>
      </c>
      <c r="E512" s="95" t="e">
        <f>SUMIF(#REF!,A512,#REF!)</f>
        <v>#REF!</v>
      </c>
      <c r="F512" s="95" t="e">
        <f>SUMIF(#REF!,A512,#REF!)</f>
        <v>#REF!</v>
      </c>
      <c r="G512" s="95" t="e">
        <f>SUMIF(#REF!,A512,#REF!)</f>
        <v>#REF!</v>
      </c>
      <c r="H512" s="95" t="e">
        <f>SUMIF(#REF!,A512,#REF!)</f>
        <v>#REF!</v>
      </c>
      <c r="I512" s="95" t="e">
        <f>SUMIF(#REF!,A512,#REF!)</f>
        <v>#REF!</v>
      </c>
      <c r="J512" s="95" t="e">
        <f>SUMIF(#REF!,A512,#REF!)</f>
        <v>#REF!</v>
      </c>
      <c r="K512" s="95" t="e">
        <f>SUMIF(#REF!,A512,#REF!)</f>
        <v>#REF!</v>
      </c>
      <c r="L512" s="95" t="e">
        <f>SUMIF(#REF!,A512,#REF!)</f>
        <v>#REF!</v>
      </c>
      <c r="M512" s="95" t="e">
        <f>SUMIF(#REF!,A512,#REF!)</f>
        <v>#REF!</v>
      </c>
      <c r="N512" s="95" t="e">
        <f>SUMIF(#REF!,A512,#REF!)</f>
        <v>#REF!</v>
      </c>
      <c r="O512" s="96" t="e">
        <f>SUMIF(#REF!,A512,#REF!)</f>
        <v>#REF!</v>
      </c>
      <c r="P512" s="97" t="e">
        <f t="shared" si="7"/>
        <v>#REF!</v>
      </c>
    </row>
    <row r="513" spans="1:16" ht="24.95" customHeight="1" thickTop="1" thickBot="1">
      <c r="A513" s="93">
        <v>510</v>
      </c>
      <c r="B513" s="60" t="s">
        <v>625</v>
      </c>
      <c r="C513" s="60" t="s">
        <v>626</v>
      </c>
      <c r="D513" s="94" t="e">
        <f>SUMIF(#REF!,A513,#REF!)</f>
        <v>#REF!</v>
      </c>
      <c r="E513" s="95" t="e">
        <f>SUMIF(#REF!,A513,#REF!)</f>
        <v>#REF!</v>
      </c>
      <c r="F513" s="95" t="e">
        <f>SUMIF(#REF!,A513,#REF!)</f>
        <v>#REF!</v>
      </c>
      <c r="G513" s="95" t="e">
        <f>SUMIF(#REF!,A513,#REF!)</f>
        <v>#REF!</v>
      </c>
      <c r="H513" s="95" t="e">
        <f>SUMIF(#REF!,A513,#REF!)</f>
        <v>#REF!</v>
      </c>
      <c r="I513" s="95" t="e">
        <f>SUMIF(#REF!,A513,#REF!)</f>
        <v>#REF!</v>
      </c>
      <c r="J513" s="95" t="e">
        <f>SUMIF(#REF!,A513,#REF!)</f>
        <v>#REF!</v>
      </c>
      <c r="K513" s="95" t="e">
        <f>SUMIF(#REF!,A513,#REF!)</f>
        <v>#REF!</v>
      </c>
      <c r="L513" s="95" t="e">
        <f>SUMIF(#REF!,A513,#REF!)</f>
        <v>#REF!</v>
      </c>
      <c r="M513" s="95" t="e">
        <f>SUMIF(#REF!,A513,#REF!)</f>
        <v>#REF!</v>
      </c>
      <c r="N513" s="95" t="e">
        <f>SUMIF(#REF!,A513,#REF!)</f>
        <v>#REF!</v>
      </c>
      <c r="O513" s="96" t="e">
        <f>SUMIF(#REF!,A513,#REF!)</f>
        <v>#REF!</v>
      </c>
      <c r="P513" s="97" t="e">
        <f t="shared" si="7"/>
        <v>#REF!</v>
      </c>
    </row>
    <row r="514" spans="1:16" ht="24.95" customHeight="1" thickTop="1" thickBot="1">
      <c r="A514" s="93">
        <v>511</v>
      </c>
      <c r="B514" s="60" t="s">
        <v>648</v>
      </c>
      <c r="C514" s="60" t="s">
        <v>649</v>
      </c>
      <c r="D514" s="94" t="e">
        <f>SUMIF(#REF!,A514,#REF!)</f>
        <v>#REF!</v>
      </c>
      <c r="E514" s="95" t="e">
        <f>SUMIF(#REF!,A514,#REF!)</f>
        <v>#REF!</v>
      </c>
      <c r="F514" s="95" t="e">
        <f>SUMIF(#REF!,A514,#REF!)</f>
        <v>#REF!</v>
      </c>
      <c r="G514" s="95" t="e">
        <f>SUMIF(#REF!,A514,#REF!)</f>
        <v>#REF!</v>
      </c>
      <c r="H514" s="95" t="e">
        <f>SUMIF(#REF!,A514,#REF!)</f>
        <v>#REF!</v>
      </c>
      <c r="I514" s="95" t="e">
        <f>SUMIF(#REF!,A514,#REF!)</f>
        <v>#REF!</v>
      </c>
      <c r="J514" s="95" t="e">
        <f>SUMIF(#REF!,A514,#REF!)</f>
        <v>#REF!</v>
      </c>
      <c r="K514" s="95" t="e">
        <f>SUMIF(#REF!,A514,#REF!)</f>
        <v>#REF!</v>
      </c>
      <c r="L514" s="95" t="e">
        <f>SUMIF(#REF!,A514,#REF!)</f>
        <v>#REF!</v>
      </c>
      <c r="M514" s="95" t="e">
        <f>SUMIF(#REF!,A514,#REF!)</f>
        <v>#REF!</v>
      </c>
      <c r="N514" s="95" t="e">
        <f>SUMIF(#REF!,A514,#REF!)</f>
        <v>#REF!</v>
      </c>
      <c r="O514" s="96" t="e">
        <f>SUMIF(#REF!,A514,#REF!)</f>
        <v>#REF!</v>
      </c>
      <c r="P514" s="97" t="e">
        <f t="shared" si="7"/>
        <v>#REF!</v>
      </c>
    </row>
    <row r="515" spans="1:16" ht="24.95" customHeight="1" thickTop="1" thickBot="1">
      <c r="A515" s="93">
        <v>512</v>
      </c>
      <c r="B515" s="60"/>
      <c r="C515" s="60"/>
      <c r="D515" s="94" t="e">
        <f>SUMIF(#REF!,A515,#REF!)</f>
        <v>#REF!</v>
      </c>
      <c r="E515" s="95" t="e">
        <f>SUMIF(#REF!,A515,#REF!)</f>
        <v>#REF!</v>
      </c>
      <c r="F515" s="95" t="e">
        <f>SUMIF(#REF!,A515,#REF!)</f>
        <v>#REF!</v>
      </c>
      <c r="G515" s="95" t="e">
        <f>SUMIF(#REF!,A515,#REF!)</f>
        <v>#REF!</v>
      </c>
      <c r="H515" s="95" t="e">
        <f>SUMIF(#REF!,A515,#REF!)</f>
        <v>#REF!</v>
      </c>
      <c r="I515" s="95" t="e">
        <f>SUMIF(#REF!,A515,#REF!)</f>
        <v>#REF!</v>
      </c>
      <c r="J515" s="95" t="e">
        <f>SUMIF(#REF!,A515,#REF!)</f>
        <v>#REF!</v>
      </c>
      <c r="K515" s="95" t="e">
        <f>SUMIF(#REF!,A515,#REF!)</f>
        <v>#REF!</v>
      </c>
      <c r="L515" s="95" t="e">
        <f>SUMIF(#REF!,A515,#REF!)</f>
        <v>#REF!</v>
      </c>
      <c r="M515" s="95" t="e">
        <f>SUMIF(#REF!,A515,#REF!)</f>
        <v>#REF!</v>
      </c>
      <c r="N515" s="95" t="e">
        <f>SUMIF(#REF!,A515,#REF!)</f>
        <v>#REF!</v>
      </c>
      <c r="O515" s="96" t="e">
        <f>SUMIF(#REF!,A515,#REF!)</f>
        <v>#REF!</v>
      </c>
      <c r="P515" s="97" t="e">
        <f t="shared" si="7"/>
        <v>#REF!</v>
      </c>
    </row>
    <row r="516" spans="1:16" ht="24.95" customHeight="1" thickTop="1" thickBot="1">
      <c r="A516" s="93">
        <v>513</v>
      </c>
      <c r="B516" s="60"/>
      <c r="C516" s="60"/>
      <c r="D516" s="94" t="e">
        <f>SUMIF(#REF!,A516,#REF!)</f>
        <v>#REF!</v>
      </c>
      <c r="E516" s="95" t="e">
        <f>SUMIF(#REF!,A516,#REF!)</f>
        <v>#REF!</v>
      </c>
      <c r="F516" s="95" t="e">
        <f>SUMIF(#REF!,A516,#REF!)</f>
        <v>#REF!</v>
      </c>
      <c r="G516" s="95" t="e">
        <f>SUMIF(#REF!,A516,#REF!)</f>
        <v>#REF!</v>
      </c>
      <c r="H516" s="95" t="e">
        <f>SUMIF(#REF!,A516,#REF!)</f>
        <v>#REF!</v>
      </c>
      <c r="I516" s="95" t="e">
        <f>SUMIF(#REF!,A516,#REF!)</f>
        <v>#REF!</v>
      </c>
      <c r="J516" s="95" t="e">
        <f>SUMIF(#REF!,A516,#REF!)</f>
        <v>#REF!</v>
      </c>
      <c r="K516" s="95" t="e">
        <f>SUMIF(#REF!,A516,#REF!)</f>
        <v>#REF!</v>
      </c>
      <c r="L516" s="95" t="e">
        <f>SUMIF(#REF!,A516,#REF!)</f>
        <v>#REF!</v>
      </c>
      <c r="M516" s="95" t="e">
        <f>SUMIF(#REF!,A516,#REF!)</f>
        <v>#REF!</v>
      </c>
      <c r="N516" s="95" t="e">
        <f>SUMIF(#REF!,A516,#REF!)</f>
        <v>#REF!</v>
      </c>
      <c r="O516" s="96" t="e">
        <f>SUMIF(#REF!,A516,#REF!)</f>
        <v>#REF!</v>
      </c>
      <c r="P516" s="97" t="e">
        <f t="shared" si="7"/>
        <v>#REF!</v>
      </c>
    </row>
    <row r="517" spans="1:16" ht="24.95" customHeight="1" thickTop="1" thickBot="1">
      <c r="A517" s="93">
        <v>514</v>
      </c>
      <c r="B517" s="60"/>
      <c r="C517" s="60"/>
      <c r="D517" s="94" t="e">
        <f>SUMIF(#REF!,A517,#REF!)</f>
        <v>#REF!</v>
      </c>
      <c r="E517" s="95" t="e">
        <f>SUMIF(#REF!,A517,#REF!)</f>
        <v>#REF!</v>
      </c>
      <c r="F517" s="95" t="e">
        <f>SUMIF(#REF!,A517,#REF!)</f>
        <v>#REF!</v>
      </c>
      <c r="G517" s="95" t="e">
        <f>SUMIF(#REF!,A517,#REF!)</f>
        <v>#REF!</v>
      </c>
      <c r="H517" s="95" t="e">
        <f>SUMIF(#REF!,A517,#REF!)</f>
        <v>#REF!</v>
      </c>
      <c r="I517" s="95" t="e">
        <f>SUMIF(#REF!,A517,#REF!)</f>
        <v>#REF!</v>
      </c>
      <c r="J517" s="95" t="e">
        <f>SUMIF(#REF!,A517,#REF!)</f>
        <v>#REF!</v>
      </c>
      <c r="K517" s="95" t="e">
        <f>SUMIF(#REF!,A517,#REF!)</f>
        <v>#REF!</v>
      </c>
      <c r="L517" s="95" t="e">
        <f>SUMIF(#REF!,A517,#REF!)</f>
        <v>#REF!</v>
      </c>
      <c r="M517" s="95" t="e">
        <f>SUMIF(#REF!,A517,#REF!)</f>
        <v>#REF!</v>
      </c>
      <c r="N517" s="95" t="e">
        <f>SUMIF(#REF!,A517,#REF!)</f>
        <v>#REF!</v>
      </c>
      <c r="O517" s="96" t="e">
        <f>SUMIF(#REF!,A517,#REF!)</f>
        <v>#REF!</v>
      </c>
      <c r="P517" s="97" t="e">
        <f t="shared" ref="P517:P580" si="8">SUM(D517:O517)</f>
        <v>#REF!</v>
      </c>
    </row>
    <row r="518" spans="1:16" ht="24.95" customHeight="1" thickTop="1" thickBot="1">
      <c r="A518" s="93">
        <v>515</v>
      </c>
      <c r="B518" s="60"/>
      <c r="C518" s="60"/>
      <c r="D518" s="94" t="e">
        <f>SUMIF(#REF!,A518,#REF!)</f>
        <v>#REF!</v>
      </c>
      <c r="E518" s="95" t="e">
        <f>SUMIF(#REF!,A518,#REF!)</f>
        <v>#REF!</v>
      </c>
      <c r="F518" s="95" t="e">
        <f>SUMIF(#REF!,A518,#REF!)</f>
        <v>#REF!</v>
      </c>
      <c r="G518" s="95" t="e">
        <f>SUMIF(#REF!,A518,#REF!)</f>
        <v>#REF!</v>
      </c>
      <c r="H518" s="95" t="e">
        <f>SUMIF(#REF!,A518,#REF!)</f>
        <v>#REF!</v>
      </c>
      <c r="I518" s="95" t="e">
        <f>SUMIF(#REF!,A518,#REF!)</f>
        <v>#REF!</v>
      </c>
      <c r="J518" s="95" t="e">
        <f>SUMIF(#REF!,A518,#REF!)</f>
        <v>#REF!</v>
      </c>
      <c r="K518" s="95" t="e">
        <f>SUMIF(#REF!,A518,#REF!)</f>
        <v>#REF!</v>
      </c>
      <c r="L518" s="95" t="e">
        <f>SUMIF(#REF!,A518,#REF!)</f>
        <v>#REF!</v>
      </c>
      <c r="M518" s="95" t="e">
        <f>SUMIF(#REF!,A518,#REF!)</f>
        <v>#REF!</v>
      </c>
      <c r="N518" s="95" t="e">
        <f>SUMIF(#REF!,A518,#REF!)</f>
        <v>#REF!</v>
      </c>
      <c r="O518" s="96" t="e">
        <f>SUMIF(#REF!,A518,#REF!)</f>
        <v>#REF!</v>
      </c>
      <c r="P518" s="97" t="e">
        <f t="shared" si="8"/>
        <v>#REF!</v>
      </c>
    </row>
    <row r="519" spans="1:16" ht="24.95" customHeight="1" thickTop="1" thickBot="1">
      <c r="A519" s="93">
        <v>516</v>
      </c>
      <c r="B519" s="60"/>
      <c r="C519" s="60"/>
      <c r="D519" s="94" t="e">
        <f>SUMIF(#REF!,A519,#REF!)</f>
        <v>#REF!</v>
      </c>
      <c r="E519" s="95" t="e">
        <f>SUMIF(#REF!,A519,#REF!)</f>
        <v>#REF!</v>
      </c>
      <c r="F519" s="95" t="e">
        <f>SUMIF(#REF!,A519,#REF!)</f>
        <v>#REF!</v>
      </c>
      <c r="G519" s="95" t="e">
        <f>SUMIF(#REF!,A519,#REF!)</f>
        <v>#REF!</v>
      </c>
      <c r="H519" s="95" t="e">
        <f>SUMIF(#REF!,A519,#REF!)</f>
        <v>#REF!</v>
      </c>
      <c r="I519" s="95" t="e">
        <f>SUMIF(#REF!,A519,#REF!)</f>
        <v>#REF!</v>
      </c>
      <c r="J519" s="95" t="e">
        <f>SUMIF(#REF!,A519,#REF!)</f>
        <v>#REF!</v>
      </c>
      <c r="K519" s="95" t="e">
        <f>SUMIF(#REF!,A519,#REF!)</f>
        <v>#REF!</v>
      </c>
      <c r="L519" s="95" t="e">
        <f>SUMIF(#REF!,A519,#REF!)</f>
        <v>#REF!</v>
      </c>
      <c r="M519" s="95" t="e">
        <f>SUMIF(#REF!,A519,#REF!)</f>
        <v>#REF!</v>
      </c>
      <c r="N519" s="95" t="e">
        <f>SUMIF(#REF!,A519,#REF!)</f>
        <v>#REF!</v>
      </c>
      <c r="O519" s="96" t="e">
        <f>SUMIF(#REF!,A519,#REF!)</f>
        <v>#REF!</v>
      </c>
      <c r="P519" s="97" t="e">
        <f t="shared" si="8"/>
        <v>#REF!</v>
      </c>
    </row>
    <row r="520" spans="1:16" ht="24.95" customHeight="1" thickTop="1" thickBot="1">
      <c r="A520" s="93">
        <v>517</v>
      </c>
      <c r="B520" s="60"/>
      <c r="C520" s="60"/>
      <c r="D520" s="94" t="e">
        <f>SUMIF(#REF!,A520,#REF!)</f>
        <v>#REF!</v>
      </c>
      <c r="E520" s="95" t="e">
        <f>SUMIF(#REF!,A520,#REF!)</f>
        <v>#REF!</v>
      </c>
      <c r="F520" s="95" t="e">
        <f>SUMIF(#REF!,A520,#REF!)</f>
        <v>#REF!</v>
      </c>
      <c r="G520" s="95" t="e">
        <f>SUMIF(#REF!,A520,#REF!)</f>
        <v>#REF!</v>
      </c>
      <c r="H520" s="95" t="e">
        <f>SUMIF(#REF!,A520,#REF!)</f>
        <v>#REF!</v>
      </c>
      <c r="I520" s="95" t="e">
        <f>SUMIF(#REF!,A520,#REF!)</f>
        <v>#REF!</v>
      </c>
      <c r="J520" s="95" t="e">
        <f>SUMIF(#REF!,A520,#REF!)</f>
        <v>#REF!</v>
      </c>
      <c r="K520" s="95" t="e">
        <f>SUMIF(#REF!,A520,#REF!)</f>
        <v>#REF!</v>
      </c>
      <c r="L520" s="95" t="e">
        <f>SUMIF(#REF!,A520,#REF!)</f>
        <v>#REF!</v>
      </c>
      <c r="M520" s="95" t="e">
        <f>SUMIF(#REF!,A520,#REF!)</f>
        <v>#REF!</v>
      </c>
      <c r="N520" s="95" t="e">
        <f>SUMIF(#REF!,A520,#REF!)</f>
        <v>#REF!</v>
      </c>
      <c r="O520" s="96" t="e">
        <f>SUMIF(#REF!,A520,#REF!)</f>
        <v>#REF!</v>
      </c>
      <c r="P520" s="97" t="e">
        <f t="shared" si="8"/>
        <v>#REF!</v>
      </c>
    </row>
    <row r="521" spans="1:16" ht="24.95" customHeight="1" thickTop="1" thickBot="1">
      <c r="A521" s="93">
        <v>518</v>
      </c>
      <c r="B521" s="60"/>
      <c r="C521" s="60"/>
      <c r="D521" s="94" t="e">
        <f>SUMIF(#REF!,A521,#REF!)</f>
        <v>#REF!</v>
      </c>
      <c r="E521" s="95" t="e">
        <f>SUMIF(#REF!,A521,#REF!)</f>
        <v>#REF!</v>
      </c>
      <c r="F521" s="95" t="e">
        <f>SUMIF(#REF!,A521,#REF!)</f>
        <v>#REF!</v>
      </c>
      <c r="G521" s="95" t="e">
        <f>SUMIF(#REF!,A521,#REF!)</f>
        <v>#REF!</v>
      </c>
      <c r="H521" s="95" t="e">
        <f>SUMIF(#REF!,A521,#REF!)</f>
        <v>#REF!</v>
      </c>
      <c r="I521" s="95" t="e">
        <f>SUMIF(#REF!,A521,#REF!)</f>
        <v>#REF!</v>
      </c>
      <c r="J521" s="95" t="e">
        <f>SUMIF(#REF!,A521,#REF!)</f>
        <v>#REF!</v>
      </c>
      <c r="K521" s="95" t="e">
        <f>SUMIF(#REF!,A521,#REF!)</f>
        <v>#REF!</v>
      </c>
      <c r="L521" s="95" t="e">
        <f>SUMIF(#REF!,A521,#REF!)</f>
        <v>#REF!</v>
      </c>
      <c r="M521" s="95" t="e">
        <f>SUMIF(#REF!,A521,#REF!)</f>
        <v>#REF!</v>
      </c>
      <c r="N521" s="95" t="e">
        <f>SUMIF(#REF!,A521,#REF!)</f>
        <v>#REF!</v>
      </c>
      <c r="O521" s="96" t="e">
        <f>SUMIF(#REF!,A521,#REF!)</f>
        <v>#REF!</v>
      </c>
      <c r="P521" s="97" t="e">
        <f t="shared" si="8"/>
        <v>#REF!</v>
      </c>
    </row>
    <row r="522" spans="1:16" ht="24.95" customHeight="1" thickTop="1" thickBot="1">
      <c r="A522" s="93">
        <v>519</v>
      </c>
      <c r="B522" s="60"/>
      <c r="C522" s="60"/>
      <c r="D522" s="94" t="e">
        <f>SUMIF(#REF!,A522,#REF!)</f>
        <v>#REF!</v>
      </c>
      <c r="E522" s="95" t="e">
        <f>SUMIF(#REF!,A522,#REF!)</f>
        <v>#REF!</v>
      </c>
      <c r="F522" s="95" t="e">
        <f>SUMIF(#REF!,A522,#REF!)</f>
        <v>#REF!</v>
      </c>
      <c r="G522" s="95" t="e">
        <f>SUMIF(#REF!,A522,#REF!)</f>
        <v>#REF!</v>
      </c>
      <c r="H522" s="95" t="e">
        <f>SUMIF(#REF!,A522,#REF!)</f>
        <v>#REF!</v>
      </c>
      <c r="I522" s="95" t="e">
        <f>SUMIF(#REF!,A522,#REF!)</f>
        <v>#REF!</v>
      </c>
      <c r="J522" s="95" t="e">
        <f>SUMIF(#REF!,A522,#REF!)</f>
        <v>#REF!</v>
      </c>
      <c r="K522" s="95" t="e">
        <f>SUMIF(#REF!,A522,#REF!)</f>
        <v>#REF!</v>
      </c>
      <c r="L522" s="95" t="e">
        <f>SUMIF(#REF!,A522,#REF!)</f>
        <v>#REF!</v>
      </c>
      <c r="M522" s="95" t="e">
        <f>SUMIF(#REF!,A522,#REF!)</f>
        <v>#REF!</v>
      </c>
      <c r="N522" s="95" t="e">
        <f>SUMIF(#REF!,A522,#REF!)</f>
        <v>#REF!</v>
      </c>
      <c r="O522" s="96" t="e">
        <f>SUMIF(#REF!,A522,#REF!)</f>
        <v>#REF!</v>
      </c>
      <c r="P522" s="97" t="e">
        <f t="shared" si="8"/>
        <v>#REF!</v>
      </c>
    </row>
    <row r="523" spans="1:16" ht="24.95" customHeight="1" thickTop="1" thickBot="1">
      <c r="A523" s="93">
        <v>520</v>
      </c>
      <c r="B523" s="60"/>
      <c r="C523" s="60"/>
      <c r="D523" s="94" t="e">
        <f>SUMIF(#REF!,A523,#REF!)</f>
        <v>#REF!</v>
      </c>
      <c r="E523" s="95" t="e">
        <f>SUMIF(#REF!,A523,#REF!)</f>
        <v>#REF!</v>
      </c>
      <c r="F523" s="95" t="e">
        <f>SUMIF(#REF!,A523,#REF!)</f>
        <v>#REF!</v>
      </c>
      <c r="G523" s="95" t="e">
        <f>SUMIF(#REF!,A523,#REF!)</f>
        <v>#REF!</v>
      </c>
      <c r="H523" s="95" t="e">
        <f>SUMIF(#REF!,A523,#REF!)</f>
        <v>#REF!</v>
      </c>
      <c r="I523" s="95" t="e">
        <f>SUMIF(#REF!,A523,#REF!)</f>
        <v>#REF!</v>
      </c>
      <c r="J523" s="95" t="e">
        <f>SUMIF(#REF!,A523,#REF!)</f>
        <v>#REF!</v>
      </c>
      <c r="K523" s="95" t="e">
        <f>SUMIF(#REF!,A523,#REF!)</f>
        <v>#REF!</v>
      </c>
      <c r="L523" s="95" t="e">
        <f>SUMIF(#REF!,A523,#REF!)</f>
        <v>#REF!</v>
      </c>
      <c r="M523" s="95" t="e">
        <f>SUMIF(#REF!,A523,#REF!)</f>
        <v>#REF!</v>
      </c>
      <c r="N523" s="95" t="e">
        <f>SUMIF(#REF!,A523,#REF!)</f>
        <v>#REF!</v>
      </c>
      <c r="O523" s="96" t="e">
        <f>SUMIF(#REF!,A523,#REF!)</f>
        <v>#REF!</v>
      </c>
      <c r="P523" s="97" t="e">
        <f t="shared" si="8"/>
        <v>#REF!</v>
      </c>
    </row>
    <row r="524" spans="1:16" ht="24.95" customHeight="1" thickTop="1" thickBot="1">
      <c r="A524" s="93">
        <v>521</v>
      </c>
      <c r="B524" s="60"/>
      <c r="C524" s="60"/>
      <c r="D524" s="94" t="e">
        <f>SUMIF(#REF!,A524,#REF!)</f>
        <v>#REF!</v>
      </c>
      <c r="E524" s="95" t="e">
        <f>SUMIF(#REF!,A524,#REF!)</f>
        <v>#REF!</v>
      </c>
      <c r="F524" s="95" t="e">
        <f>SUMIF(#REF!,A524,#REF!)</f>
        <v>#REF!</v>
      </c>
      <c r="G524" s="95" t="e">
        <f>SUMIF(#REF!,A524,#REF!)</f>
        <v>#REF!</v>
      </c>
      <c r="H524" s="95" t="e">
        <f>SUMIF(#REF!,A524,#REF!)</f>
        <v>#REF!</v>
      </c>
      <c r="I524" s="95" t="e">
        <f>SUMIF(#REF!,A524,#REF!)</f>
        <v>#REF!</v>
      </c>
      <c r="J524" s="95" t="e">
        <f>SUMIF(#REF!,A524,#REF!)</f>
        <v>#REF!</v>
      </c>
      <c r="K524" s="95" t="e">
        <f>SUMIF(#REF!,A524,#REF!)</f>
        <v>#REF!</v>
      </c>
      <c r="L524" s="95" t="e">
        <f>SUMIF(#REF!,A524,#REF!)</f>
        <v>#REF!</v>
      </c>
      <c r="M524" s="95" t="e">
        <f>SUMIF(#REF!,A524,#REF!)</f>
        <v>#REF!</v>
      </c>
      <c r="N524" s="95" t="e">
        <f>SUMIF(#REF!,A524,#REF!)</f>
        <v>#REF!</v>
      </c>
      <c r="O524" s="96" t="e">
        <f>SUMIF(#REF!,A524,#REF!)</f>
        <v>#REF!</v>
      </c>
      <c r="P524" s="97" t="e">
        <f t="shared" si="8"/>
        <v>#REF!</v>
      </c>
    </row>
    <row r="525" spans="1:16" ht="24.95" customHeight="1" thickTop="1" thickBot="1">
      <c r="A525" s="93">
        <v>522</v>
      </c>
      <c r="B525" s="60"/>
      <c r="C525" s="60"/>
      <c r="D525" s="94" t="e">
        <f>SUMIF(#REF!,A525,#REF!)</f>
        <v>#REF!</v>
      </c>
      <c r="E525" s="95" t="e">
        <f>SUMIF(#REF!,A525,#REF!)</f>
        <v>#REF!</v>
      </c>
      <c r="F525" s="95" t="e">
        <f>SUMIF(#REF!,A525,#REF!)</f>
        <v>#REF!</v>
      </c>
      <c r="G525" s="95" t="e">
        <f>SUMIF(#REF!,A525,#REF!)</f>
        <v>#REF!</v>
      </c>
      <c r="H525" s="95" t="e">
        <f>SUMIF(#REF!,A525,#REF!)</f>
        <v>#REF!</v>
      </c>
      <c r="I525" s="95" t="e">
        <f>SUMIF(#REF!,A525,#REF!)</f>
        <v>#REF!</v>
      </c>
      <c r="J525" s="95" t="e">
        <f>SUMIF(#REF!,A525,#REF!)</f>
        <v>#REF!</v>
      </c>
      <c r="K525" s="95" t="e">
        <f>SUMIF(#REF!,A525,#REF!)</f>
        <v>#REF!</v>
      </c>
      <c r="L525" s="95" t="e">
        <f>SUMIF(#REF!,A525,#REF!)</f>
        <v>#REF!</v>
      </c>
      <c r="M525" s="95" t="e">
        <f>SUMIF(#REF!,A525,#REF!)</f>
        <v>#REF!</v>
      </c>
      <c r="N525" s="95" t="e">
        <f>SUMIF(#REF!,A525,#REF!)</f>
        <v>#REF!</v>
      </c>
      <c r="O525" s="96" t="e">
        <f>SUMIF(#REF!,A525,#REF!)</f>
        <v>#REF!</v>
      </c>
      <c r="P525" s="97" t="e">
        <f t="shared" si="8"/>
        <v>#REF!</v>
      </c>
    </row>
    <row r="526" spans="1:16" ht="24.95" customHeight="1" thickTop="1" thickBot="1">
      <c r="A526" s="93">
        <v>523</v>
      </c>
      <c r="B526" s="60"/>
      <c r="C526" s="60"/>
      <c r="D526" s="94" t="e">
        <f>SUMIF(#REF!,A526,#REF!)</f>
        <v>#REF!</v>
      </c>
      <c r="E526" s="95" t="e">
        <f>SUMIF(#REF!,A526,#REF!)</f>
        <v>#REF!</v>
      </c>
      <c r="F526" s="95" t="e">
        <f>SUMIF(#REF!,A526,#REF!)</f>
        <v>#REF!</v>
      </c>
      <c r="G526" s="95" t="e">
        <f>SUMIF(#REF!,A526,#REF!)</f>
        <v>#REF!</v>
      </c>
      <c r="H526" s="95" t="e">
        <f>SUMIF(#REF!,A526,#REF!)</f>
        <v>#REF!</v>
      </c>
      <c r="I526" s="95" t="e">
        <f>SUMIF(#REF!,A526,#REF!)</f>
        <v>#REF!</v>
      </c>
      <c r="J526" s="95" t="e">
        <f>SUMIF(#REF!,A526,#REF!)</f>
        <v>#REF!</v>
      </c>
      <c r="K526" s="95" t="e">
        <f>SUMIF(#REF!,A526,#REF!)</f>
        <v>#REF!</v>
      </c>
      <c r="L526" s="95" t="e">
        <f>SUMIF(#REF!,A526,#REF!)</f>
        <v>#REF!</v>
      </c>
      <c r="M526" s="95" t="e">
        <f>SUMIF(#REF!,A526,#REF!)</f>
        <v>#REF!</v>
      </c>
      <c r="N526" s="95" t="e">
        <f>SUMIF(#REF!,A526,#REF!)</f>
        <v>#REF!</v>
      </c>
      <c r="O526" s="96" t="e">
        <f>SUMIF(#REF!,A526,#REF!)</f>
        <v>#REF!</v>
      </c>
      <c r="P526" s="97" t="e">
        <f t="shared" si="8"/>
        <v>#REF!</v>
      </c>
    </row>
    <row r="527" spans="1:16" ht="24.95" customHeight="1" thickTop="1" thickBot="1">
      <c r="A527" s="93">
        <v>524</v>
      </c>
      <c r="B527" s="60"/>
      <c r="C527" s="60"/>
      <c r="D527" s="94" t="e">
        <f>SUMIF(#REF!,A527,#REF!)</f>
        <v>#REF!</v>
      </c>
      <c r="E527" s="95" t="e">
        <f>SUMIF(#REF!,A527,#REF!)</f>
        <v>#REF!</v>
      </c>
      <c r="F527" s="95" t="e">
        <f>SUMIF(#REF!,A527,#REF!)</f>
        <v>#REF!</v>
      </c>
      <c r="G527" s="95" t="e">
        <f>SUMIF(#REF!,A527,#REF!)</f>
        <v>#REF!</v>
      </c>
      <c r="H527" s="95" t="e">
        <f>SUMIF(#REF!,A527,#REF!)</f>
        <v>#REF!</v>
      </c>
      <c r="I527" s="95" t="e">
        <f>SUMIF(#REF!,A527,#REF!)</f>
        <v>#REF!</v>
      </c>
      <c r="J527" s="95" t="e">
        <f>SUMIF(#REF!,A527,#REF!)</f>
        <v>#REF!</v>
      </c>
      <c r="K527" s="95" t="e">
        <f>SUMIF(#REF!,A527,#REF!)</f>
        <v>#REF!</v>
      </c>
      <c r="L527" s="95" t="e">
        <f>SUMIF(#REF!,A527,#REF!)</f>
        <v>#REF!</v>
      </c>
      <c r="M527" s="95" t="e">
        <f>SUMIF(#REF!,A527,#REF!)</f>
        <v>#REF!</v>
      </c>
      <c r="N527" s="95" t="e">
        <f>SUMIF(#REF!,A527,#REF!)</f>
        <v>#REF!</v>
      </c>
      <c r="O527" s="96" t="e">
        <f>SUMIF(#REF!,A527,#REF!)</f>
        <v>#REF!</v>
      </c>
      <c r="P527" s="97" t="e">
        <f t="shared" si="8"/>
        <v>#REF!</v>
      </c>
    </row>
    <row r="528" spans="1:16" ht="24.95" customHeight="1" thickTop="1" thickBot="1">
      <c r="A528" s="93">
        <v>525</v>
      </c>
      <c r="B528" s="60"/>
      <c r="C528" s="60"/>
      <c r="D528" s="94" t="e">
        <f>SUMIF(#REF!,A528,#REF!)</f>
        <v>#REF!</v>
      </c>
      <c r="E528" s="95" t="e">
        <f>SUMIF(#REF!,A528,#REF!)</f>
        <v>#REF!</v>
      </c>
      <c r="F528" s="95" t="e">
        <f>SUMIF(#REF!,A528,#REF!)</f>
        <v>#REF!</v>
      </c>
      <c r="G528" s="95" t="e">
        <f>SUMIF(#REF!,A528,#REF!)</f>
        <v>#REF!</v>
      </c>
      <c r="H528" s="95" t="e">
        <f>SUMIF(#REF!,A528,#REF!)</f>
        <v>#REF!</v>
      </c>
      <c r="I528" s="95" t="e">
        <f>SUMIF(#REF!,A528,#REF!)</f>
        <v>#REF!</v>
      </c>
      <c r="J528" s="95" t="e">
        <f>SUMIF(#REF!,A528,#REF!)</f>
        <v>#REF!</v>
      </c>
      <c r="K528" s="95" t="e">
        <f>SUMIF(#REF!,A528,#REF!)</f>
        <v>#REF!</v>
      </c>
      <c r="L528" s="95" t="e">
        <f>SUMIF(#REF!,A528,#REF!)</f>
        <v>#REF!</v>
      </c>
      <c r="M528" s="95" t="e">
        <f>SUMIF(#REF!,A528,#REF!)</f>
        <v>#REF!</v>
      </c>
      <c r="N528" s="95" t="e">
        <f>SUMIF(#REF!,A528,#REF!)</f>
        <v>#REF!</v>
      </c>
      <c r="O528" s="96" t="e">
        <f>SUMIF(#REF!,A528,#REF!)</f>
        <v>#REF!</v>
      </c>
      <c r="P528" s="97" t="e">
        <f t="shared" si="8"/>
        <v>#REF!</v>
      </c>
    </row>
    <row r="529" spans="1:16" ht="24.95" customHeight="1" thickTop="1" thickBot="1">
      <c r="A529" s="93">
        <v>526</v>
      </c>
      <c r="B529" s="60"/>
      <c r="C529" s="60"/>
      <c r="D529" s="94" t="e">
        <f>SUMIF(#REF!,A529,#REF!)</f>
        <v>#REF!</v>
      </c>
      <c r="E529" s="95" t="e">
        <f>SUMIF(#REF!,A529,#REF!)</f>
        <v>#REF!</v>
      </c>
      <c r="F529" s="95" t="e">
        <f>SUMIF(#REF!,A529,#REF!)</f>
        <v>#REF!</v>
      </c>
      <c r="G529" s="95" t="e">
        <f>SUMIF(#REF!,A529,#REF!)</f>
        <v>#REF!</v>
      </c>
      <c r="H529" s="95" t="e">
        <f>SUMIF(#REF!,A529,#REF!)</f>
        <v>#REF!</v>
      </c>
      <c r="I529" s="95" t="e">
        <f>SUMIF(#REF!,A529,#REF!)</f>
        <v>#REF!</v>
      </c>
      <c r="J529" s="95" t="e">
        <f>SUMIF(#REF!,A529,#REF!)</f>
        <v>#REF!</v>
      </c>
      <c r="K529" s="95" t="e">
        <f>SUMIF(#REF!,A529,#REF!)</f>
        <v>#REF!</v>
      </c>
      <c r="L529" s="95" t="e">
        <f>SUMIF(#REF!,A529,#REF!)</f>
        <v>#REF!</v>
      </c>
      <c r="M529" s="95" t="e">
        <f>SUMIF(#REF!,A529,#REF!)</f>
        <v>#REF!</v>
      </c>
      <c r="N529" s="95" t="e">
        <f>SUMIF(#REF!,A529,#REF!)</f>
        <v>#REF!</v>
      </c>
      <c r="O529" s="96" t="e">
        <f>SUMIF(#REF!,A529,#REF!)</f>
        <v>#REF!</v>
      </c>
      <c r="P529" s="97" t="e">
        <f t="shared" si="8"/>
        <v>#REF!</v>
      </c>
    </row>
    <row r="530" spans="1:16" ht="24.95" customHeight="1" thickTop="1" thickBot="1">
      <c r="A530" s="93">
        <v>527</v>
      </c>
      <c r="B530" s="60"/>
      <c r="C530" s="60"/>
      <c r="D530" s="94" t="e">
        <f>SUMIF(#REF!,A530,#REF!)</f>
        <v>#REF!</v>
      </c>
      <c r="E530" s="95" t="e">
        <f>SUMIF(#REF!,A530,#REF!)</f>
        <v>#REF!</v>
      </c>
      <c r="F530" s="95" t="e">
        <f>SUMIF(#REF!,A530,#REF!)</f>
        <v>#REF!</v>
      </c>
      <c r="G530" s="95" t="e">
        <f>SUMIF(#REF!,A530,#REF!)</f>
        <v>#REF!</v>
      </c>
      <c r="H530" s="95" t="e">
        <f>SUMIF(#REF!,A530,#REF!)</f>
        <v>#REF!</v>
      </c>
      <c r="I530" s="95" t="e">
        <f>SUMIF(#REF!,A530,#REF!)</f>
        <v>#REF!</v>
      </c>
      <c r="J530" s="95" t="e">
        <f>SUMIF(#REF!,A530,#REF!)</f>
        <v>#REF!</v>
      </c>
      <c r="K530" s="95" t="e">
        <f>SUMIF(#REF!,A530,#REF!)</f>
        <v>#REF!</v>
      </c>
      <c r="L530" s="95" t="e">
        <f>SUMIF(#REF!,A530,#REF!)</f>
        <v>#REF!</v>
      </c>
      <c r="M530" s="95" t="e">
        <f>SUMIF(#REF!,A530,#REF!)</f>
        <v>#REF!</v>
      </c>
      <c r="N530" s="95" t="e">
        <f>SUMIF(#REF!,A530,#REF!)</f>
        <v>#REF!</v>
      </c>
      <c r="O530" s="96" t="e">
        <f>SUMIF(#REF!,A530,#REF!)</f>
        <v>#REF!</v>
      </c>
      <c r="P530" s="97" t="e">
        <f t="shared" si="8"/>
        <v>#REF!</v>
      </c>
    </row>
    <row r="531" spans="1:16" ht="24.95" customHeight="1" thickTop="1" thickBot="1">
      <c r="A531" s="93">
        <v>528</v>
      </c>
      <c r="B531" s="60"/>
      <c r="C531" s="60"/>
      <c r="D531" s="94" t="e">
        <f>SUMIF(#REF!,A531,#REF!)</f>
        <v>#REF!</v>
      </c>
      <c r="E531" s="95" t="e">
        <f>SUMIF(#REF!,A531,#REF!)</f>
        <v>#REF!</v>
      </c>
      <c r="F531" s="95" t="e">
        <f>SUMIF(#REF!,A531,#REF!)</f>
        <v>#REF!</v>
      </c>
      <c r="G531" s="95" t="e">
        <f>SUMIF(#REF!,A531,#REF!)</f>
        <v>#REF!</v>
      </c>
      <c r="H531" s="95" t="e">
        <f>SUMIF(#REF!,A531,#REF!)</f>
        <v>#REF!</v>
      </c>
      <c r="I531" s="95" t="e">
        <f>SUMIF(#REF!,A531,#REF!)</f>
        <v>#REF!</v>
      </c>
      <c r="J531" s="95" t="e">
        <f>SUMIF(#REF!,A531,#REF!)</f>
        <v>#REF!</v>
      </c>
      <c r="K531" s="95" t="e">
        <f>SUMIF(#REF!,A531,#REF!)</f>
        <v>#REF!</v>
      </c>
      <c r="L531" s="95" t="e">
        <f>SUMIF(#REF!,A531,#REF!)</f>
        <v>#REF!</v>
      </c>
      <c r="M531" s="95" t="e">
        <f>SUMIF(#REF!,A531,#REF!)</f>
        <v>#REF!</v>
      </c>
      <c r="N531" s="95" t="e">
        <f>SUMIF(#REF!,A531,#REF!)</f>
        <v>#REF!</v>
      </c>
      <c r="O531" s="96" t="e">
        <f>SUMIF(#REF!,A531,#REF!)</f>
        <v>#REF!</v>
      </c>
      <c r="P531" s="97" t="e">
        <f t="shared" si="8"/>
        <v>#REF!</v>
      </c>
    </row>
    <row r="532" spans="1:16" ht="24.95" customHeight="1" thickTop="1" thickBot="1">
      <c r="A532" s="93">
        <v>529</v>
      </c>
      <c r="B532" s="60"/>
      <c r="C532" s="60"/>
      <c r="D532" s="94" t="e">
        <f>SUMIF(#REF!,A532,#REF!)</f>
        <v>#REF!</v>
      </c>
      <c r="E532" s="95" t="e">
        <f>SUMIF(#REF!,A532,#REF!)</f>
        <v>#REF!</v>
      </c>
      <c r="F532" s="95" t="e">
        <f>SUMIF(#REF!,A532,#REF!)</f>
        <v>#REF!</v>
      </c>
      <c r="G532" s="95" t="e">
        <f>SUMIF(#REF!,A532,#REF!)</f>
        <v>#REF!</v>
      </c>
      <c r="H532" s="95" t="e">
        <f>SUMIF(#REF!,A532,#REF!)</f>
        <v>#REF!</v>
      </c>
      <c r="I532" s="95" t="e">
        <f>SUMIF(#REF!,A532,#REF!)</f>
        <v>#REF!</v>
      </c>
      <c r="J532" s="95" t="e">
        <f>SUMIF(#REF!,A532,#REF!)</f>
        <v>#REF!</v>
      </c>
      <c r="K532" s="95" t="e">
        <f>SUMIF(#REF!,A532,#REF!)</f>
        <v>#REF!</v>
      </c>
      <c r="L532" s="95" t="e">
        <f>SUMIF(#REF!,A532,#REF!)</f>
        <v>#REF!</v>
      </c>
      <c r="M532" s="95" t="e">
        <f>SUMIF(#REF!,A532,#REF!)</f>
        <v>#REF!</v>
      </c>
      <c r="N532" s="95" t="e">
        <f>SUMIF(#REF!,A532,#REF!)</f>
        <v>#REF!</v>
      </c>
      <c r="O532" s="96" t="e">
        <f>SUMIF(#REF!,A532,#REF!)</f>
        <v>#REF!</v>
      </c>
      <c r="P532" s="97" t="e">
        <f t="shared" si="8"/>
        <v>#REF!</v>
      </c>
    </row>
    <row r="533" spans="1:16" ht="24.95" customHeight="1" thickTop="1" thickBot="1">
      <c r="A533" s="93">
        <v>530</v>
      </c>
      <c r="B533" s="60"/>
      <c r="C533" s="60"/>
      <c r="D533" s="94" t="e">
        <f>SUMIF(#REF!,A533,#REF!)</f>
        <v>#REF!</v>
      </c>
      <c r="E533" s="95" t="e">
        <f>SUMIF(#REF!,A533,#REF!)</f>
        <v>#REF!</v>
      </c>
      <c r="F533" s="95" t="e">
        <f>SUMIF(#REF!,A533,#REF!)</f>
        <v>#REF!</v>
      </c>
      <c r="G533" s="95" t="e">
        <f>SUMIF(#REF!,A533,#REF!)</f>
        <v>#REF!</v>
      </c>
      <c r="H533" s="95" t="e">
        <f>SUMIF(#REF!,A533,#REF!)</f>
        <v>#REF!</v>
      </c>
      <c r="I533" s="95" t="e">
        <f>SUMIF(#REF!,A533,#REF!)</f>
        <v>#REF!</v>
      </c>
      <c r="J533" s="95" t="e">
        <f>SUMIF(#REF!,A533,#REF!)</f>
        <v>#REF!</v>
      </c>
      <c r="K533" s="95" t="e">
        <f>SUMIF(#REF!,A533,#REF!)</f>
        <v>#REF!</v>
      </c>
      <c r="L533" s="95" t="e">
        <f>SUMIF(#REF!,A533,#REF!)</f>
        <v>#REF!</v>
      </c>
      <c r="M533" s="95" t="e">
        <f>SUMIF(#REF!,A533,#REF!)</f>
        <v>#REF!</v>
      </c>
      <c r="N533" s="95" t="e">
        <f>SUMIF(#REF!,A533,#REF!)</f>
        <v>#REF!</v>
      </c>
      <c r="O533" s="96" t="e">
        <f>SUMIF(#REF!,A533,#REF!)</f>
        <v>#REF!</v>
      </c>
      <c r="P533" s="97" t="e">
        <f t="shared" si="8"/>
        <v>#REF!</v>
      </c>
    </row>
    <row r="534" spans="1:16" ht="24.95" customHeight="1" thickTop="1" thickBot="1">
      <c r="A534" s="93">
        <v>531</v>
      </c>
      <c r="B534" s="60"/>
      <c r="C534" s="60"/>
      <c r="D534" s="94" t="e">
        <f>SUMIF(#REF!,A534,#REF!)</f>
        <v>#REF!</v>
      </c>
      <c r="E534" s="95" t="e">
        <f>SUMIF(#REF!,A534,#REF!)</f>
        <v>#REF!</v>
      </c>
      <c r="F534" s="95" t="e">
        <f>SUMIF(#REF!,A534,#REF!)</f>
        <v>#REF!</v>
      </c>
      <c r="G534" s="95" t="e">
        <f>SUMIF(#REF!,A534,#REF!)</f>
        <v>#REF!</v>
      </c>
      <c r="H534" s="95" t="e">
        <f>SUMIF(#REF!,A534,#REF!)</f>
        <v>#REF!</v>
      </c>
      <c r="I534" s="95" t="e">
        <f>SUMIF(#REF!,A534,#REF!)</f>
        <v>#REF!</v>
      </c>
      <c r="J534" s="95" t="e">
        <f>SUMIF(#REF!,A534,#REF!)</f>
        <v>#REF!</v>
      </c>
      <c r="K534" s="95" t="e">
        <f>SUMIF(#REF!,A534,#REF!)</f>
        <v>#REF!</v>
      </c>
      <c r="L534" s="95" t="e">
        <f>SUMIF(#REF!,A534,#REF!)</f>
        <v>#REF!</v>
      </c>
      <c r="M534" s="95" t="e">
        <f>SUMIF(#REF!,A534,#REF!)</f>
        <v>#REF!</v>
      </c>
      <c r="N534" s="95" t="e">
        <f>SUMIF(#REF!,A534,#REF!)</f>
        <v>#REF!</v>
      </c>
      <c r="O534" s="96" t="e">
        <f>SUMIF(#REF!,A534,#REF!)</f>
        <v>#REF!</v>
      </c>
      <c r="P534" s="97" t="e">
        <f t="shared" si="8"/>
        <v>#REF!</v>
      </c>
    </row>
    <row r="535" spans="1:16" ht="24.95" customHeight="1" thickTop="1" thickBot="1">
      <c r="A535" s="93">
        <v>532</v>
      </c>
      <c r="B535" s="60"/>
      <c r="C535" s="60"/>
      <c r="D535" s="94" t="e">
        <f>SUMIF(#REF!,A535,#REF!)</f>
        <v>#REF!</v>
      </c>
      <c r="E535" s="95" t="e">
        <f>SUMIF(#REF!,A535,#REF!)</f>
        <v>#REF!</v>
      </c>
      <c r="F535" s="95" t="e">
        <f>SUMIF(#REF!,A535,#REF!)</f>
        <v>#REF!</v>
      </c>
      <c r="G535" s="95" t="e">
        <f>SUMIF(#REF!,A535,#REF!)</f>
        <v>#REF!</v>
      </c>
      <c r="H535" s="95" t="e">
        <f>SUMIF(#REF!,A535,#REF!)</f>
        <v>#REF!</v>
      </c>
      <c r="I535" s="95" t="e">
        <f>SUMIF(#REF!,A535,#REF!)</f>
        <v>#REF!</v>
      </c>
      <c r="J535" s="95" t="e">
        <f>SUMIF(#REF!,A535,#REF!)</f>
        <v>#REF!</v>
      </c>
      <c r="K535" s="95" t="e">
        <f>SUMIF(#REF!,A535,#REF!)</f>
        <v>#REF!</v>
      </c>
      <c r="L535" s="95" t="e">
        <f>SUMIF(#REF!,A535,#REF!)</f>
        <v>#REF!</v>
      </c>
      <c r="M535" s="95" t="e">
        <f>SUMIF(#REF!,A535,#REF!)</f>
        <v>#REF!</v>
      </c>
      <c r="N535" s="95" t="e">
        <f>SUMIF(#REF!,A535,#REF!)</f>
        <v>#REF!</v>
      </c>
      <c r="O535" s="96" t="e">
        <f>SUMIF(#REF!,A535,#REF!)</f>
        <v>#REF!</v>
      </c>
      <c r="P535" s="97" t="e">
        <f t="shared" si="8"/>
        <v>#REF!</v>
      </c>
    </row>
    <row r="536" spans="1:16" ht="24.95" customHeight="1" thickTop="1" thickBot="1">
      <c r="A536" s="93">
        <v>533</v>
      </c>
      <c r="B536" s="60"/>
      <c r="C536" s="60"/>
      <c r="D536" s="94" t="e">
        <f>SUMIF(#REF!,A536,#REF!)</f>
        <v>#REF!</v>
      </c>
      <c r="E536" s="95" t="e">
        <f>SUMIF(#REF!,A536,#REF!)</f>
        <v>#REF!</v>
      </c>
      <c r="F536" s="95" t="e">
        <f>SUMIF(#REF!,A536,#REF!)</f>
        <v>#REF!</v>
      </c>
      <c r="G536" s="95" t="e">
        <f>SUMIF(#REF!,A536,#REF!)</f>
        <v>#REF!</v>
      </c>
      <c r="H536" s="95" t="e">
        <f>SUMIF(#REF!,A536,#REF!)</f>
        <v>#REF!</v>
      </c>
      <c r="I536" s="95" t="e">
        <f>SUMIF(#REF!,A536,#REF!)</f>
        <v>#REF!</v>
      </c>
      <c r="J536" s="95" t="e">
        <f>SUMIF(#REF!,A536,#REF!)</f>
        <v>#REF!</v>
      </c>
      <c r="K536" s="95" t="e">
        <f>SUMIF(#REF!,A536,#REF!)</f>
        <v>#REF!</v>
      </c>
      <c r="L536" s="95" t="e">
        <f>SUMIF(#REF!,A536,#REF!)</f>
        <v>#REF!</v>
      </c>
      <c r="M536" s="95" t="e">
        <f>SUMIF(#REF!,A536,#REF!)</f>
        <v>#REF!</v>
      </c>
      <c r="N536" s="95" t="e">
        <f>SUMIF(#REF!,A536,#REF!)</f>
        <v>#REF!</v>
      </c>
      <c r="O536" s="96" t="e">
        <f>SUMIF(#REF!,A536,#REF!)</f>
        <v>#REF!</v>
      </c>
      <c r="P536" s="97" t="e">
        <f t="shared" si="8"/>
        <v>#REF!</v>
      </c>
    </row>
    <row r="537" spans="1:16" ht="24.95" customHeight="1" thickTop="1" thickBot="1">
      <c r="A537" s="93">
        <v>534</v>
      </c>
      <c r="B537" s="60"/>
      <c r="C537" s="60"/>
      <c r="D537" s="94" t="e">
        <f>SUMIF(#REF!,A537,#REF!)</f>
        <v>#REF!</v>
      </c>
      <c r="E537" s="95" t="e">
        <f>SUMIF(#REF!,A537,#REF!)</f>
        <v>#REF!</v>
      </c>
      <c r="F537" s="95" t="e">
        <f>SUMIF(#REF!,A537,#REF!)</f>
        <v>#REF!</v>
      </c>
      <c r="G537" s="95" t="e">
        <f>SUMIF(#REF!,A537,#REF!)</f>
        <v>#REF!</v>
      </c>
      <c r="H537" s="95" t="e">
        <f>SUMIF(#REF!,A537,#REF!)</f>
        <v>#REF!</v>
      </c>
      <c r="I537" s="95" t="e">
        <f>SUMIF(#REF!,A537,#REF!)</f>
        <v>#REF!</v>
      </c>
      <c r="J537" s="95" t="e">
        <f>SUMIF(#REF!,A537,#REF!)</f>
        <v>#REF!</v>
      </c>
      <c r="K537" s="95" t="e">
        <f>SUMIF(#REF!,A537,#REF!)</f>
        <v>#REF!</v>
      </c>
      <c r="L537" s="95" t="e">
        <f>SUMIF(#REF!,A537,#REF!)</f>
        <v>#REF!</v>
      </c>
      <c r="M537" s="95" t="e">
        <f>SUMIF(#REF!,A537,#REF!)</f>
        <v>#REF!</v>
      </c>
      <c r="N537" s="95" t="e">
        <f>SUMIF(#REF!,A537,#REF!)</f>
        <v>#REF!</v>
      </c>
      <c r="O537" s="96" t="e">
        <f>SUMIF(#REF!,A537,#REF!)</f>
        <v>#REF!</v>
      </c>
      <c r="P537" s="97" t="e">
        <f t="shared" si="8"/>
        <v>#REF!</v>
      </c>
    </row>
    <row r="538" spans="1:16" ht="24.95" customHeight="1" thickTop="1" thickBot="1">
      <c r="A538" s="93">
        <v>535</v>
      </c>
      <c r="B538" s="60"/>
      <c r="C538" s="60"/>
      <c r="D538" s="94" t="e">
        <f>SUMIF(#REF!,A538,#REF!)</f>
        <v>#REF!</v>
      </c>
      <c r="E538" s="95" t="e">
        <f>SUMIF(#REF!,A538,#REF!)</f>
        <v>#REF!</v>
      </c>
      <c r="F538" s="95" t="e">
        <f>SUMIF(#REF!,A538,#REF!)</f>
        <v>#REF!</v>
      </c>
      <c r="G538" s="95" t="e">
        <f>SUMIF(#REF!,A538,#REF!)</f>
        <v>#REF!</v>
      </c>
      <c r="H538" s="95" t="e">
        <f>SUMIF(#REF!,A538,#REF!)</f>
        <v>#REF!</v>
      </c>
      <c r="I538" s="95" t="e">
        <f>SUMIF(#REF!,A538,#REF!)</f>
        <v>#REF!</v>
      </c>
      <c r="J538" s="95" t="e">
        <f>SUMIF(#REF!,A538,#REF!)</f>
        <v>#REF!</v>
      </c>
      <c r="K538" s="95" t="e">
        <f>SUMIF(#REF!,A538,#REF!)</f>
        <v>#REF!</v>
      </c>
      <c r="L538" s="95" t="e">
        <f>SUMIF(#REF!,A538,#REF!)</f>
        <v>#REF!</v>
      </c>
      <c r="M538" s="95" t="e">
        <f>SUMIF(#REF!,A538,#REF!)</f>
        <v>#REF!</v>
      </c>
      <c r="N538" s="95" t="e">
        <f>SUMIF(#REF!,A538,#REF!)</f>
        <v>#REF!</v>
      </c>
      <c r="O538" s="96" t="e">
        <f>SUMIF(#REF!,A538,#REF!)</f>
        <v>#REF!</v>
      </c>
      <c r="P538" s="97" t="e">
        <f t="shared" si="8"/>
        <v>#REF!</v>
      </c>
    </row>
    <row r="539" spans="1:16" ht="24.95" customHeight="1" thickTop="1" thickBot="1">
      <c r="A539" s="93">
        <v>536</v>
      </c>
      <c r="B539" s="60"/>
      <c r="C539" s="60"/>
      <c r="D539" s="94" t="e">
        <f>SUMIF(#REF!,A539,#REF!)</f>
        <v>#REF!</v>
      </c>
      <c r="E539" s="95" t="e">
        <f>SUMIF(#REF!,A539,#REF!)</f>
        <v>#REF!</v>
      </c>
      <c r="F539" s="95" t="e">
        <f>SUMIF(#REF!,A539,#REF!)</f>
        <v>#REF!</v>
      </c>
      <c r="G539" s="95" t="e">
        <f>SUMIF(#REF!,A539,#REF!)</f>
        <v>#REF!</v>
      </c>
      <c r="H539" s="95" t="e">
        <f>SUMIF(#REF!,A539,#REF!)</f>
        <v>#REF!</v>
      </c>
      <c r="I539" s="95" t="e">
        <f>SUMIF(#REF!,A539,#REF!)</f>
        <v>#REF!</v>
      </c>
      <c r="J539" s="95" t="e">
        <f>SUMIF(#REF!,A539,#REF!)</f>
        <v>#REF!</v>
      </c>
      <c r="K539" s="95" t="e">
        <f>SUMIF(#REF!,A539,#REF!)</f>
        <v>#REF!</v>
      </c>
      <c r="L539" s="95" t="e">
        <f>SUMIF(#REF!,A539,#REF!)</f>
        <v>#REF!</v>
      </c>
      <c r="M539" s="95" t="e">
        <f>SUMIF(#REF!,A539,#REF!)</f>
        <v>#REF!</v>
      </c>
      <c r="N539" s="95" t="e">
        <f>SUMIF(#REF!,A539,#REF!)</f>
        <v>#REF!</v>
      </c>
      <c r="O539" s="96" t="e">
        <f>SUMIF(#REF!,A539,#REF!)</f>
        <v>#REF!</v>
      </c>
      <c r="P539" s="97" t="e">
        <f t="shared" si="8"/>
        <v>#REF!</v>
      </c>
    </row>
    <row r="540" spans="1:16" ht="24.95" customHeight="1" thickTop="1" thickBot="1">
      <c r="A540" s="93">
        <v>537</v>
      </c>
      <c r="B540" s="60"/>
      <c r="C540" s="60"/>
      <c r="D540" s="94" t="e">
        <f>SUMIF(#REF!,A540,#REF!)</f>
        <v>#REF!</v>
      </c>
      <c r="E540" s="95" t="e">
        <f>SUMIF(#REF!,A540,#REF!)</f>
        <v>#REF!</v>
      </c>
      <c r="F540" s="95" t="e">
        <f>SUMIF(#REF!,A540,#REF!)</f>
        <v>#REF!</v>
      </c>
      <c r="G540" s="95" t="e">
        <f>SUMIF(#REF!,A540,#REF!)</f>
        <v>#REF!</v>
      </c>
      <c r="H540" s="95" t="e">
        <f>SUMIF(#REF!,A540,#REF!)</f>
        <v>#REF!</v>
      </c>
      <c r="I540" s="95" t="e">
        <f>SUMIF(#REF!,A540,#REF!)</f>
        <v>#REF!</v>
      </c>
      <c r="J540" s="95" t="e">
        <f>SUMIF(#REF!,A540,#REF!)</f>
        <v>#REF!</v>
      </c>
      <c r="K540" s="95" t="e">
        <f>SUMIF(#REF!,A540,#REF!)</f>
        <v>#REF!</v>
      </c>
      <c r="L540" s="95" t="e">
        <f>SUMIF(#REF!,A540,#REF!)</f>
        <v>#REF!</v>
      </c>
      <c r="M540" s="95" t="e">
        <f>SUMIF(#REF!,A540,#REF!)</f>
        <v>#REF!</v>
      </c>
      <c r="N540" s="95" t="e">
        <f>SUMIF(#REF!,A540,#REF!)</f>
        <v>#REF!</v>
      </c>
      <c r="O540" s="96" t="e">
        <f>SUMIF(#REF!,A540,#REF!)</f>
        <v>#REF!</v>
      </c>
      <c r="P540" s="97" t="e">
        <f t="shared" si="8"/>
        <v>#REF!</v>
      </c>
    </row>
    <row r="541" spans="1:16" ht="24.95" customHeight="1" thickTop="1" thickBot="1">
      <c r="A541" s="93">
        <v>538</v>
      </c>
      <c r="B541" s="60"/>
      <c r="C541" s="60"/>
      <c r="D541" s="94" t="e">
        <f>SUMIF(#REF!,A541,#REF!)</f>
        <v>#REF!</v>
      </c>
      <c r="E541" s="95" t="e">
        <f>SUMIF(#REF!,A541,#REF!)</f>
        <v>#REF!</v>
      </c>
      <c r="F541" s="95" t="e">
        <f>SUMIF(#REF!,A541,#REF!)</f>
        <v>#REF!</v>
      </c>
      <c r="G541" s="95" t="e">
        <f>SUMIF(#REF!,A541,#REF!)</f>
        <v>#REF!</v>
      </c>
      <c r="H541" s="95" t="e">
        <f>SUMIF(#REF!,A541,#REF!)</f>
        <v>#REF!</v>
      </c>
      <c r="I541" s="95" t="e">
        <f>SUMIF(#REF!,A541,#REF!)</f>
        <v>#REF!</v>
      </c>
      <c r="J541" s="95" t="e">
        <f>SUMIF(#REF!,A541,#REF!)</f>
        <v>#REF!</v>
      </c>
      <c r="K541" s="95" t="e">
        <f>SUMIF(#REF!,A541,#REF!)</f>
        <v>#REF!</v>
      </c>
      <c r="L541" s="95" t="e">
        <f>SUMIF(#REF!,A541,#REF!)</f>
        <v>#REF!</v>
      </c>
      <c r="M541" s="95" t="e">
        <f>SUMIF(#REF!,A541,#REF!)</f>
        <v>#REF!</v>
      </c>
      <c r="N541" s="95" t="e">
        <f>SUMIF(#REF!,A541,#REF!)</f>
        <v>#REF!</v>
      </c>
      <c r="O541" s="96" t="e">
        <f>SUMIF(#REF!,A541,#REF!)</f>
        <v>#REF!</v>
      </c>
      <c r="P541" s="97" t="e">
        <f t="shared" si="8"/>
        <v>#REF!</v>
      </c>
    </row>
    <row r="542" spans="1:16" ht="24.95" customHeight="1" thickTop="1" thickBot="1">
      <c r="A542" s="93">
        <v>539</v>
      </c>
      <c r="B542" s="60"/>
      <c r="C542" s="60"/>
      <c r="D542" s="94" t="e">
        <f>SUMIF(#REF!,A542,#REF!)</f>
        <v>#REF!</v>
      </c>
      <c r="E542" s="95" t="e">
        <f>SUMIF(#REF!,A542,#REF!)</f>
        <v>#REF!</v>
      </c>
      <c r="F542" s="95" t="e">
        <f>SUMIF(#REF!,A542,#REF!)</f>
        <v>#REF!</v>
      </c>
      <c r="G542" s="95" t="e">
        <f>SUMIF(#REF!,A542,#REF!)</f>
        <v>#REF!</v>
      </c>
      <c r="H542" s="95" t="e">
        <f>SUMIF(#REF!,A542,#REF!)</f>
        <v>#REF!</v>
      </c>
      <c r="I542" s="95" t="e">
        <f>SUMIF(#REF!,A542,#REF!)</f>
        <v>#REF!</v>
      </c>
      <c r="J542" s="95" t="e">
        <f>SUMIF(#REF!,A542,#REF!)</f>
        <v>#REF!</v>
      </c>
      <c r="K542" s="95" t="e">
        <f>SUMIF(#REF!,A542,#REF!)</f>
        <v>#REF!</v>
      </c>
      <c r="L542" s="95" t="e">
        <f>SUMIF(#REF!,A542,#REF!)</f>
        <v>#REF!</v>
      </c>
      <c r="M542" s="95" t="e">
        <f>SUMIF(#REF!,A542,#REF!)</f>
        <v>#REF!</v>
      </c>
      <c r="N542" s="95" t="e">
        <f>SUMIF(#REF!,A542,#REF!)</f>
        <v>#REF!</v>
      </c>
      <c r="O542" s="96" t="e">
        <f>SUMIF(#REF!,A542,#REF!)</f>
        <v>#REF!</v>
      </c>
      <c r="P542" s="97" t="e">
        <f t="shared" si="8"/>
        <v>#REF!</v>
      </c>
    </row>
    <row r="543" spans="1:16" ht="24.95" customHeight="1" thickTop="1" thickBot="1">
      <c r="A543" s="93">
        <v>540</v>
      </c>
      <c r="B543" s="60"/>
      <c r="C543" s="60"/>
      <c r="D543" s="94" t="e">
        <f>SUMIF(#REF!,A543,#REF!)</f>
        <v>#REF!</v>
      </c>
      <c r="E543" s="95" t="e">
        <f>SUMIF(#REF!,A543,#REF!)</f>
        <v>#REF!</v>
      </c>
      <c r="F543" s="95" t="e">
        <f>SUMIF(#REF!,A543,#REF!)</f>
        <v>#REF!</v>
      </c>
      <c r="G543" s="95" t="e">
        <f>SUMIF(#REF!,A543,#REF!)</f>
        <v>#REF!</v>
      </c>
      <c r="H543" s="95" t="e">
        <f>SUMIF(#REF!,A543,#REF!)</f>
        <v>#REF!</v>
      </c>
      <c r="I543" s="95" t="e">
        <f>SUMIF(#REF!,A543,#REF!)</f>
        <v>#REF!</v>
      </c>
      <c r="J543" s="95" t="e">
        <f>SUMIF(#REF!,A543,#REF!)</f>
        <v>#REF!</v>
      </c>
      <c r="K543" s="95" t="e">
        <f>SUMIF(#REF!,A543,#REF!)</f>
        <v>#REF!</v>
      </c>
      <c r="L543" s="95" t="e">
        <f>SUMIF(#REF!,A543,#REF!)</f>
        <v>#REF!</v>
      </c>
      <c r="M543" s="95" t="e">
        <f>SUMIF(#REF!,A543,#REF!)</f>
        <v>#REF!</v>
      </c>
      <c r="N543" s="95" t="e">
        <f>SUMIF(#REF!,A543,#REF!)</f>
        <v>#REF!</v>
      </c>
      <c r="O543" s="96" t="e">
        <f>SUMIF(#REF!,A543,#REF!)</f>
        <v>#REF!</v>
      </c>
      <c r="P543" s="97" t="e">
        <f t="shared" si="8"/>
        <v>#REF!</v>
      </c>
    </row>
    <row r="544" spans="1:16" ht="24.95" customHeight="1" thickTop="1" thickBot="1">
      <c r="A544" s="93">
        <v>541</v>
      </c>
      <c r="B544" s="60"/>
      <c r="C544" s="60"/>
      <c r="D544" s="94" t="e">
        <f>SUMIF(#REF!,A544,#REF!)</f>
        <v>#REF!</v>
      </c>
      <c r="E544" s="95" t="e">
        <f>SUMIF(#REF!,A544,#REF!)</f>
        <v>#REF!</v>
      </c>
      <c r="F544" s="95" t="e">
        <f>SUMIF(#REF!,A544,#REF!)</f>
        <v>#REF!</v>
      </c>
      <c r="G544" s="95" t="e">
        <f>SUMIF(#REF!,A544,#REF!)</f>
        <v>#REF!</v>
      </c>
      <c r="H544" s="95" t="e">
        <f>SUMIF(#REF!,A544,#REF!)</f>
        <v>#REF!</v>
      </c>
      <c r="I544" s="95" t="e">
        <f>SUMIF(#REF!,A544,#REF!)</f>
        <v>#REF!</v>
      </c>
      <c r="J544" s="95" t="e">
        <f>SUMIF(#REF!,A544,#REF!)</f>
        <v>#REF!</v>
      </c>
      <c r="K544" s="95" t="e">
        <f>SUMIF(#REF!,A544,#REF!)</f>
        <v>#REF!</v>
      </c>
      <c r="L544" s="95" t="e">
        <f>SUMIF(#REF!,A544,#REF!)</f>
        <v>#REF!</v>
      </c>
      <c r="M544" s="95" t="e">
        <f>SUMIF(#REF!,A544,#REF!)</f>
        <v>#REF!</v>
      </c>
      <c r="N544" s="95" t="e">
        <f>SUMIF(#REF!,A544,#REF!)</f>
        <v>#REF!</v>
      </c>
      <c r="O544" s="96" t="e">
        <f>SUMIF(#REF!,A544,#REF!)</f>
        <v>#REF!</v>
      </c>
      <c r="P544" s="97" t="e">
        <f t="shared" si="8"/>
        <v>#REF!</v>
      </c>
    </row>
    <row r="545" spans="1:16" ht="24.95" customHeight="1" thickTop="1" thickBot="1">
      <c r="A545" s="93">
        <v>542</v>
      </c>
      <c r="B545" s="60"/>
      <c r="C545" s="60"/>
      <c r="D545" s="94" t="e">
        <f>SUMIF(#REF!,A545,#REF!)</f>
        <v>#REF!</v>
      </c>
      <c r="E545" s="95" t="e">
        <f>SUMIF(#REF!,A545,#REF!)</f>
        <v>#REF!</v>
      </c>
      <c r="F545" s="95" t="e">
        <f>SUMIF(#REF!,A545,#REF!)</f>
        <v>#REF!</v>
      </c>
      <c r="G545" s="95" t="e">
        <f>SUMIF(#REF!,A545,#REF!)</f>
        <v>#REF!</v>
      </c>
      <c r="H545" s="95" t="e">
        <f>SUMIF(#REF!,A545,#REF!)</f>
        <v>#REF!</v>
      </c>
      <c r="I545" s="95" t="e">
        <f>SUMIF(#REF!,A545,#REF!)</f>
        <v>#REF!</v>
      </c>
      <c r="J545" s="95" t="e">
        <f>SUMIF(#REF!,A545,#REF!)</f>
        <v>#REF!</v>
      </c>
      <c r="K545" s="95" t="e">
        <f>SUMIF(#REF!,A545,#REF!)</f>
        <v>#REF!</v>
      </c>
      <c r="L545" s="95" t="e">
        <f>SUMIF(#REF!,A545,#REF!)</f>
        <v>#REF!</v>
      </c>
      <c r="M545" s="95" t="e">
        <f>SUMIF(#REF!,A545,#REF!)</f>
        <v>#REF!</v>
      </c>
      <c r="N545" s="95" t="e">
        <f>SUMIF(#REF!,A545,#REF!)</f>
        <v>#REF!</v>
      </c>
      <c r="O545" s="96" t="e">
        <f>SUMIF(#REF!,A545,#REF!)</f>
        <v>#REF!</v>
      </c>
      <c r="P545" s="97" t="e">
        <f t="shared" si="8"/>
        <v>#REF!</v>
      </c>
    </row>
    <row r="546" spans="1:16" ht="24.95" customHeight="1" thickTop="1" thickBot="1">
      <c r="A546" s="93">
        <v>543</v>
      </c>
      <c r="B546" s="60"/>
      <c r="C546" s="60"/>
      <c r="D546" s="94" t="e">
        <f>SUMIF(#REF!,A546,#REF!)</f>
        <v>#REF!</v>
      </c>
      <c r="E546" s="95" t="e">
        <f>SUMIF(#REF!,A546,#REF!)</f>
        <v>#REF!</v>
      </c>
      <c r="F546" s="95" t="e">
        <f>SUMIF(#REF!,A546,#REF!)</f>
        <v>#REF!</v>
      </c>
      <c r="G546" s="95" t="e">
        <f>SUMIF(#REF!,A546,#REF!)</f>
        <v>#REF!</v>
      </c>
      <c r="H546" s="95" t="e">
        <f>SUMIF(#REF!,A546,#REF!)</f>
        <v>#REF!</v>
      </c>
      <c r="I546" s="95" t="e">
        <f>SUMIF(#REF!,A546,#REF!)</f>
        <v>#REF!</v>
      </c>
      <c r="J546" s="95" t="e">
        <f>SUMIF(#REF!,A546,#REF!)</f>
        <v>#REF!</v>
      </c>
      <c r="K546" s="95" t="e">
        <f>SUMIF(#REF!,A546,#REF!)</f>
        <v>#REF!</v>
      </c>
      <c r="L546" s="95" t="e">
        <f>SUMIF(#REF!,A546,#REF!)</f>
        <v>#REF!</v>
      </c>
      <c r="M546" s="95" t="e">
        <f>SUMIF(#REF!,A546,#REF!)</f>
        <v>#REF!</v>
      </c>
      <c r="N546" s="95" t="e">
        <f>SUMIF(#REF!,A546,#REF!)</f>
        <v>#REF!</v>
      </c>
      <c r="O546" s="96" t="e">
        <f>SUMIF(#REF!,A546,#REF!)</f>
        <v>#REF!</v>
      </c>
      <c r="P546" s="97" t="e">
        <f t="shared" si="8"/>
        <v>#REF!</v>
      </c>
    </row>
    <row r="547" spans="1:16" ht="24.95" customHeight="1" thickTop="1" thickBot="1">
      <c r="A547" s="93">
        <v>544</v>
      </c>
      <c r="B547" s="60"/>
      <c r="C547" s="60"/>
      <c r="D547" s="94" t="e">
        <f>SUMIF(#REF!,A547,#REF!)</f>
        <v>#REF!</v>
      </c>
      <c r="E547" s="95" t="e">
        <f>SUMIF(#REF!,A547,#REF!)</f>
        <v>#REF!</v>
      </c>
      <c r="F547" s="95" t="e">
        <f>SUMIF(#REF!,A547,#REF!)</f>
        <v>#REF!</v>
      </c>
      <c r="G547" s="95" t="e">
        <f>SUMIF(#REF!,A547,#REF!)</f>
        <v>#REF!</v>
      </c>
      <c r="H547" s="95" t="e">
        <f>SUMIF(#REF!,A547,#REF!)</f>
        <v>#REF!</v>
      </c>
      <c r="I547" s="95" t="e">
        <f>SUMIF(#REF!,A547,#REF!)</f>
        <v>#REF!</v>
      </c>
      <c r="J547" s="95" t="e">
        <f>SUMIF(#REF!,A547,#REF!)</f>
        <v>#REF!</v>
      </c>
      <c r="K547" s="95" t="e">
        <f>SUMIF(#REF!,A547,#REF!)</f>
        <v>#REF!</v>
      </c>
      <c r="L547" s="95" t="e">
        <f>SUMIF(#REF!,A547,#REF!)</f>
        <v>#REF!</v>
      </c>
      <c r="M547" s="95" t="e">
        <f>SUMIF(#REF!,A547,#REF!)</f>
        <v>#REF!</v>
      </c>
      <c r="N547" s="95" t="e">
        <f>SUMIF(#REF!,A547,#REF!)</f>
        <v>#REF!</v>
      </c>
      <c r="O547" s="96" t="e">
        <f>SUMIF(#REF!,A547,#REF!)</f>
        <v>#REF!</v>
      </c>
      <c r="P547" s="97" t="e">
        <f t="shared" si="8"/>
        <v>#REF!</v>
      </c>
    </row>
    <row r="548" spans="1:16" ht="24.95" customHeight="1" thickTop="1" thickBot="1">
      <c r="A548" s="93">
        <v>545</v>
      </c>
      <c r="B548" s="60"/>
      <c r="C548" s="60"/>
      <c r="D548" s="94" t="e">
        <f>SUMIF(#REF!,A548,#REF!)</f>
        <v>#REF!</v>
      </c>
      <c r="E548" s="95" t="e">
        <f>SUMIF(#REF!,A548,#REF!)</f>
        <v>#REF!</v>
      </c>
      <c r="F548" s="95" t="e">
        <f>SUMIF(#REF!,A548,#REF!)</f>
        <v>#REF!</v>
      </c>
      <c r="G548" s="95" t="e">
        <f>SUMIF(#REF!,A548,#REF!)</f>
        <v>#REF!</v>
      </c>
      <c r="H548" s="95" t="e">
        <f>SUMIF(#REF!,A548,#REF!)</f>
        <v>#REF!</v>
      </c>
      <c r="I548" s="95" t="e">
        <f>SUMIF(#REF!,A548,#REF!)</f>
        <v>#REF!</v>
      </c>
      <c r="J548" s="95" t="e">
        <f>SUMIF(#REF!,A548,#REF!)</f>
        <v>#REF!</v>
      </c>
      <c r="K548" s="95" t="e">
        <f>SUMIF(#REF!,A548,#REF!)</f>
        <v>#REF!</v>
      </c>
      <c r="L548" s="95" t="e">
        <f>SUMIF(#REF!,A548,#REF!)</f>
        <v>#REF!</v>
      </c>
      <c r="M548" s="95" t="e">
        <f>SUMIF(#REF!,A548,#REF!)</f>
        <v>#REF!</v>
      </c>
      <c r="N548" s="95" t="e">
        <f>SUMIF(#REF!,A548,#REF!)</f>
        <v>#REF!</v>
      </c>
      <c r="O548" s="96" t="e">
        <f>SUMIF(#REF!,A548,#REF!)</f>
        <v>#REF!</v>
      </c>
      <c r="P548" s="97" t="e">
        <f t="shared" si="8"/>
        <v>#REF!</v>
      </c>
    </row>
    <row r="549" spans="1:16" ht="24.95" customHeight="1" thickTop="1" thickBot="1">
      <c r="A549" s="93">
        <v>546</v>
      </c>
      <c r="B549" s="60"/>
      <c r="C549" s="60"/>
      <c r="D549" s="94" t="e">
        <f>SUMIF(#REF!,A549,#REF!)</f>
        <v>#REF!</v>
      </c>
      <c r="E549" s="95" t="e">
        <f>SUMIF(#REF!,A549,#REF!)</f>
        <v>#REF!</v>
      </c>
      <c r="F549" s="95" t="e">
        <f>SUMIF(#REF!,A549,#REF!)</f>
        <v>#REF!</v>
      </c>
      <c r="G549" s="95" t="e">
        <f>SUMIF(#REF!,A549,#REF!)</f>
        <v>#REF!</v>
      </c>
      <c r="H549" s="95" t="e">
        <f>SUMIF(#REF!,A549,#REF!)</f>
        <v>#REF!</v>
      </c>
      <c r="I549" s="95" t="e">
        <f>SUMIF(#REF!,A549,#REF!)</f>
        <v>#REF!</v>
      </c>
      <c r="J549" s="95" t="e">
        <f>SUMIF(#REF!,A549,#REF!)</f>
        <v>#REF!</v>
      </c>
      <c r="K549" s="95" t="e">
        <f>SUMIF(#REF!,A549,#REF!)</f>
        <v>#REF!</v>
      </c>
      <c r="L549" s="95" t="e">
        <f>SUMIF(#REF!,A549,#REF!)</f>
        <v>#REF!</v>
      </c>
      <c r="M549" s="95" t="e">
        <f>SUMIF(#REF!,A549,#REF!)</f>
        <v>#REF!</v>
      </c>
      <c r="N549" s="95" t="e">
        <f>SUMIF(#REF!,A549,#REF!)</f>
        <v>#REF!</v>
      </c>
      <c r="O549" s="96" t="e">
        <f>SUMIF(#REF!,A549,#REF!)</f>
        <v>#REF!</v>
      </c>
      <c r="P549" s="97" t="e">
        <f t="shared" si="8"/>
        <v>#REF!</v>
      </c>
    </row>
    <row r="550" spans="1:16" ht="24.95" customHeight="1" thickTop="1" thickBot="1">
      <c r="A550" s="93">
        <v>547</v>
      </c>
      <c r="B550" s="60"/>
      <c r="C550" s="60"/>
      <c r="D550" s="94" t="e">
        <f>SUMIF(#REF!,A550,#REF!)</f>
        <v>#REF!</v>
      </c>
      <c r="E550" s="95" t="e">
        <f>SUMIF(#REF!,A550,#REF!)</f>
        <v>#REF!</v>
      </c>
      <c r="F550" s="95" t="e">
        <f>SUMIF(#REF!,A550,#REF!)</f>
        <v>#REF!</v>
      </c>
      <c r="G550" s="95" t="e">
        <f>SUMIF(#REF!,A550,#REF!)</f>
        <v>#REF!</v>
      </c>
      <c r="H550" s="95" t="e">
        <f>SUMIF(#REF!,A550,#REF!)</f>
        <v>#REF!</v>
      </c>
      <c r="I550" s="95" t="e">
        <f>SUMIF(#REF!,A550,#REF!)</f>
        <v>#REF!</v>
      </c>
      <c r="J550" s="95" t="e">
        <f>SUMIF(#REF!,A550,#REF!)</f>
        <v>#REF!</v>
      </c>
      <c r="K550" s="95" t="e">
        <f>SUMIF(#REF!,A550,#REF!)</f>
        <v>#REF!</v>
      </c>
      <c r="L550" s="95" t="e">
        <f>SUMIF(#REF!,A550,#REF!)</f>
        <v>#REF!</v>
      </c>
      <c r="M550" s="95" t="e">
        <f>SUMIF(#REF!,A550,#REF!)</f>
        <v>#REF!</v>
      </c>
      <c r="N550" s="95" t="e">
        <f>SUMIF(#REF!,A550,#REF!)</f>
        <v>#REF!</v>
      </c>
      <c r="O550" s="96" t="e">
        <f>SUMIF(#REF!,A550,#REF!)</f>
        <v>#REF!</v>
      </c>
      <c r="P550" s="97" t="e">
        <f t="shared" si="8"/>
        <v>#REF!</v>
      </c>
    </row>
    <row r="551" spans="1:16" ht="24.95" customHeight="1" thickTop="1" thickBot="1">
      <c r="A551" s="93">
        <v>548</v>
      </c>
      <c r="B551" s="60"/>
      <c r="C551" s="60"/>
      <c r="D551" s="94" t="e">
        <f>SUMIF(#REF!,A551,#REF!)</f>
        <v>#REF!</v>
      </c>
      <c r="E551" s="95" t="e">
        <f>SUMIF(#REF!,A551,#REF!)</f>
        <v>#REF!</v>
      </c>
      <c r="F551" s="95" t="e">
        <f>SUMIF(#REF!,A551,#REF!)</f>
        <v>#REF!</v>
      </c>
      <c r="G551" s="95" t="e">
        <f>SUMIF(#REF!,A551,#REF!)</f>
        <v>#REF!</v>
      </c>
      <c r="H551" s="95" t="e">
        <f>SUMIF(#REF!,A551,#REF!)</f>
        <v>#REF!</v>
      </c>
      <c r="I551" s="95" t="e">
        <f>SUMIF(#REF!,A551,#REF!)</f>
        <v>#REF!</v>
      </c>
      <c r="J551" s="95" t="e">
        <f>SUMIF(#REF!,A551,#REF!)</f>
        <v>#REF!</v>
      </c>
      <c r="K551" s="95" t="e">
        <f>SUMIF(#REF!,A551,#REF!)</f>
        <v>#REF!</v>
      </c>
      <c r="L551" s="95" t="e">
        <f>SUMIF(#REF!,A551,#REF!)</f>
        <v>#REF!</v>
      </c>
      <c r="M551" s="95" t="e">
        <f>SUMIF(#REF!,A551,#REF!)</f>
        <v>#REF!</v>
      </c>
      <c r="N551" s="95" t="e">
        <f>SUMIF(#REF!,A551,#REF!)</f>
        <v>#REF!</v>
      </c>
      <c r="O551" s="96" t="e">
        <f>SUMIF(#REF!,A551,#REF!)</f>
        <v>#REF!</v>
      </c>
      <c r="P551" s="97" t="e">
        <f t="shared" si="8"/>
        <v>#REF!</v>
      </c>
    </row>
    <row r="552" spans="1:16" ht="24.95" customHeight="1" thickTop="1" thickBot="1">
      <c r="A552" s="93">
        <v>549</v>
      </c>
      <c r="B552" s="60"/>
      <c r="C552" s="60"/>
      <c r="D552" s="94" t="e">
        <f>SUMIF(#REF!,A552,#REF!)</f>
        <v>#REF!</v>
      </c>
      <c r="E552" s="95" t="e">
        <f>SUMIF(#REF!,A552,#REF!)</f>
        <v>#REF!</v>
      </c>
      <c r="F552" s="95" t="e">
        <f>SUMIF(#REF!,A552,#REF!)</f>
        <v>#REF!</v>
      </c>
      <c r="G552" s="95" t="e">
        <f>SUMIF(#REF!,A552,#REF!)</f>
        <v>#REF!</v>
      </c>
      <c r="H552" s="95" t="e">
        <f>SUMIF(#REF!,A552,#REF!)</f>
        <v>#REF!</v>
      </c>
      <c r="I552" s="95" t="e">
        <f>SUMIF(#REF!,A552,#REF!)</f>
        <v>#REF!</v>
      </c>
      <c r="J552" s="95" t="e">
        <f>SUMIF(#REF!,A552,#REF!)</f>
        <v>#REF!</v>
      </c>
      <c r="K552" s="95" t="e">
        <f>SUMIF(#REF!,A552,#REF!)</f>
        <v>#REF!</v>
      </c>
      <c r="L552" s="95" t="e">
        <f>SUMIF(#REF!,A552,#REF!)</f>
        <v>#REF!</v>
      </c>
      <c r="M552" s="95" t="e">
        <f>SUMIF(#REF!,A552,#REF!)</f>
        <v>#REF!</v>
      </c>
      <c r="N552" s="95" t="e">
        <f>SUMIF(#REF!,A552,#REF!)</f>
        <v>#REF!</v>
      </c>
      <c r="O552" s="96" t="e">
        <f>SUMIF(#REF!,A552,#REF!)</f>
        <v>#REF!</v>
      </c>
      <c r="P552" s="97" t="e">
        <f t="shared" si="8"/>
        <v>#REF!</v>
      </c>
    </row>
    <row r="553" spans="1:16" ht="24.95" customHeight="1" thickTop="1" thickBot="1">
      <c r="A553" s="93">
        <v>550</v>
      </c>
      <c r="B553" s="60"/>
      <c r="C553" s="60"/>
      <c r="D553" s="94" t="e">
        <f>SUMIF(#REF!,A553,#REF!)</f>
        <v>#REF!</v>
      </c>
      <c r="E553" s="95" t="e">
        <f>SUMIF(#REF!,A553,#REF!)</f>
        <v>#REF!</v>
      </c>
      <c r="F553" s="95" t="e">
        <f>SUMIF(#REF!,A553,#REF!)</f>
        <v>#REF!</v>
      </c>
      <c r="G553" s="95" t="e">
        <f>SUMIF(#REF!,A553,#REF!)</f>
        <v>#REF!</v>
      </c>
      <c r="H553" s="95" t="e">
        <f>SUMIF(#REF!,A553,#REF!)</f>
        <v>#REF!</v>
      </c>
      <c r="I553" s="95" t="e">
        <f>SUMIF(#REF!,A553,#REF!)</f>
        <v>#REF!</v>
      </c>
      <c r="J553" s="95" t="e">
        <f>SUMIF(#REF!,A553,#REF!)</f>
        <v>#REF!</v>
      </c>
      <c r="K553" s="95" t="e">
        <f>SUMIF(#REF!,A553,#REF!)</f>
        <v>#REF!</v>
      </c>
      <c r="L553" s="95" t="e">
        <f>SUMIF(#REF!,A553,#REF!)</f>
        <v>#REF!</v>
      </c>
      <c r="M553" s="95" t="e">
        <f>SUMIF(#REF!,A553,#REF!)</f>
        <v>#REF!</v>
      </c>
      <c r="N553" s="95" t="e">
        <f>SUMIF(#REF!,A553,#REF!)</f>
        <v>#REF!</v>
      </c>
      <c r="O553" s="96" t="e">
        <f>SUMIF(#REF!,A553,#REF!)</f>
        <v>#REF!</v>
      </c>
      <c r="P553" s="97" t="e">
        <f t="shared" si="8"/>
        <v>#REF!</v>
      </c>
    </row>
    <row r="554" spans="1:16" ht="24.95" customHeight="1" thickTop="1" thickBot="1">
      <c r="A554" s="93">
        <v>551</v>
      </c>
      <c r="B554" s="60"/>
      <c r="C554" s="60"/>
      <c r="D554" s="94" t="e">
        <f>SUMIF(#REF!,A554,#REF!)</f>
        <v>#REF!</v>
      </c>
      <c r="E554" s="95" t="e">
        <f>SUMIF(#REF!,A554,#REF!)</f>
        <v>#REF!</v>
      </c>
      <c r="F554" s="95" t="e">
        <f>SUMIF(#REF!,A554,#REF!)</f>
        <v>#REF!</v>
      </c>
      <c r="G554" s="95" t="e">
        <f>SUMIF(#REF!,A554,#REF!)</f>
        <v>#REF!</v>
      </c>
      <c r="H554" s="95" t="e">
        <f>SUMIF(#REF!,A554,#REF!)</f>
        <v>#REF!</v>
      </c>
      <c r="I554" s="95" t="e">
        <f>SUMIF(#REF!,A554,#REF!)</f>
        <v>#REF!</v>
      </c>
      <c r="J554" s="95" t="e">
        <f>SUMIF(#REF!,A554,#REF!)</f>
        <v>#REF!</v>
      </c>
      <c r="K554" s="95" t="e">
        <f>SUMIF(#REF!,A554,#REF!)</f>
        <v>#REF!</v>
      </c>
      <c r="L554" s="95" t="e">
        <f>SUMIF(#REF!,A554,#REF!)</f>
        <v>#REF!</v>
      </c>
      <c r="M554" s="95" t="e">
        <f>SUMIF(#REF!,A554,#REF!)</f>
        <v>#REF!</v>
      </c>
      <c r="N554" s="95" t="e">
        <f>SUMIF(#REF!,A554,#REF!)</f>
        <v>#REF!</v>
      </c>
      <c r="O554" s="96" t="e">
        <f>SUMIF(#REF!,A554,#REF!)</f>
        <v>#REF!</v>
      </c>
      <c r="P554" s="97" t="e">
        <f t="shared" si="8"/>
        <v>#REF!</v>
      </c>
    </row>
    <row r="555" spans="1:16" ht="24.95" customHeight="1" thickTop="1" thickBot="1">
      <c r="A555" s="93">
        <v>552</v>
      </c>
      <c r="B555" s="60"/>
      <c r="C555" s="60"/>
      <c r="D555" s="94" t="e">
        <f>SUMIF(#REF!,A555,#REF!)</f>
        <v>#REF!</v>
      </c>
      <c r="E555" s="95" t="e">
        <f>SUMIF(#REF!,A555,#REF!)</f>
        <v>#REF!</v>
      </c>
      <c r="F555" s="95" t="e">
        <f>SUMIF(#REF!,A555,#REF!)</f>
        <v>#REF!</v>
      </c>
      <c r="G555" s="95" t="e">
        <f>SUMIF(#REF!,A555,#REF!)</f>
        <v>#REF!</v>
      </c>
      <c r="H555" s="95" t="e">
        <f>SUMIF(#REF!,A555,#REF!)</f>
        <v>#REF!</v>
      </c>
      <c r="I555" s="95" t="e">
        <f>SUMIF(#REF!,A555,#REF!)</f>
        <v>#REF!</v>
      </c>
      <c r="J555" s="95" t="e">
        <f>SUMIF(#REF!,A555,#REF!)</f>
        <v>#REF!</v>
      </c>
      <c r="K555" s="95" t="e">
        <f>SUMIF(#REF!,A555,#REF!)</f>
        <v>#REF!</v>
      </c>
      <c r="L555" s="95" t="e">
        <f>SUMIF(#REF!,A555,#REF!)</f>
        <v>#REF!</v>
      </c>
      <c r="M555" s="95" t="e">
        <f>SUMIF(#REF!,A555,#REF!)</f>
        <v>#REF!</v>
      </c>
      <c r="N555" s="95" t="e">
        <f>SUMIF(#REF!,A555,#REF!)</f>
        <v>#REF!</v>
      </c>
      <c r="O555" s="96" t="e">
        <f>SUMIF(#REF!,A555,#REF!)</f>
        <v>#REF!</v>
      </c>
      <c r="P555" s="97" t="e">
        <f t="shared" si="8"/>
        <v>#REF!</v>
      </c>
    </row>
    <row r="556" spans="1:16" ht="24.95" customHeight="1" thickTop="1" thickBot="1">
      <c r="A556" s="93">
        <v>553</v>
      </c>
      <c r="B556" s="60"/>
      <c r="C556" s="60"/>
      <c r="D556" s="94" t="e">
        <f>SUMIF(#REF!,A556,#REF!)</f>
        <v>#REF!</v>
      </c>
      <c r="E556" s="95" t="e">
        <f>SUMIF(#REF!,A556,#REF!)</f>
        <v>#REF!</v>
      </c>
      <c r="F556" s="95" t="e">
        <f>SUMIF(#REF!,A556,#REF!)</f>
        <v>#REF!</v>
      </c>
      <c r="G556" s="95" t="e">
        <f>SUMIF(#REF!,A556,#REF!)</f>
        <v>#REF!</v>
      </c>
      <c r="H556" s="95" t="e">
        <f>SUMIF(#REF!,A556,#REF!)</f>
        <v>#REF!</v>
      </c>
      <c r="I556" s="95" t="e">
        <f>SUMIF(#REF!,A556,#REF!)</f>
        <v>#REF!</v>
      </c>
      <c r="J556" s="95" t="e">
        <f>SUMIF(#REF!,A556,#REF!)</f>
        <v>#REF!</v>
      </c>
      <c r="K556" s="95" t="e">
        <f>SUMIF(#REF!,A556,#REF!)</f>
        <v>#REF!</v>
      </c>
      <c r="L556" s="95" t="e">
        <f>SUMIF(#REF!,A556,#REF!)</f>
        <v>#REF!</v>
      </c>
      <c r="M556" s="95" t="e">
        <f>SUMIF(#REF!,A556,#REF!)</f>
        <v>#REF!</v>
      </c>
      <c r="N556" s="95" t="e">
        <f>SUMIF(#REF!,A556,#REF!)</f>
        <v>#REF!</v>
      </c>
      <c r="O556" s="96" t="e">
        <f>SUMIF(#REF!,A556,#REF!)</f>
        <v>#REF!</v>
      </c>
      <c r="P556" s="97" t="e">
        <f t="shared" si="8"/>
        <v>#REF!</v>
      </c>
    </row>
    <row r="557" spans="1:16" ht="24.95" customHeight="1" thickTop="1" thickBot="1">
      <c r="A557" s="93">
        <v>554</v>
      </c>
      <c r="B557" s="60"/>
      <c r="C557" s="60"/>
      <c r="D557" s="94" t="e">
        <f>SUMIF(#REF!,A557,#REF!)</f>
        <v>#REF!</v>
      </c>
      <c r="E557" s="95" t="e">
        <f>SUMIF(#REF!,A557,#REF!)</f>
        <v>#REF!</v>
      </c>
      <c r="F557" s="95" t="e">
        <f>SUMIF(#REF!,A557,#REF!)</f>
        <v>#REF!</v>
      </c>
      <c r="G557" s="95" t="e">
        <f>SUMIF(#REF!,A557,#REF!)</f>
        <v>#REF!</v>
      </c>
      <c r="H557" s="95" t="e">
        <f>SUMIF(#REF!,A557,#REF!)</f>
        <v>#REF!</v>
      </c>
      <c r="I557" s="95" t="e">
        <f>SUMIF(#REF!,A557,#REF!)</f>
        <v>#REF!</v>
      </c>
      <c r="J557" s="95" t="e">
        <f>SUMIF(#REF!,A557,#REF!)</f>
        <v>#REF!</v>
      </c>
      <c r="K557" s="95" t="e">
        <f>SUMIF(#REF!,A557,#REF!)</f>
        <v>#REF!</v>
      </c>
      <c r="L557" s="95" t="e">
        <f>SUMIF(#REF!,A557,#REF!)</f>
        <v>#REF!</v>
      </c>
      <c r="M557" s="95" t="e">
        <f>SUMIF(#REF!,A557,#REF!)</f>
        <v>#REF!</v>
      </c>
      <c r="N557" s="95" t="e">
        <f>SUMIF(#REF!,A557,#REF!)</f>
        <v>#REF!</v>
      </c>
      <c r="O557" s="96" t="e">
        <f>SUMIF(#REF!,A557,#REF!)</f>
        <v>#REF!</v>
      </c>
      <c r="P557" s="97" t="e">
        <f t="shared" si="8"/>
        <v>#REF!</v>
      </c>
    </row>
    <row r="558" spans="1:16" ht="24.95" customHeight="1" thickTop="1" thickBot="1">
      <c r="A558" s="93">
        <v>555</v>
      </c>
      <c r="B558" s="60"/>
      <c r="C558" s="60"/>
      <c r="D558" s="94" t="e">
        <f>SUMIF(#REF!,A558,#REF!)</f>
        <v>#REF!</v>
      </c>
      <c r="E558" s="95" t="e">
        <f>SUMIF(#REF!,A558,#REF!)</f>
        <v>#REF!</v>
      </c>
      <c r="F558" s="95" t="e">
        <f>SUMIF(#REF!,A558,#REF!)</f>
        <v>#REF!</v>
      </c>
      <c r="G558" s="95" t="e">
        <f>SUMIF(#REF!,A558,#REF!)</f>
        <v>#REF!</v>
      </c>
      <c r="H558" s="95" t="e">
        <f>SUMIF(#REF!,A558,#REF!)</f>
        <v>#REF!</v>
      </c>
      <c r="I558" s="95" t="e">
        <f>SUMIF(#REF!,A558,#REF!)</f>
        <v>#REF!</v>
      </c>
      <c r="J558" s="95" t="e">
        <f>SUMIF(#REF!,A558,#REF!)</f>
        <v>#REF!</v>
      </c>
      <c r="K558" s="95" t="e">
        <f>SUMIF(#REF!,A558,#REF!)</f>
        <v>#REF!</v>
      </c>
      <c r="L558" s="95" t="e">
        <f>SUMIF(#REF!,A558,#REF!)</f>
        <v>#REF!</v>
      </c>
      <c r="M558" s="95" t="e">
        <f>SUMIF(#REF!,A558,#REF!)</f>
        <v>#REF!</v>
      </c>
      <c r="N558" s="95" t="e">
        <f>SUMIF(#REF!,A558,#REF!)</f>
        <v>#REF!</v>
      </c>
      <c r="O558" s="96" t="e">
        <f>SUMIF(#REF!,A558,#REF!)</f>
        <v>#REF!</v>
      </c>
      <c r="P558" s="97" t="e">
        <f t="shared" si="8"/>
        <v>#REF!</v>
      </c>
    </row>
    <row r="559" spans="1:16" ht="24.95" customHeight="1" thickTop="1" thickBot="1">
      <c r="A559" s="93">
        <v>556</v>
      </c>
      <c r="B559" s="60"/>
      <c r="C559" s="60"/>
      <c r="D559" s="94" t="e">
        <f>SUMIF(#REF!,A559,#REF!)</f>
        <v>#REF!</v>
      </c>
      <c r="E559" s="95" t="e">
        <f>SUMIF(#REF!,A559,#REF!)</f>
        <v>#REF!</v>
      </c>
      <c r="F559" s="95" t="e">
        <f>SUMIF(#REF!,A559,#REF!)</f>
        <v>#REF!</v>
      </c>
      <c r="G559" s="95" t="e">
        <f>SUMIF(#REF!,A559,#REF!)</f>
        <v>#REF!</v>
      </c>
      <c r="H559" s="95" t="e">
        <f>SUMIF(#REF!,A559,#REF!)</f>
        <v>#REF!</v>
      </c>
      <c r="I559" s="95" t="e">
        <f>SUMIF(#REF!,A559,#REF!)</f>
        <v>#REF!</v>
      </c>
      <c r="J559" s="95" t="e">
        <f>SUMIF(#REF!,A559,#REF!)</f>
        <v>#REF!</v>
      </c>
      <c r="K559" s="95" t="e">
        <f>SUMIF(#REF!,A559,#REF!)</f>
        <v>#REF!</v>
      </c>
      <c r="L559" s="95" t="e">
        <f>SUMIF(#REF!,A559,#REF!)</f>
        <v>#REF!</v>
      </c>
      <c r="M559" s="95" t="e">
        <f>SUMIF(#REF!,A559,#REF!)</f>
        <v>#REF!</v>
      </c>
      <c r="N559" s="95" t="e">
        <f>SUMIF(#REF!,A559,#REF!)</f>
        <v>#REF!</v>
      </c>
      <c r="O559" s="96" t="e">
        <f>SUMIF(#REF!,A559,#REF!)</f>
        <v>#REF!</v>
      </c>
      <c r="P559" s="97" t="e">
        <f t="shared" si="8"/>
        <v>#REF!</v>
      </c>
    </row>
    <row r="560" spans="1:16" ht="24.95" customHeight="1" thickTop="1" thickBot="1">
      <c r="A560" s="93">
        <v>557</v>
      </c>
      <c r="B560" s="60"/>
      <c r="C560" s="60"/>
      <c r="D560" s="94" t="e">
        <f>SUMIF(#REF!,A560,#REF!)</f>
        <v>#REF!</v>
      </c>
      <c r="E560" s="95" t="e">
        <f>SUMIF(#REF!,A560,#REF!)</f>
        <v>#REF!</v>
      </c>
      <c r="F560" s="95" t="e">
        <f>SUMIF(#REF!,A560,#REF!)</f>
        <v>#REF!</v>
      </c>
      <c r="G560" s="95" t="e">
        <f>SUMIF(#REF!,A560,#REF!)</f>
        <v>#REF!</v>
      </c>
      <c r="H560" s="95" t="e">
        <f>SUMIF(#REF!,A560,#REF!)</f>
        <v>#REF!</v>
      </c>
      <c r="I560" s="95" t="e">
        <f>SUMIF(#REF!,A560,#REF!)</f>
        <v>#REF!</v>
      </c>
      <c r="J560" s="95" t="e">
        <f>SUMIF(#REF!,A560,#REF!)</f>
        <v>#REF!</v>
      </c>
      <c r="K560" s="95" t="e">
        <f>SUMIF(#REF!,A560,#REF!)</f>
        <v>#REF!</v>
      </c>
      <c r="L560" s="95" t="e">
        <f>SUMIF(#REF!,A560,#REF!)</f>
        <v>#REF!</v>
      </c>
      <c r="M560" s="95" t="e">
        <f>SUMIF(#REF!,A560,#REF!)</f>
        <v>#REF!</v>
      </c>
      <c r="N560" s="95" t="e">
        <f>SUMIF(#REF!,A560,#REF!)</f>
        <v>#REF!</v>
      </c>
      <c r="O560" s="96" t="e">
        <f>SUMIF(#REF!,A560,#REF!)</f>
        <v>#REF!</v>
      </c>
      <c r="P560" s="97" t="e">
        <f t="shared" si="8"/>
        <v>#REF!</v>
      </c>
    </row>
    <row r="561" spans="1:16" ht="24.95" customHeight="1" thickTop="1" thickBot="1">
      <c r="A561" s="93">
        <v>558</v>
      </c>
      <c r="B561" s="60"/>
      <c r="C561" s="60"/>
      <c r="D561" s="94" t="e">
        <f>SUMIF(#REF!,A561,#REF!)</f>
        <v>#REF!</v>
      </c>
      <c r="E561" s="95" t="e">
        <f>SUMIF(#REF!,A561,#REF!)</f>
        <v>#REF!</v>
      </c>
      <c r="F561" s="95" t="e">
        <f>SUMIF(#REF!,A561,#REF!)</f>
        <v>#REF!</v>
      </c>
      <c r="G561" s="95" t="e">
        <f>SUMIF(#REF!,A561,#REF!)</f>
        <v>#REF!</v>
      </c>
      <c r="H561" s="95" t="e">
        <f>SUMIF(#REF!,A561,#REF!)</f>
        <v>#REF!</v>
      </c>
      <c r="I561" s="95" t="e">
        <f>SUMIF(#REF!,A561,#REF!)</f>
        <v>#REF!</v>
      </c>
      <c r="J561" s="95" t="e">
        <f>SUMIF(#REF!,A561,#REF!)</f>
        <v>#REF!</v>
      </c>
      <c r="K561" s="95" t="e">
        <f>SUMIF(#REF!,A561,#REF!)</f>
        <v>#REF!</v>
      </c>
      <c r="L561" s="95" t="e">
        <f>SUMIF(#REF!,A561,#REF!)</f>
        <v>#REF!</v>
      </c>
      <c r="M561" s="95" t="e">
        <f>SUMIF(#REF!,A561,#REF!)</f>
        <v>#REF!</v>
      </c>
      <c r="N561" s="95" t="e">
        <f>SUMIF(#REF!,A561,#REF!)</f>
        <v>#REF!</v>
      </c>
      <c r="O561" s="96" t="e">
        <f>SUMIF(#REF!,A561,#REF!)</f>
        <v>#REF!</v>
      </c>
      <c r="P561" s="97" t="e">
        <f t="shared" si="8"/>
        <v>#REF!</v>
      </c>
    </row>
    <row r="562" spans="1:16" ht="24.95" customHeight="1" thickTop="1" thickBot="1">
      <c r="A562" s="93">
        <v>559</v>
      </c>
      <c r="B562" s="60"/>
      <c r="C562" s="60"/>
      <c r="D562" s="94" t="e">
        <f>SUMIF(#REF!,A562,#REF!)</f>
        <v>#REF!</v>
      </c>
      <c r="E562" s="95" t="e">
        <f>SUMIF(#REF!,A562,#REF!)</f>
        <v>#REF!</v>
      </c>
      <c r="F562" s="95" t="e">
        <f>SUMIF(#REF!,A562,#REF!)</f>
        <v>#REF!</v>
      </c>
      <c r="G562" s="95" t="e">
        <f>SUMIF(#REF!,A562,#REF!)</f>
        <v>#REF!</v>
      </c>
      <c r="H562" s="95" t="e">
        <f>SUMIF(#REF!,A562,#REF!)</f>
        <v>#REF!</v>
      </c>
      <c r="I562" s="95" t="e">
        <f>SUMIF(#REF!,A562,#REF!)</f>
        <v>#REF!</v>
      </c>
      <c r="J562" s="95" t="e">
        <f>SUMIF(#REF!,A562,#REF!)</f>
        <v>#REF!</v>
      </c>
      <c r="K562" s="95" t="e">
        <f>SUMIF(#REF!,A562,#REF!)</f>
        <v>#REF!</v>
      </c>
      <c r="L562" s="95" t="e">
        <f>SUMIF(#REF!,A562,#REF!)</f>
        <v>#REF!</v>
      </c>
      <c r="M562" s="95" t="e">
        <f>SUMIF(#REF!,A562,#REF!)</f>
        <v>#REF!</v>
      </c>
      <c r="N562" s="95" t="e">
        <f>SUMIF(#REF!,A562,#REF!)</f>
        <v>#REF!</v>
      </c>
      <c r="O562" s="96" t="e">
        <f>SUMIF(#REF!,A562,#REF!)</f>
        <v>#REF!</v>
      </c>
      <c r="P562" s="97" t="e">
        <f t="shared" si="8"/>
        <v>#REF!</v>
      </c>
    </row>
    <row r="563" spans="1:16" ht="24.95" customHeight="1" thickTop="1" thickBot="1">
      <c r="A563" s="93">
        <v>560</v>
      </c>
      <c r="B563" s="60"/>
      <c r="C563" s="60"/>
      <c r="D563" s="94" t="e">
        <f>SUMIF(#REF!,A563,#REF!)</f>
        <v>#REF!</v>
      </c>
      <c r="E563" s="95" t="e">
        <f>SUMIF(#REF!,A563,#REF!)</f>
        <v>#REF!</v>
      </c>
      <c r="F563" s="95" t="e">
        <f>SUMIF(#REF!,A563,#REF!)</f>
        <v>#REF!</v>
      </c>
      <c r="G563" s="95" t="e">
        <f>SUMIF(#REF!,A563,#REF!)</f>
        <v>#REF!</v>
      </c>
      <c r="H563" s="95" t="e">
        <f>SUMIF(#REF!,A563,#REF!)</f>
        <v>#REF!</v>
      </c>
      <c r="I563" s="95" t="e">
        <f>SUMIF(#REF!,A563,#REF!)</f>
        <v>#REF!</v>
      </c>
      <c r="J563" s="95" t="e">
        <f>SUMIF(#REF!,A563,#REF!)</f>
        <v>#REF!</v>
      </c>
      <c r="K563" s="95" t="e">
        <f>SUMIF(#REF!,A563,#REF!)</f>
        <v>#REF!</v>
      </c>
      <c r="L563" s="95" t="e">
        <f>SUMIF(#REF!,A563,#REF!)</f>
        <v>#REF!</v>
      </c>
      <c r="M563" s="95" t="e">
        <f>SUMIF(#REF!,A563,#REF!)</f>
        <v>#REF!</v>
      </c>
      <c r="N563" s="95" t="e">
        <f>SUMIF(#REF!,A563,#REF!)</f>
        <v>#REF!</v>
      </c>
      <c r="O563" s="96" t="e">
        <f>SUMIF(#REF!,A563,#REF!)</f>
        <v>#REF!</v>
      </c>
      <c r="P563" s="97" t="e">
        <f t="shared" si="8"/>
        <v>#REF!</v>
      </c>
    </row>
    <row r="564" spans="1:16" ht="24.95" customHeight="1" thickTop="1" thickBot="1">
      <c r="A564" s="93">
        <v>561</v>
      </c>
      <c r="B564" s="60"/>
      <c r="C564" s="60"/>
      <c r="D564" s="94" t="e">
        <f>SUMIF(#REF!,A564,#REF!)</f>
        <v>#REF!</v>
      </c>
      <c r="E564" s="95" t="e">
        <f>SUMIF(#REF!,A564,#REF!)</f>
        <v>#REF!</v>
      </c>
      <c r="F564" s="95" t="e">
        <f>SUMIF(#REF!,A564,#REF!)</f>
        <v>#REF!</v>
      </c>
      <c r="G564" s="95" t="e">
        <f>SUMIF(#REF!,A564,#REF!)</f>
        <v>#REF!</v>
      </c>
      <c r="H564" s="95" t="e">
        <f>SUMIF(#REF!,A564,#REF!)</f>
        <v>#REF!</v>
      </c>
      <c r="I564" s="95" t="e">
        <f>SUMIF(#REF!,A564,#REF!)</f>
        <v>#REF!</v>
      </c>
      <c r="J564" s="95" t="e">
        <f>SUMIF(#REF!,A564,#REF!)</f>
        <v>#REF!</v>
      </c>
      <c r="K564" s="95" t="e">
        <f>SUMIF(#REF!,A564,#REF!)</f>
        <v>#REF!</v>
      </c>
      <c r="L564" s="95" t="e">
        <f>SUMIF(#REF!,A564,#REF!)</f>
        <v>#REF!</v>
      </c>
      <c r="M564" s="95" t="e">
        <f>SUMIF(#REF!,A564,#REF!)</f>
        <v>#REF!</v>
      </c>
      <c r="N564" s="95" t="e">
        <f>SUMIF(#REF!,A564,#REF!)</f>
        <v>#REF!</v>
      </c>
      <c r="O564" s="96" t="e">
        <f>SUMIF(#REF!,A564,#REF!)</f>
        <v>#REF!</v>
      </c>
      <c r="P564" s="97" t="e">
        <f t="shared" si="8"/>
        <v>#REF!</v>
      </c>
    </row>
    <row r="565" spans="1:16" ht="24.95" customHeight="1" thickTop="1" thickBot="1">
      <c r="A565" s="93">
        <v>562</v>
      </c>
      <c r="B565" s="60"/>
      <c r="C565" s="60"/>
      <c r="D565" s="94" t="e">
        <f>SUMIF(#REF!,A565,#REF!)</f>
        <v>#REF!</v>
      </c>
      <c r="E565" s="95" t="e">
        <f>SUMIF(#REF!,A565,#REF!)</f>
        <v>#REF!</v>
      </c>
      <c r="F565" s="95" t="e">
        <f>SUMIF(#REF!,A565,#REF!)</f>
        <v>#REF!</v>
      </c>
      <c r="G565" s="95" t="e">
        <f>SUMIF(#REF!,A565,#REF!)</f>
        <v>#REF!</v>
      </c>
      <c r="H565" s="95" t="e">
        <f>SUMIF(#REF!,A565,#REF!)</f>
        <v>#REF!</v>
      </c>
      <c r="I565" s="95" t="e">
        <f>SUMIF(#REF!,A565,#REF!)</f>
        <v>#REF!</v>
      </c>
      <c r="J565" s="95" t="e">
        <f>SUMIF(#REF!,A565,#REF!)</f>
        <v>#REF!</v>
      </c>
      <c r="K565" s="95" t="e">
        <f>SUMIF(#REF!,A565,#REF!)</f>
        <v>#REF!</v>
      </c>
      <c r="L565" s="95" t="e">
        <f>SUMIF(#REF!,A565,#REF!)</f>
        <v>#REF!</v>
      </c>
      <c r="M565" s="95" t="e">
        <f>SUMIF(#REF!,A565,#REF!)</f>
        <v>#REF!</v>
      </c>
      <c r="N565" s="95" t="e">
        <f>SUMIF(#REF!,A565,#REF!)</f>
        <v>#REF!</v>
      </c>
      <c r="O565" s="96" t="e">
        <f>SUMIF(#REF!,A565,#REF!)</f>
        <v>#REF!</v>
      </c>
      <c r="P565" s="97" t="e">
        <f t="shared" si="8"/>
        <v>#REF!</v>
      </c>
    </row>
    <row r="566" spans="1:16" ht="24.95" customHeight="1" thickTop="1" thickBot="1">
      <c r="A566" s="93">
        <v>563</v>
      </c>
      <c r="B566" s="60"/>
      <c r="C566" s="60"/>
      <c r="D566" s="94" t="e">
        <f>SUMIF(#REF!,A566,#REF!)</f>
        <v>#REF!</v>
      </c>
      <c r="E566" s="95" t="e">
        <f>SUMIF(#REF!,A566,#REF!)</f>
        <v>#REF!</v>
      </c>
      <c r="F566" s="95" t="e">
        <f>SUMIF(#REF!,A566,#REF!)</f>
        <v>#REF!</v>
      </c>
      <c r="G566" s="95" t="e">
        <f>SUMIF(#REF!,A566,#REF!)</f>
        <v>#REF!</v>
      </c>
      <c r="H566" s="95" t="e">
        <f>SUMIF(#REF!,A566,#REF!)</f>
        <v>#REF!</v>
      </c>
      <c r="I566" s="95" t="e">
        <f>SUMIF(#REF!,A566,#REF!)</f>
        <v>#REF!</v>
      </c>
      <c r="J566" s="95" t="e">
        <f>SUMIF(#REF!,A566,#REF!)</f>
        <v>#REF!</v>
      </c>
      <c r="K566" s="95" t="e">
        <f>SUMIF(#REF!,A566,#REF!)</f>
        <v>#REF!</v>
      </c>
      <c r="L566" s="95" t="e">
        <f>SUMIF(#REF!,A566,#REF!)</f>
        <v>#REF!</v>
      </c>
      <c r="M566" s="95" t="e">
        <f>SUMIF(#REF!,A566,#REF!)</f>
        <v>#REF!</v>
      </c>
      <c r="N566" s="95" t="e">
        <f>SUMIF(#REF!,A566,#REF!)</f>
        <v>#REF!</v>
      </c>
      <c r="O566" s="96" t="e">
        <f>SUMIF(#REF!,A566,#REF!)</f>
        <v>#REF!</v>
      </c>
      <c r="P566" s="97" t="e">
        <f t="shared" si="8"/>
        <v>#REF!</v>
      </c>
    </row>
    <row r="567" spans="1:16" ht="24.95" customHeight="1" thickTop="1" thickBot="1">
      <c r="A567" s="93">
        <v>564</v>
      </c>
      <c r="B567" s="60"/>
      <c r="C567" s="60"/>
      <c r="D567" s="94" t="e">
        <f>SUMIF(#REF!,A567,#REF!)</f>
        <v>#REF!</v>
      </c>
      <c r="E567" s="95" t="e">
        <f>SUMIF(#REF!,A567,#REF!)</f>
        <v>#REF!</v>
      </c>
      <c r="F567" s="95" t="e">
        <f>SUMIF(#REF!,A567,#REF!)</f>
        <v>#REF!</v>
      </c>
      <c r="G567" s="95" t="e">
        <f>SUMIF(#REF!,A567,#REF!)</f>
        <v>#REF!</v>
      </c>
      <c r="H567" s="95" t="e">
        <f>SUMIF(#REF!,A567,#REF!)</f>
        <v>#REF!</v>
      </c>
      <c r="I567" s="95" t="e">
        <f>SUMIF(#REF!,A567,#REF!)</f>
        <v>#REF!</v>
      </c>
      <c r="J567" s="95" t="e">
        <f>SUMIF(#REF!,A567,#REF!)</f>
        <v>#REF!</v>
      </c>
      <c r="K567" s="95" t="e">
        <f>SUMIF(#REF!,A567,#REF!)</f>
        <v>#REF!</v>
      </c>
      <c r="L567" s="95" t="e">
        <f>SUMIF(#REF!,A567,#REF!)</f>
        <v>#REF!</v>
      </c>
      <c r="M567" s="95" t="e">
        <f>SUMIF(#REF!,A567,#REF!)</f>
        <v>#REF!</v>
      </c>
      <c r="N567" s="95" t="e">
        <f>SUMIF(#REF!,A567,#REF!)</f>
        <v>#REF!</v>
      </c>
      <c r="O567" s="96" t="e">
        <f>SUMIF(#REF!,A567,#REF!)</f>
        <v>#REF!</v>
      </c>
      <c r="P567" s="97" t="e">
        <f t="shared" si="8"/>
        <v>#REF!</v>
      </c>
    </row>
    <row r="568" spans="1:16" ht="24.95" customHeight="1" thickTop="1" thickBot="1">
      <c r="A568" s="93">
        <v>565</v>
      </c>
      <c r="B568" s="60"/>
      <c r="C568" s="60"/>
      <c r="D568" s="94" t="e">
        <f>SUMIF(#REF!,A568,#REF!)</f>
        <v>#REF!</v>
      </c>
      <c r="E568" s="95" t="e">
        <f>SUMIF(#REF!,A568,#REF!)</f>
        <v>#REF!</v>
      </c>
      <c r="F568" s="95" t="e">
        <f>SUMIF(#REF!,A568,#REF!)</f>
        <v>#REF!</v>
      </c>
      <c r="G568" s="95" t="e">
        <f>SUMIF(#REF!,A568,#REF!)</f>
        <v>#REF!</v>
      </c>
      <c r="H568" s="95" t="e">
        <f>SUMIF(#REF!,A568,#REF!)</f>
        <v>#REF!</v>
      </c>
      <c r="I568" s="95" t="e">
        <f>SUMIF(#REF!,A568,#REF!)</f>
        <v>#REF!</v>
      </c>
      <c r="J568" s="95" t="e">
        <f>SUMIF(#REF!,A568,#REF!)</f>
        <v>#REF!</v>
      </c>
      <c r="K568" s="95" t="e">
        <f>SUMIF(#REF!,A568,#REF!)</f>
        <v>#REF!</v>
      </c>
      <c r="L568" s="95" t="e">
        <f>SUMIF(#REF!,A568,#REF!)</f>
        <v>#REF!</v>
      </c>
      <c r="M568" s="95" t="e">
        <f>SUMIF(#REF!,A568,#REF!)</f>
        <v>#REF!</v>
      </c>
      <c r="N568" s="95" t="e">
        <f>SUMIF(#REF!,A568,#REF!)</f>
        <v>#REF!</v>
      </c>
      <c r="O568" s="96" t="e">
        <f>SUMIF(#REF!,A568,#REF!)</f>
        <v>#REF!</v>
      </c>
      <c r="P568" s="97" t="e">
        <f t="shared" si="8"/>
        <v>#REF!</v>
      </c>
    </row>
    <row r="569" spans="1:16" ht="24.95" customHeight="1" thickTop="1" thickBot="1">
      <c r="A569" s="93">
        <v>566</v>
      </c>
      <c r="B569" s="60"/>
      <c r="C569" s="60"/>
      <c r="D569" s="94" t="e">
        <f>SUMIF(#REF!,A569,#REF!)</f>
        <v>#REF!</v>
      </c>
      <c r="E569" s="95" t="e">
        <f>SUMIF(#REF!,A569,#REF!)</f>
        <v>#REF!</v>
      </c>
      <c r="F569" s="95" t="e">
        <f>SUMIF(#REF!,A569,#REF!)</f>
        <v>#REF!</v>
      </c>
      <c r="G569" s="95" t="e">
        <f>SUMIF(#REF!,A569,#REF!)</f>
        <v>#REF!</v>
      </c>
      <c r="H569" s="95" t="e">
        <f>SUMIF(#REF!,A569,#REF!)</f>
        <v>#REF!</v>
      </c>
      <c r="I569" s="95" t="e">
        <f>SUMIF(#REF!,A569,#REF!)</f>
        <v>#REF!</v>
      </c>
      <c r="J569" s="95" t="e">
        <f>SUMIF(#REF!,A569,#REF!)</f>
        <v>#REF!</v>
      </c>
      <c r="K569" s="95" t="e">
        <f>SUMIF(#REF!,A569,#REF!)</f>
        <v>#REF!</v>
      </c>
      <c r="L569" s="95" t="e">
        <f>SUMIF(#REF!,A569,#REF!)</f>
        <v>#REF!</v>
      </c>
      <c r="M569" s="95" t="e">
        <f>SUMIF(#REF!,A569,#REF!)</f>
        <v>#REF!</v>
      </c>
      <c r="N569" s="95" t="e">
        <f>SUMIF(#REF!,A569,#REF!)</f>
        <v>#REF!</v>
      </c>
      <c r="O569" s="96" t="e">
        <f>SUMIF(#REF!,A569,#REF!)</f>
        <v>#REF!</v>
      </c>
      <c r="P569" s="97" t="e">
        <f t="shared" si="8"/>
        <v>#REF!</v>
      </c>
    </row>
    <row r="570" spans="1:16" ht="24.95" customHeight="1" thickTop="1" thickBot="1">
      <c r="A570" s="93">
        <v>567</v>
      </c>
      <c r="B570" s="60"/>
      <c r="C570" s="60"/>
      <c r="D570" s="94" t="e">
        <f>SUMIF(#REF!,A570,#REF!)</f>
        <v>#REF!</v>
      </c>
      <c r="E570" s="95" t="e">
        <f>SUMIF(#REF!,A570,#REF!)</f>
        <v>#REF!</v>
      </c>
      <c r="F570" s="95" t="e">
        <f>SUMIF(#REF!,A570,#REF!)</f>
        <v>#REF!</v>
      </c>
      <c r="G570" s="95" t="e">
        <f>SUMIF(#REF!,A570,#REF!)</f>
        <v>#REF!</v>
      </c>
      <c r="H570" s="95" t="e">
        <f>SUMIF(#REF!,A570,#REF!)</f>
        <v>#REF!</v>
      </c>
      <c r="I570" s="95" t="e">
        <f>SUMIF(#REF!,A570,#REF!)</f>
        <v>#REF!</v>
      </c>
      <c r="J570" s="95" t="e">
        <f>SUMIF(#REF!,A570,#REF!)</f>
        <v>#REF!</v>
      </c>
      <c r="K570" s="95" t="e">
        <f>SUMIF(#REF!,A570,#REF!)</f>
        <v>#REF!</v>
      </c>
      <c r="L570" s="95" t="e">
        <f>SUMIF(#REF!,A570,#REF!)</f>
        <v>#REF!</v>
      </c>
      <c r="M570" s="95" t="e">
        <f>SUMIF(#REF!,A570,#REF!)</f>
        <v>#REF!</v>
      </c>
      <c r="N570" s="95" t="e">
        <f>SUMIF(#REF!,A570,#REF!)</f>
        <v>#REF!</v>
      </c>
      <c r="O570" s="96" t="e">
        <f>SUMIF(#REF!,A570,#REF!)</f>
        <v>#REF!</v>
      </c>
      <c r="P570" s="97" t="e">
        <f t="shared" si="8"/>
        <v>#REF!</v>
      </c>
    </row>
    <row r="571" spans="1:16" ht="24.95" customHeight="1" thickTop="1" thickBot="1">
      <c r="A571" s="93">
        <v>568</v>
      </c>
      <c r="B571" s="60"/>
      <c r="C571" s="60"/>
      <c r="D571" s="94" t="e">
        <f>SUMIF(#REF!,A571,#REF!)</f>
        <v>#REF!</v>
      </c>
      <c r="E571" s="95" t="e">
        <f>SUMIF(#REF!,A571,#REF!)</f>
        <v>#REF!</v>
      </c>
      <c r="F571" s="95" t="e">
        <f>SUMIF(#REF!,A571,#REF!)</f>
        <v>#REF!</v>
      </c>
      <c r="G571" s="95" t="e">
        <f>SUMIF(#REF!,A571,#REF!)</f>
        <v>#REF!</v>
      </c>
      <c r="H571" s="95" t="e">
        <f>SUMIF(#REF!,A571,#REF!)</f>
        <v>#REF!</v>
      </c>
      <c r="I571" s="95" t="e">
        <f>SUMIF(#REF!,A571,#REF!)</f>
        <v>#REF!</v>
      </c>
      <c r="J571" s="95" t="e">
        <f>SUMIF(#REF!,A571,#REF!)</f>
        <v>#REF!</v>
      </c>
      <c r="K571" s="95" t="e">
        <f>SUMIF(#REF!,A571,#REF!)</f>
        <v>#REF!</v>
      </c>
      <c r="L571" s="95" t="e">
        <f>SUMIF(#REF!,A571,#REF!)</f>
        <v>#REF!</v>
      </c>
      <c r="M571" s="95" t="e">
        <f>SUMIF(#REF!,A571,#REF!)</f>
        <v>#REF!</v>
      </c>
      <c r="N571" s="95" t="e">
        <f>SUMIF(#REF!,A571,#REF!)</f>
        <v>#REF!</v>
      </c>
      <c r="O571" s="96" t="e">
        <f>SUMIF(#REF!,A571,#REF!)</f>
        <v>#REF!</v>
      </c>
      <c r="P571" s="97" t="e">
        <f t="shared" si="8"/>
        <v>#REF!</v>
      </c>
    </row>
    <row r="572" spans="1:16" ht="24.95" customHeight="1" thickTop="1" thickBot="1">
      <c r="A572" s="93">
        <v>569</v>
      </c>
      <c r="B572" s="60"/>
      <c r="C572" s="60"/>
      <c r="D572" s="94" t="e">
        <f>SUMIF(#REF!,A572,#REF!)</f>
        <v>#REF!</v>
      </c>
      <c r="E572" s="95" t="e">
        <f>SUMIF(#REF!,A572,#REF!)</f>
        <v>#REF!</v>
      </c>
      <c r="F572" s="95" t="e">
        <f>SUMIF(#REF!,A572,#REF!)</f>
        <v>#REF!</v>
      </c>
      <c r="G572" s="95" t="e">
        <f>SUMIF(#REF!,A572,#REF!)</f>
        <v>#REF!</v>
      </c>
      <c r="H572" s="95" t="e">
        <f>SUMIF(#REF!,A572,#REF!)</f>
        <v>#REF!</v>
      </c>
      <c r="I572" s="95" t="e">
        <f>SUMIF(#REF!,A572,#REF!)</f>
        <v>#REF!</v>
      </c>
      <c r="J572" s="95" t="e">
        <f>SUMIF(#REF!,A572,#REF!)</f>
        <v>#REF!</v>
      </c>
      <c r="K572" s="95" t="e">
        <f>SUMIF(#REF!,A572,#REF!)</f>
        <v>#REF!</v>
      </c>
      <c r="L572" s="95" t="e">
        <f>SUMIF(#REF!,A572,#REF!)</f>
        <v>#REF!</v>
      </c>
      <c r="M572" s="95" t="e">
        <f>SUMIF(#REF!,A572,#REF!)</f>
        <v>#REF!</v>
      </c>
      <c r="N572" s="95" t="e">
        <f>SUMIF(#REF!,A572,#REF!)</f>
        <v>#REF!</v>
      </c>
      <c r="O572" s="96" t="e">
        <f>SUMIF(#REF!,A572,#REF!)</f>
        <v>#REF!</v>
      </c>
      <c r="P572" s="97" t="e">
        <f t="shared" si="8"/>
        <v>#REF!</v>
      </c>
    </row>
    <row r="573" spans="1:16" ht="24.95" customHeight="1" thickTop="1" thickBot="1">
      <c r="A573" s="93">
        <v>570</v>
      </c>
      <c r="B573" s="60"/>
      <c r="C573" s="60"/>
      <c r="D573" s="94" t="e">
        <f>SUMIF(#REF!,A573,#REF!)</f>
        <v>#REF!</v>
      </c>
      <c r="E573" s="95" t="e">
        <f>SUMIF(#REF!,A573,#REF!)</f>
        <v>#REF!</v>
      </c>
      <c r="F573" s="95" t="e">
        <f>SUMIF(#REF!,A573,#REF!)</f>
        <v>#REF!</v>
      </c>
      <c r="G573" s="95" t="e">
        <f>SUMIF(#REF!,A573,#REF!)</f>
        <v>#REF!</v>
      </c>
      <c r="H573" s="95" t="e">
        <f>SUMIF(#REF!,A573,#REF!)</f>
        <v>#REF!</v>
      </c>
      <c r="I573" s="95" t="e">
        <f>SUMIF(#REF!,A573,#REF!)</f>
        <v>#REF!</v>
      </c>
      <c r="J573" s="95" t="e">
        <f>SUMIF(#REF!,A573,#REF!)</f>
        <v>#REF!</v>
      </c>
      <c r="K573" s="95" t="e">
        <f>SUMIF(#REF!,A573,#REF!)</f>
        <v>#REF!</v>
      </c>
      <c r="L573" s="95" t="e">
        <f>SUMIF(#REF!,A573,#REF!)</f>
        <v>#REF!</v>
      </c>
      <c r="M573" s="95" t="e">
        <f>SUMIF(#REF!,A573,#REF!)</f>
        <v>#REF!</v>
      </c>
      <c r="N573" s="95" t="e">
        <f>SUMIF(#REF!,A573,#REF!)</f>
        <v>#REF!</v>
      </c>
      <c r="O573" s="96" t="e">
        <f>SUMIF(#REF!,A573,#REF!)</f>
        <v>#REF!</v>
      </c>
      <c r="P573" s="97" t="e">
        <f t="shared" si="8"/>
        <v>#REF!</v>
      </c>
    </row>
    <row r="574" spans="1:16" ht="24.95" customHeight="1" thickTop="1" thickBot="1">
      <c r="A574" s="93">
        <v>571</v>
      </c>
      <c r="B574" s="60"/>
      <c r="C574" s="60"/>
      <c r="D574" s="94" t="e">
        <f>SUMIF(#REF!,A574,#REF!)</f>
        <v>#REF!</v>
      </c>
      <c r="E574" s="95" t="e">
        <f>SUMIF(#REF!,A574,#REF!)</f>
        <v>#REF!</v>
      </c>
      <c r="F574" s="95" t="e">
        <f>SUMIF(#REF!,A574,#REF!)</f>
        <v>#REF!</v>
      </c>
      <c r="G574" s="95" t="e">
        <f>SUMIF(#REF!,A574,#REF!)</f>
        <v>#REF!</v>
      </c>
      <c r="H574" s="95" t="e">
        <f>SUMIF(#REF!,A574,#REF!)</f>
        <v>#REF!</v>
      </c>
      <c r="I574" s="95" t="e">
        <f>SUMIF(#REF!,A574,#REF!)</f>
        <v>#REF!</v>
      </c>
      <c r="J574" s="95" t="e">
        <f>SUMIF(#REF!,A574,#REF!)</f>
        <v>#REF!</v>
      </c>
      <c r="K574" s="95" t="e">
        <f>SUMIF(#REF!,A574,#REF!)</f>
        <v>#REF!</v>
      </c>
      <c r="L574" s="95" t="e">
        <f>SUMIF(#REF!,A574,#REF!)</f>
        <v>#REF!</v>
      </c>
      <c r="M574" s="95" t="e">
        <f>SUMIF(#REF!,A574,#REF!)</f>
        <v>#REF!</v>
      </c>
      <c r="N574" s="95" t="e">
        <f>SUMIF(#REF!,A574,#REF!)</f>
        <v>#REF!</v>
      </c>
      <c r="O574" s="96" t="e">
        <f>SUMIF(#REF!,A574,#REF!)</f>
        <v>#REF!</v>
      </c>
      <c r="P574" s="97" t="e">
        <f t="shared" si="8"/>
        <v>#REF!</v>
      </c>
    </row>
    <row r="575" spans="1:16" ht="24.95" customHeight="1" thickTop="1" thickBot="1">
      <c r="A575" s="93">
        <v>572</v>
      </c>
      <c r="B575" s="60"/>
      <c r="C575" s="60"/>
      <c r="D575" s="94" t="e">
        <f>SUMIF(#REF!,A575,#REF!)</f>
        <v>#REF!</v>
      </c>
      <c r="E575" s="95" t="e">
        <f>SUMIF(#REF!,A575,#REF!)</f>
        <v>#REF!</v>
      </c>
      <c r="F575" s="95" t="e">
        <f>SUMIF(#REF!,A575,#REF!)</f>
        <v>#REF!</v>
      </c>
      <c r="G575" s="95" t="e">
        <f>SUMIF(#REF!,A575,#REF!)</f>
        <v>#REF!</v>
      </c>
      <c r="H575" s="95" t="e">
        <f>SUMIF(#REF!,A575,#REF!)</f>
        <v>#REF!</v>
      </c>
      <c r="I575" s="95" t="e">
        <f>SUMIF(#REF!,A575,#REF!)</f>
        <v>#REF!</v>
      </c>
      <c r="J575" s="95" t="e">
        <f>SUMIF(#REF!,A575,#REF!)</f>
        <v>#REF!</v>
      </c>
      <c r="K575" s="95" t="e">
        <f>SUMIF(#REF!,A575,#REF!)</f>
        <v>#REF!</v>
      </c>
      <c r="L575" s="95" t="e">
        <f>SUMIF(#REF!,A575,#REF!)</f>
        <v>#REF!</v>
      </c>
      <c r="M575" s="95" t="e">
        <f>SUMIF(#REF!,A575,#REF!)</f>
        <v>#REF!</v>
      </c>
      <c r="N575" s="95" t="e">
        <f>SUMIF(#REF!,A575,#REF!)</f>
        <v>#REF!</v>
      </c>
      <c r="O575" s="96" t="e">
        <f>SUMIF(#REF!,A575,#REF!)</f>
        <v>#REF!</v>
      </c>
      <c r="P575" s="97" t="e">
        <f t="shared" si="8"/>
        <v>#REF!</v>
      </c>
    </row>
    <row r="576" spans="1:16" ht="24.95" customHeight="1" thickTop="1" thickBot="1">
      <c r="A576" s="93">
        <v>573</v>
      </c>
      <c r="B576" s="60"/>
      <c r="C576" s="60"/>
      <c r="D576" s="94" t="e">
        <f>SUMIF(#REF!,A576,#REF!)</f>
        <v>#REF!</v>
      </c>
      <c r="E576" s="95" t="e">
        <f>SUMIF(#REF!,A576,#REF!)</f>
        <v>#REF!</v>
      </c>
      <c r="F576" s="95" t="e">
        <f>SUMIF(#REF!,A576,#REF!)</f>
        <v>#REF!</v>
      </c>
      <c r="G576" s="95" t="e">
        <f>SUMIF(#REF!,A576,#REF!)</f>
        <v>#REF!</v>
      </c>
      <c r="H576" s="95" t="e">
        <f>SUMIF(#REF!,A576,#REF!)</f>
        <v>#REF!</v>
      </c>
      <c r="I576" s="95" t="e">
        <f>SUMIF(#REF!,A576,#REF!)</f>
        <v>#REF!</v>
      </c>
      <c r="J576" s="95" t="e">
        <f>SUMIF(#REF!,A576,#REF!)</f>
        <v>#REF!</v>
      </c>
      <c r="K576" s="95" t="e">
        <f>SUMIF(#REF!,A576,#REF!)</f>
        <v>#REF!</v>
      </c>
      <c r="L576" s="95" t="e">
        <f>SUMIF(#REF!,A576,#REF!)</f>
        <v>#REF!</v>
      </c>
      <c r="M576" s="95" t="e">
        <f>SUMIF(#REF!,A576,#REF!)</f>
        <v>#REF!</v>
      </c>
      <c r="N576" s="95" t="e">
        <f>SUMIF(#REF!,A576,#REF!)</f>
        <v>#REF!</v>
      </c>
      <c r="O576" s="96" t="e">
        <f>SUMIF(#REF!,A576,#REF!)</f>
        <v>#REF!</v>
      </c>
      <c r="P576" s="97" t="e">
        <f t="shared" si="8"/>
        <v>#REF!</v>
      </c>
    </row>
    <row r="577" spans="1:16" ht="24.95" customHeight="1" thickTop="1" thickBot="1">
      <c r="A577" s="93">
        <v>574</v>
      </c>
      <c r="B577" s="60"/>
      <c r="C577" s="60"/>
      <c r="D577" s="94" t="e">
        <f>SUMIF(#REF!,A577,#REF!)</f>
        <v>#REF!</v>
      </c>
      <c r="E577" s="95" t="e">
        <f>SUMIF(#REF!,A577,#REF!)</f>
        <v>#REF!</v>
      </c>
      <c r="F577" s="95" t="e">
        <f>SUMIF(#REF!,A577,#REF!)</f>
        <v>#REF!</v>
      </c>
      <c r="G577" s="95" t="e">
        <f>SUMIF(#REF!,A577,#REF!)</f>
        <v>#REF!</v>
      </c>
      <c r="H577" s="95" t="e">
        <f>SUMIF(#REF!,A577,#REF!)</f>
        <v>#REF!</v>
      </c>
      <c r="I577" s="95" t="e">
        <f>SUMIF(#REF!,A577,#REF!)</f>
        <v>#REF!</v>
      </c>
      <c r="J577" s="95" t="e">
        <f>SUMIF(#REF!,A577,#REF!)</f>
        <v>#REF!</v>
      </c>
      <c r="K577" s="95" t="e">
        <f>SUMIF(#REF!,A577,#REF!)</f>
        <v>#REF!</v>
      </c>
      <c r="L577" s="95" t="e">
        <f>SUMIF(#REF!,A577,#REF!)</f>
        <v>#REF!</v>
      </c>
      <c r="M577" s="95" t="e">
        <f>SUMIF(#REF!,A577,#REF!)</f>
        <v>#REF!</v>
      </c>
      <c r="N577" s="95" t="e">
        <f>SUMIF(#REF!,A577,#REF!)</f>
        <v>#REF!</v>
      </c>
      <c r="O577" s="96" t="e">
        <f>SUMIF(#REF!,A577,#REF!)</f>
        <v>#REF!</v>
      </c>
      <c r="P577" s="97" t="e">
        <f t="shared" si="8"/>
        <v>#REF!</v>
      </c>
    </row>
    <row r="578" spans="1:16" ht="24.95" customHeight="1" thickTop="1" thickBot="1">
      <c r="A578" s="93">
        <v>575</v>
      </c>
      <c r="B578" s="60"/>
      <c r="C578" s="60"/>
      <c r="D578" s="94" t="e">
        <f>SUMIF(#REF!,A578,#REF!)</f>
        <v>#REF!</v>
      </c>
      <c r="E578" s="95" t="e">
        <f>SUMIF(#REF!,A578,#REF!)</f>
        <v>#REF!</v>
      </c>
      <c r="F578" s="95" t="e">
        <f>SUMIF(#REF!,A578,#REF!)</f>
        <v>#REF!</v>
      </c>
      <c r="G578" s="95" t="e">
        <f>SUMIF(#REF!,A578,#REF!)</f>
        <v>#REF!</v>
      </c>
      <c r="H578" s="95" t="e">
        <f>SUMIF(#REF!,A578,#REF!)</f>
        <v>#REF!</v>
      </c>
      <c r="I578" s="95" t="e">
        <f>SUMIF(#REF!,A578,#REF!)</f>
        <v>#REF!</v>
      </c>
      <c r="J578" s="95" t="e">
        <f>SUMIF(#REF!,A578,#REF!)</f>
        <v>#REF!</v>
      </c>
      <c r="K578" s="95" t="e">
        <f>SUMIF(#REF!,A578,#REF!)</f>
        <v>#REF!</v>
      </c>
      <c r="L578" s="95" t="e">
        <f>SUMIF(#REF!,A578,#REF!)</f>
        <v>#REF!</v>
      </c>
      <c r="M578" s="95" t="e">
        <f>SUMIF(#REF!,A578,#REF!)</f>
        <v>#REF!</v>
      </c>
      <c r="N578" s="95" t="e">
        <f>SUMIF(#REF!,A578,#REF!)</f>
        <v>#REF!</v>
      </c>
      <c r="O578" s="96" t="e">
        <f>SUMIF(#REF!,A578,#REF!)</f>
        <v>#REF!</v>
      </c>
      <c r="P578" s="97" t="e">
        <f t="shared" si="8"/>
        <v>#REF!</v>
      </c>
    </row>
    <row r="579" spans="1:16" ht="24.95" customHeight="1" thickTop="1" thickBot="1">
      <c r="A579" s="93">
        <v>576</v>
      </c>
      <c r="B579" s="60"/>
      <c r="C579" s="60"/>
      <c r="D579" s="94" t="e">
        <f>SUMIF(#REF!,A579,#REF!)</f>
        <v>#REF!</v>
      </c>
      <c r="E579" s="95" t="e">
        <f>SUMIF(#REF!,A579,#REF!)</f>
        <v>#REF!</v>
      </c>
      <c r="F579" s="95" t="e">
        <f>SUMIF(#REF!,A579,#REF!)</f>
        <v>#REF!</v>
      </c>
      <c r="G579" s="95" t="e">
        <f>SUMIF(#REF!,A579,#REF!)</f>
        <v>#REF!</v>
      </c>
      <c r="H579" s="95" t="e">
        <f>SUMIF(#REF!,A579,#REF!)</f>
        <v>#REF!</v>
      </c>
      <c r="I579" s="95" t="e">
        <f>SUMIF(#REF!,A579,#REF!)</f>
        <v>#REF!</v>
      </c>
      <c r="J579" s="95" t="e">
        <f>SUMIF(#REF!,A579,#REF!)</f>
        <v>#REF!</v>
      </c>
      <c r="K579" s="95" t="e">
        <f>SUMIF(#REF!,A579,#REF!)</f>
        <v>#REF!</v>
      </c>
      <c r="L579" s="95" t="e">
        <f>SUMIF(#REF!,A579,#REF!)</f>
        <v>#REF!</v>
      </c>
      <c r="M579" s="95" t="e">
        <f>SUMIF(#REF!,A579,#REF!)</f>
        <v>#REF!</v>
      </c>
      <c r="N579" s="95" t="e">
        <f>SUMIF(#REF!,A579,#REF!)</f>
        <v>#REF!</v>
      </c>
      <c r="O579" s="96" t="e">
        <f>SUMIF(#REF!,A579,#REF!)</f>
        <v>#REF!</v>
      </c>
      <c r="P579" s="97" t="e">
        <f t="shared" si="8"/>
        <v>#REF!</v>
      </c>
    </row>
    <row r="580" spans="1:16" ht="24.95" customHeight="1" thickTop="1" thickBot="1">
      <c r="A580" s="93">
        <v>577</v>
      </c>
      <c r="B580" s="60"/>
      <c r="C580" s="60"/>
      <c r="D580" s="94" t="e">
        <f>SUMIF(#REF!,A580,#REF!)</f>
        <v>#REF!</v>
      </c>
      <c r="E580" s="95" t="e">
        <f>SUMIF(#REF!,A580,#REF!)</f>
        <v>#REF!</v>
      </c>
      <c r="F580" s="95" t="e">
        <f>SUMIF(#REF!,A580,#REF!)</f>
        <v>#REF!</v>
      </c>
      <c r="G580" s="95" t="e">
        <f>SUMIF(#REF!,A580,#REF!)</f>
        <v>#REF!</v>
      </c>
      <c r="H580" s="95" t="e">
        <f>SUMIF(#REF!,A580,#REF!)</f>
        <v>#REF!</v>
      </c>
      <c r="I580" s="95" t="e">
        <f>SUMIF(#REF!,A580,#REF!)</f>
        <v>#REF!</v>
      </c>
      <c r="J580" s="95" t="e">
        <f>SUMIF(#REF!,A580,#REF!)</f>
        <v>#REF!</v>
      </c>
      <c r="K580" s="95" t="e">
        <f>SUMIF(#REF!,A580,#REF!)</f>
        <v>#REF!</v>
      </c>
      <c r="L580" s="95" t="e">
        <f>SUMIF(#REF!,A580,#REF!)</f>
        <v>#REF!</v>
      </c>
      <c r="M580" s="95" t="e">
        <f>SUMIF(#REF!,A580,#REF!)</f>
        <v>#REF!</v>
      </c>
      <c r="N580" s="95" t="e">
        <f>SUMIF(#REF!,A580,#REF!)</f>
        <v>#REF!</v>
      </c>
      <c r="O580" s="96" t="e">
        <f>SUMIF(#REF!,A580,#REF!)</f>
        <v>#REF!</v>
      </c>
      <c r="P580" s="97" t="e">
        <f t="shared" si="8"/>
        <v>#REF!</v>
      </c>
    </row>
    <row r="581" spans="1:16" ht="24.95" customHeight="1" thickTop="1" thickBot="1">
      <c r="A581" s="93">
        <v>578</v>
      </c>
      <c r="B581" s="60"/>
      <c r="C581" s="60"/>
      <c r="D581" s="94" t="e">
        <f>SUMIF(#REF!,A581,#REF!)</f>
        <v>#REF!</v>
      </c>
      <c r="E581" s="95" t="e">
        <f>SUMIF(#REF!,A581,#REF!)</f>
        <v>#REF!</v>
      </c>
      <c r="F581" s="95" t="e">
        <f>SUMIF(#REF!,A581,#REF!)</f>
        <v>#REF!</v>
      </c>
      <c r="G581" s="95" t="e">
        <f>SUMIF(#REF!,A581,#REF!)</f>
        <v>#REF!</v>
      </c>
      <c r="H581" s="95" t="e">
        <f>SUMIF(#REF!,A581,#REF!)</f>
        <v>#REF!</v>
      </c>
      <c r="I581" s="95" t="e">
        <f>SUMIF(#REF!,A581,#REF!)</f>
        <v>#REF!</v>
      </c>
      <c r="J581" s="95" t="e">
        <f>SUMIF(#REF!,A581,#REF!)</f>
        <v>#REF!</v>
      </c>
      <c r="K581" s="95" t="e">
        <f>SUMIF(#REF!,A581,#REF!)</f>
        <v>#REF!</v>
      </c>
      <c r="L581" s="95" t="e">
        <f>SUMIF(#REF!,A581,#REF!)</f>
        <v>#REF!</v>
      </c>
      <c r="M581" s="95" t="e">
        <f>SUMIF(#REF!,A581,#REF!)</f>
        <v>#REF!</v>
      </c>
      <c r="N581" s="95" t="e">
        <f>SUMIF(#REF!,A581,#REF!)</f>
        <v>#REF!</v>
      </c>
      <c r="O581" s="96" t="e">
        <f>SUMIF(#REF!,A581,#REF!)</f>
        <v>#REF!</v>
      </c>
      <c r="P581" s="97" t="e">
        <f t="shared" ref="P581:P644" si="9">SUM(D581:O581)</f>
        <v>#REF!</v>
      </c>
    </row>
    <row r="582" spans="1:16" ht="24.95" customHeight="1" thickTop="1" thickBot="1">
      <c r="A582" s="93">
        <v>579</v>
      </c>
      <c r="B582" s="60"/>
      <c r="C582" s="60"/>
      <c r="D582" s="94" t="e">
        <f>SUMIF(#REF!,A582,#REF!)</f>
        <v>#REF!</v>
      </c>
      <c r="E582" s="95" t="e">
        <f>SUMIF(#REF!,A582,#REF!)</f>
        <v>#REF!</v>
      </c>
      <c r="F582" s="95" t="e">
        <f>SUMIF(#REF!,A582,#REF!)</f>
        <v>#REF!</v>
      </c>
      <c r="G582" s="95" t="e">
        <f>SUMIF(#REF!,A582,#REF!)</f>
        <v>#REF!</v>
      </c>
      <c r="H582" s="95" t="e">
        <f>SUMIF(#REF!,A582,#REF!)</f>
        <v>#REF!</v>
      </c>
      <c r="I582" s="95" t="e">
        <f>SUMIF(#REF!,A582,#REF!)</f>
        <v>#REF!</v>
      </c>
      <c r="J582" s="95" t="e">
        <f>SUMIF(#REF!,A582,#REF!)</f>
        <v>#REF!</v>
      </c>
      <c r="K582" s="95" t="e">
        <f>SUMIF(#REF!,A582,#REF!)</f>
        <v>#REF!</v>
      </c>
      <c r="L582" s="95" t="e">
        <f>SUMIF(#REF!,A582,#REF!)</f>
        <v>#REF!</v>
      </c>
      <c r="M582" s="95" t="e">
        <f>SUMIF(#REF!,A582,#REF!)</f>
        <v>#REF!</v>
      </c>
      <c r="N582" s="95" t="e">
        <f>SUMIF(#REF!,A582,#REF!)</f>
        <v>#REF!</v>
      </c>
      <c r="O582" s="96" t="e">
        <f>SUMIF(#REF!,A582,#REF!)</f>
        <v>#REF!</v>
      </c>
      <c r="P582" s="97" t="e">
        <f t="shared" si="9"/>
        <v>#REF!</v>
      </c>
    </row>
    <row r="583" spans="1:16" ht="24.95" customHeight="1" thickTop="1" thickBot="1">
      <c r="A583" s="93">
        <v>580</v>
      </c>
      <c r="B583" s="60"/>
      <c r="C583" s="60"/>
      <c r="D583" s="94" t="e">
        <f>SUMIF(#REF!,A583,#REF!)</f>
        <v>#REF!</v>
      </c>
      <c r="E583" s="95" t="e">
        <f>SUMIF(#REF!,A583,#REF!)</f>
        <v>#REF!</v>
      </c>
      <c r="F583" s="95" t="e">
        <f>SUMIF(#REF!,A583,#REF!)</f>
        <v>#REF!</v>
      </c>
      <c r="G583" s="95" t="e">
        <f>SUMIF(#REF!,A583,#REF!)</f>
        <v>#REF!</v>
      </c>
      <c r="H583" s="95" t="e">
        <f>SUMIF(#REF!,A583,#REF!)</f>
        <v>#REF!</v>
      </c>
      <c r="I583" s="95" t="e">
        <f>SUMIF(#REF!,A583,#REF!)</f>
        <v>#REF!</v>
      </c>
      <c r="J583" s="95" t="e">
        <f>SUMIF(#REF!,A583,#REF!)</f>
        <v>#REF!</v>
      </c>
      <c r="K583" s="95" t="e">
        <f>SUMIF(#REF!,A583,#REF!)</f>
        <v>#REF!</v>
      </c>
      <c r="L583" s="95" t="e">
        <f>SUMIF(#REF!,A583,#REF!)</f>
        <v>#REF!</v>
      </c>
      <c r="M583" s="95" t="e">
        <f>SUMIF(#REF!,A583,#REF!)</f>
        <v>#REF!</v>
      </c>
      <c r="N583" s="95" t="e">
        <f>SUMIF(#REF!,A583,#REF!)</f>
        <v>#REF!</v>
      </c>
      <c r="O583" s="96" t="e">
        <f>SUMIF(#REF!,A583,#REF!)</f>
        <v>#REF!</v>
      </c>
      <c r="P583" s="97" t="e">
        <f t="shared" si="9"/>
        <v>#REF!</v>
      </c>
    </row>
    <row r="584" spans="1:16" ht="24.95" customHeight="1" thickTop="1" thickBot="1">
      <c r="A584" s="93">
        <v>581</v>
      </c>
      <c r="B584" s="60"/>
      <c r="C584" s="60"/>
      <c r="D584" s="94" t="e">
        <f>SUMIF(#REF!,A584,#REF!)</f>
        <v>#REF!</v>
      </c>
      <c r="E584" s="95" t="e">
        <f>SUMIF(#REF!,A584,#REF!)</f>
        <v>#REF!</v>
      </c>
      <c r="F584" s="95" t="e">
        <f>SUMIF(#REF!,A584,#REF!)</f>
        <v>#REF!</v>
      </c>
      <c r="G584" s="95" t="e">
        <f>SUMIF(#REF!,A584,#REF!)</f>
        <v>#REF!</v>
      </c>
      <c r="H584" s="95" t="e">
        <f>SUMIF(#REF!,A584,#REF!)</f>
        <v>#REF!</v>
      </c>
      <c r="I584" s="95" t="e">
        <f>SUMIF(#REF!,A584,#REF!)</f>
        <v>#REF!</v>
      </c>
      <c r="J584" s="95" t="e">
        <f>SUMIF(#REF!,A584,#REF!)</f>
        <v>#REF!</v>
      </c>
      <c r="K584" s="95" t="e">
        <f>SUMIF(#REF!,A584,#REF!)</f>
        <v>#REF!</v>
      </c>
      <c r="L584" s="95" t="e">
        <f>SUMIF(#REF!,A584,#REF!)</f>
        <v>#REF!</v>
      </c>
      <c r="M584" s="95" t="e">
        <f>SUMIF(#REF!,A584,#REF!)</f>
        <v>#REF!</v>
      </c>
      <c r="N584" s="95" t="e">
        <f>SUMIF(#REF!,A584,#REF!)</f>
        <v>#REF!</v>
      </c>
      <c r="O584" s="96" t="e">
        <f>SUMIF(#REF!,A584,#REF!)</f>
        <v>#REF!</v>
      </c>
      <c r="P584" s="97" t="e">
        <f t="shared" si="9"/>
        <v>#REF!</v>
      </c>
    </row>
    <row r="585" spans="1:16" ht="24.95" customHeight="1" thickTop="1" thickBot="1">
      <c r="A585" s="93">
        <v>582</v>
      </c>
      <c r="B585" s="60"/>
      <c r="C585" s="60"/>
      <c r="D585" s="94" t="e">
        <f>SUMIF(#REF!,A585,#REF!)</f>
        <v>#REF!</v>
      </c>
      <c r="E585" s="95" t="e">
        <f>SUMIF(#REF!,A585,#REF!)</f>
        <v>#REF!</v>
      </c>
      <c r="F585" s="95" t="e">
        <f>SUMIF(#REF!,A585,#REF!)</f>
        <v>#REF!</v>
      </c>
      <c r="G585" s="95" t="e">
        <f>SUMIF(#REF!,A585,#REF!)</f>
        <v>#REF!</v>
      </c>
      <c r="H585" s="95" t="e">
        <f>SUMIF(#REF!,A585,#REF!)</f>
        <v>#REF!</v>
      </c>
      <c r="I585" s="95" t="e">
        <f>SUMIF(#REF!,A585,#REF!)</f>
        <v>#REF!</v>
      </c>
      <c r="J585" s="95" t="e">
        <f>SUMIF(#REF!,A585,#REF!)</f>
        <v>#REF!</v>
      </c>
      <c r="K585" s="95" t="e">
        <f>SUMIF(#REF!,A585,#REF!)</f>
        <v>#REF!</v>
      </c>
      <c r="L585" s="95" t="e">
        <f>SUMIF(#REF!,A585,#REF!)</f>
        <v>#REF!</v>
      </c>
      <c r="M585" s="95" t="e">
        <f>SUMIF(#REF!,A585,#REF!)</f>
        <v>#REF!</v>
      </c>
      <c r="N585" s="95" t="e">
        <f>SUMIF(#REF!,A585,#REF!)</f>
        <v>#REF!</v>
      </c>
      <c r="O585" s="96" t="e">
        <f>SUMIF(#REF!,A585,#REF!)</f>
        <v>#REF!</v>
      </c>
      <c r="P585" s="97" t="e">
        <f t="shared" si="9"/>
        <v>#REF!</v>
      </c>
    </row>
    <row r="586" spans="1:16" ht="24.95" customHeight="1" thickTop="1" thickBot="1">
      <c r="A586" s="93">
        <v>583</v>
      </c>
      <c r="B586" s="60"/>
      <c r="C586" s="60"/>
      <c r="D586" s="94" t="e">
        <f>SUMIF(#REF!,A586,#REF!)</f>
        <v>#REF!</v>
      </c>
      <c r="E586" s="95" t="e">
        <f>SUMIF(#REF!,A586,#REF!)</f>
        <v>#REF!</v>
      </c>
      <c r="F586" s="95" t="e">
        <f>SUMIF(#REF!,A586,#REF!)</f>
        <v>#REF!</v>
      </c>
      <c r="G586" s="95" t="e">
        <f>SUMIF(#REF!,A586,#REF!)</f>
        <v>#REF!</v>
      </c>
      <c r="H586" s="95" t="e">
        <f>SUMIF(#REF!,A586,#REF!)</f>
        <v>#REF!</v>
      </c>
      <c r="I586" s="95" t="e">
        <f>SUMIF(#REF!,A586,#REF!)</f>
        <v>#REF!</v>
      </c>
      <c r="J586" s="95" t="e">
        <f>SUMIF(#REF!,A586,#REF!)</f>
        <v>#REF!</v>
      </c>
      <c r="K586" s="95" t="e">
        <f>SUMIF(#REF!,A586,#REF!)</f>
        <v>#REF!</v>
      </c>
      <c r="L586" s="95" t="e">
        <f>SUMIF(#REF!,A586,#REF!)</f>
        <v>#REF!</v>
      </c>
      <c r="M586" s="95" t="e">
        <f>SUMIF(#REF!,A586,#REF!)</f>
        <v>#REF!</v>
      </c>
      <c r="N586" s="95" t="e">
        <f>SUMIF(#REF!,A586,#REF!)</f>
        <v>#REF!</v>
      </c>
      <c r="O586" s="96" t="e">
        <f>SUMIF(#REF!,A586,#REF!)</f>
        <v>#REF!</v>
      </c>
      <c r="P586" s="97" t="e">
        <f t="shared" si="9"/>
        <v>#REF!</v>
      </c>
    </row>
    <row r="587" spans="1:16" ht="24.95" customHeight="1" thickTop="1" thickBot="1">
      <c r="A587" s="93">
        <v>584</v>
      </c>
      <c r="B587" s="60"/>
      <c r="C587" s="60"/>
      <c r="D587" s="94" t="e">
        <f>SUMIF(#REF!,A587,#REF!)</f>
        <v>#REF!</v>
      </c>
      <c r="E587" s="95" t="e">
        <f>SUMIF(#REF!,A587,#REF!)</f>
        <v>#REF!</v>
      </c>
      <c r="F587" s="95" t="e">
        <f>SUMIF(#REF!,A587,#REF!)</f>
        <v>#REF!</v>
      </c>
      <c r="G587" s="95" t="e">
        <f>SUMIF(#REF!,A587,#REF!)</f>
        <v>#REF!</v>
      </c>
      <c r="H587" s="95" t="e">
        <f>SUMIF(#REF!,A587,#REF!)</f>
        <v>#REF!</v>
      </c>
      <c r="I587" s="95" t="e">
        <f>SUMIF(#REF!,A587,#REF!)</f>
        <v>#REF!</v>
      </c>
      <c r="J587" s="95" t="e">
        <f>SUMIF(#REF!,A587,#REF!)</f>
        <v>#REF!</v>
      </c>
      <c r="K587" s="95" t="e">
        <f>SUMIF(#REF!,A587,#REF!)</f>
        <v>#REF!</v>
      </c>
      <c r="L587" s="95" t="e">
        <f>SUMIF(#REF!,A587,#REF!)</f>
        <v>#REF!</v>
      </c>
      <c r="M587" s="95" t="e">
        <f>SUMIF(#REF!,A587,#REF!)</f>
        <v>#REF!</v>
      </c>
      <c r="N587" s="95" t="e">
        <f>SUMIF(#REF!,A587,#REF!)</f>
        <v>#REF!</v>
      </c>
      <c r="O587" s="96" t="e">
        <f>SUMIF(#REF!,A587,#REF!)</f>
        <v>#REF!</v>
      </c>
      <c r="P587" s="97" t="e">
        <f t="shared" si="9"/>
        <v>#REF!</v>
      </c>
    </row>
    <row r="588" spans="1:16" ht="24.95" customHeight="1" thickTop="1" thickBot="1">
      <c r="A588" s="93">
        <v>585</v>
      </c>
      <c r="B588" s="60"/>
      <c r="C588" s="60"/>
      <c r="D588" s="94" t="e">
        <f>SUMIF(#REF!,A588,#REF!)</f>
        <v>#REF!</v>
      </c>
      <c r="E588" s="95" t="e">
        <f>SUMIF(#REF!,A588,#REF!)</f>
        <v>#REF!</v>
      </c>
      <c r="F588" s="95" t="e">
        <f>SUMIF(#REF!,A588,#REF!)</f>
        <v>#REF!</v>
      </c>
      <c r="G588" s="95" t="e">
        <f>SUMIF(#REF!,A588,#REF!)</f>
        <v>#REF!</v>
      </c>
      <c r="H588" s="95" t="e">
        <f>SUMIF(#REF!,A588,#REF!)</f>
        <v>#REF!</v>
      </c>
      <c r="I588" s="95" t="e">
        <f>SUMIF(#REF!,A588,#REF!)</f>
        <v>#REF!</v>
      </c>
      <c r="J588" s="95" t="e">
        <f>SUMIF(#REF!,A588,#REF!)</f>
        <v>#REF!</v>
      </c>
      <c r="K588" s="95" t="e">
        <f>SUMIF(#REF!,A588,#REF!)</f>
        <v>#REF!</v>
      </c>
      <c r="L588" s="95" t="e">
        <f>SUMIF(#REF!,A588,#REF!)</f>
        <v>#REF!</v>
      </c>
      <c r="M588" s="95" t="e">
        <f>SUMIF(#REF!,A588,#REF!)</f>
        <v>#REF!</v>
      </c>
      <c r="N588" s="95" t="e">
        <f>SUMIF(#REF!,A588,#REF!)</f>
        <v>#REF!</v>
      </c>
      <c r="O588" s="96" t="e">
        <f>SUMIF(#REF!,A588,#REF!)</f>
        <v>#REF!</v>
      </c>
      <c r="P588" s="97" t="e">
        <f t="shared" si="9"/>
        <v>#REF!</v>
      </c>
    </row>
    <row r="589" spans="1:16" ht="24.95" customHeight="1" thickTop="1" thickBot="1">
      <c r="A589" s="93">
        <v>586</v>
      </c>
      <c r="B589" s="60"/>
      <c r="C589" s="60"/>
      <c r="D589" s="94" t="e">
        <f>SUMIF(#REF!,A589,#REF!)</f>
        <v>#REF!</v>
      </c>
      <c r="E589" s="95" t="e">
        <f>SUMIF(#REF!,A589,#REF!)</f>
        <v>#REF!</v>
      </c>
      <c r="F589" s="95" t="e">
        <f>SUMIF(#REF!,A589,#REF!)</f>
        <v>#REF!</v>
      </c>
      <c r="G589" s="95" t="e">
        <f>SUMIF(#REF!,A589,#REF!)</f>
        <v>#REF!</v>
      </c>
      <c r="H589" s="95" t="e">
        <f>SUMIF(#REF!,A589,#REF!)</f>
        <v>#REF!</v>
      </c>
      <c r="I589" s="95" t="e">
        <f>SUMIF(#REF!,A589,#REF!)</f>
        <v>#REF!</v>
      </c>
      <c r="J589" s="95" t="e">
        <f>SUMIF(#REF!,A589,#REF!)</f>
        <v>#REF!</v>
      </c>
      <c r="K589" s="95" t="e">
        <f>SUMIF(#REF!,A589,#REF!)</f>
        <v>#REF!</v>
      </c>
      <c r="L589" s="95" t="e">
        <f>SUMIF(#REF!,A589,#REF!)</f>
        <v>#REF!</v>
      </c>
      <c r="M589" s="95" t="e">
        <f>SUMIF(#REF!,A589,#REF!)</f>
        <v>#REF!</v>
      </c>
      <c r="N589" s="95" t="e">
        <f>SUMIF(#REF!,A589,#REF!)</f>
        <v>#REF!</v>
      </c>
      <c r="O589" s="96" t="e">
        <f>SUMIF(#REF!,A589,#REF!)</f>
        <v>#REF!</v>
      </c>
      <c r="P589" s="97" t="e">
        <f t="shared" si="9"/>
        <v>#REF!</v>
      </c>
    </row>
    <row r="590" spans="1:16" ht="24.95" customHeight="1" thickTop="1" thickBot="1">
      <c r="A590" s="93">
        <v>587</v>
      </c>
      <c r="B590" s="60"/>
      <c r="C590" s="60"/>
      <c r="D590" s="94" t="e">
        <f>SUMIF(#REF!,A590,#REF!)</f>
        <v>#REF!</v>
      </c>
      <c r="E590" s="95" t="e">
        <f>SUMIF(#REF!,A590,#REF!)</f>
        <v>#REF!</v>
      </c>
      <c r="F590" s="95" t="e">
        <f>SUMIF(#REF!,A590,#REF!)</f>
        <v>#REF!</v>
      </c>
      <c r="G590" s="95" t="e">
        <f>SUMIF(#REF!,A590,#REF!)</f>
        <v>#REF!</v>
      </c>
      <c r="H590" s="95" t="e">
        <f>SUMIF(#REF!,A590,#REF!)</f>
        <v>#REF!</v>
      </c>
      <c r="I590" s="95" t="e">
        <f>SUMIF(#REF!,A590,#REF!)</f>
        <v>#REF!</v>
      </c>
      <c r="J590" s="95" t="e">
        <f>SUMIF(#REF!,A590,#REF!)</f>
        <v>#REF!</v>
      </c>
      <c r="K590" s="95" t="e">
        <f>SUMIF(#REF!,A590,#REF!)</f>
        <v>#REF!</v>
      </c>
      <c r="L590" s="95" t="e">
        <f>SUMIF(#REF!,A590,#REF!)</f>
        <v>#REF!</v>
      </c>
      <c r="M590" s="95" t="e">
        <f>SUMIF(#REF!,A590,#REF!)</f>
        <v>#REF!</v>
      </c>
      <c r="N590" s="95" t="e">
        <f>SUMIF(#REF!,A590,#REF!)</f>
        <v>#REF!</v>
      </c>
      <c r="O590" s="96" t="e">
        <f>SUMIF(#REF!,A590,#REF!)</f>
        <v>#REF!</v>
      </c>
      <c r="P590" s="97" t="e">
        <f t="shared" si="9"/>
        <v>#REF!</v>
      </c>
    </row>
    <row r="591" spans="1:16" ht="24.95" customHeight="1" thickTop="1" thickBot="1">
      <c r="A591" s="93">
        <v>588</v>
      </c>
      <c r="B591" s="60"/>
      <c r="C591" s="60"/>
      <c r="D591" s="94" t="e">
        <f>SUMIF(#REF!,A591,#REF!)</f>
        <v>#REF!</v>
      </c>
      <c r="E591" s="95" t="e">
        <f>SUMIF(#REF!,A591,#REF!)</f>
        <v>#REF!</v>
      </c>
      <c r="F591" s="95" t="e">
        <f>SUMIF(#REF!,A591,#REF!)</f>
        <v>#REF!</v>
      </c>
      <c r="G591" s="95" t="e">
        <f>SUMIF(#REF!,A591,#REF!)</f>
        <v>#REF!</v>
      </c>
      <c r="H591" s="95" t="e">
        <f>SUMIF(#REF!,A591,#REF!)</f>
        <v>#REF!</v>
      </c>
      <c r="I591" s="95" t="e">
        <f>SUMIF(#REF!,A591,#REF!)</f>
        <v>#REF!</v>
      </c>
      <c r="J591" s="95" t="e">
        <f>SUMIF(#REF!,A591,#REF!)</f>
        <v>#REF!</v>
      </c>
      <c r="K591" s="95" t="e">
        <f>SUMIF(#REF!,A591,#REF!)</f>
        <v>#REF!</v>
      </c>
      <c r="L591" s="95" t="e">
        <f>SUMIF(#REF!,A591,#REF!)</f>
        <v>#REF!</v>
      </c>
      <c r="M591" s="95" t="e">
        <f>SUMIF(#REF!,A591,#REF!)</f>
        <v>#REF!</v>
      </c>
      <c r="N591" s="95" t="e">
        <f>SUMIF(#REF!,A591,#REF!)</f>
        <v>#REF!</v>
      </c>
      <c r="O591" s="96" t="e">
        <f>SUMIF(#REF!,A591,#REF!)</f>
        <v>#REF!</v>
      </c>
      <c r="P591" s="97" t="e">
        <f t="shared" si="9"/>
        <v>#REF!</v>
      </c>
    </row>
    <row r="592" spans="1:16" ht="24.95" customHeight="1" thickTop="1" thickBot="1">
      <c r="A592" s="93">
        <v>589</v>
      </c>
      <c r="B592" s="60"/>
      <c r="C592" s="60"/>
      <c r="D592" s="94" t="e">
        <f>SUMIF(#REF!,A592,#REF!)</f>
        <v>#REF!</v>
      </c>
      <c r="E592" s="95" t="e">
        <f>SUMIF(#REF!,A592,#REF!)</f>
        <v>#REF!</v>
      </c>
      <c r="F592" s="95" t="e">
        <f>SUMIF(#REF!,A592,#REF!)</f>
        <v>#REF!</v>
      </c>
      <c r="G592" s="95" t="e">
        <f>SUMIF(#REF!,A592,#REF!)</f>
        <v>#REF!</v>
      </c>
      <c r="H592" s="95" t="e">
        <f>SUMIF(#REF!,A592,#REF!)</f>
        <v>#REF!</v>
      </c>
      <c r="I592" s="95" t="e">
        <f>SUMIF(#REF!,A592,#REF!)</f>
        <v>#REF!</v>
      </c>
      <c r="J592" s="95" t="e">
        <f>SUMIF(#REF!,A592,#REF!)</f>
        <v>#REF!</v>
      </c>
      <c r="K592" s="95" t="e">
        <f>SUMIF(#REF!,A592,#REF!)</f>
        <v>#REF!</v>
      </c>
      <c r="L592" s="95" t="e">
        <f>SUMIF(#REF!,A592,#REF!)</f>
        <v>#REF!</v>
      </c>
      <c r="M592" s="95" t="e">
        <f>SUMIF(#REF!,A592,#REF!)</f>
        <v>#REF!</v>
      </c>
      <c r="N592" s="95" t="e">
        <f>SUMIF(#REF!,A592,#REF!)</f>
        <v>#REF!</v>
      </c>
      <c r="O592" s="96" t="e">
        <f>SUMIF(#REF!,A592,#REF!)</f>
        <v>#REF!</v>
      </c>
      <c r="P592" s="97" t="e">
        <f t="shared" si="9"/>
        <v>#REF!</v>
      </c>
    </row>
    <row r="593" spans="1:16" ht="24.95" customHeight="1" thickTop="1" thickBot="1">
      <c r="A593" s="93">
        <v>590</v>
      </c>
      <c r="B593" s="60"/>
      <c r="C593" s="60"/>
      <c r="D593" s="94" t="e">
        <f>SUMIF(#REF!,A593,#REF!)</f>
        <v>#REF!</v>
      </c>
      <c r="E593" s="95" t="e">
        <f>SUMIF(#REF!,A593,#REF!)</f>
        <v>#REF!</v>
      </c>
      <c r="F593" s="95" t="e">
        <f>SUMIF(#REF!,A593,#REF!)</f>
        <v>#REF!</v>
      </c>
      <c r="G593" s="95" t="e">
        <f>SUMIF(#REF!,A593,#REF!)</f>
        <v>#REF!</v>
      </c>
      <c r="H593" s="95" t="e">
        <f>SUMIF(#REF!,A593,#REF!)</f>
        <v>#REF!</v>
      </c>
      <c r="I593" s="95" t="e">
        <f>SUMIF(#REF!,A593,#REF!)</f>
        <v>#REF!</v>
      </c>
      <c r="J593" s="95" t="e">
        <f>SUMIF(#REF!,A593,#REF!)</f>
        <v>#REF!</v>
      </c>
      <c r="K593" s="95" t="e">
        <f>SUMIF(#REF!,A593,#REF!)</f>
        <v>#REF!</v>
      </c>
      <c r="L593" s="95" t="e">
        <f>SUMIF(#REF!,A593,#REF!)</f>
        <v>#REF!</v>
      </c>
      <c r="M593" s="95" t="e">
        <f>SUMIF(#REF!,A593,#REF!)</f>
        <v>#REF!</v>
      </c>
      <c r="N593" s="95" t="e">
        <f>SUMIF(#REF!,A593,#REF!)</f>
        <v>#REF!</v>
      </c>
      <c r="O593" s="96" t="e">
        <f>SUMIF(#REF!,A593,#REF!)</f>
        <v>#REF!</v>
      </c>
      <c r="P593" s="97" t="e">
        <f t="shared" si="9"/>
        <v>#REF!</v>
      </c>
    </row>
    <row r="594" spans="1:16" ht="24.95" customHeight="1" thickTop="1" thickBot="1">
      <c r="A594" s="93">
        <v>591</v>
      </c>
      <c r="B594" s="60"/>
      <c r="C594" s="60"/>
      <c r="D594" s="94" t="e">
        <f>SUMIF(#REF!,A594,#REF!)</f>
        <v>#REF!</v>
      </c>
      <c r="E594" s="95" t="e">
        <f>SUMIF(#REF!,A594,#REF!)</f>
        <v>#REF!</v>
      </c>
      <c r="F594" s="95" t="e">
        <f>SUMIF(#REF!,A594,#REF!)</f>
        <v>#REF!</v>
      </c>
      <c r="G594" s="95" t="e">
        <f>SUMIF(#REF!,A594,#REF!)</f>
        <v>#REF!</v>
      </c>
      <c r="H594" s="95" t="e">
        <f>SUMIF(#REF!,A594,#REF!)</f>
        <v>#REF!</v>
      </c>
      <c r="I594" s="95" t="e">
        <f>SUMIF(#REF!,A594,#REF!)</f>
        <v>#REF!</v>
      </c>
      <c r="J594" s="95" t="e">
        <f>SUMIF(#REF!,A594,#REF!)</f>
        <v>#REF!</v>
      </c>
      <c r="K594" s="95" t="e">
        <f>SUMIF(#REF!,A594,#REF!)</f>
        <v>#REF!</v>
      </c>
      <c r="L594" s="95" t="e">
        <f>SUMIF(#REF!,A594,#REF!)</f>
        <v>#REF!</v>
      </c>
      <c r="M594" s="95" t="e">
        <f>SUMIF(#REF!,A594,#REF!)</f>
        <v>#REF!</v>
      </c>
      <c r="N594" s="95" t="e">
        <f>SUMIF(#REF!,A594,#REF!)</f>
        <v>#REF!</v>
      </c>
      <c r="O594" s="96" t="e">
        <f>SUMIF(#REF!,A594,#REF!)</f>
        <v>#REF!</v>
      </c>
      <c r="P594" s="97" t="e">
        <f t="shared" si="9"/>
        <v>#REF!</v>
      </c>
    </row>
    <row r="595" spans="1:16" ht="24.95" customHeight="1" thickTop="1" thickBot="1">
      <c r="A595" s="93">
        <v>592</v>
      </c>
      <c r="B595" s="60"/>
      <c r="C595" s="60"/>
      <c r="D595" s="94" t="e">
        <f>SUMIF(#REF!,A595,#REF!)</f>
        <v>#REF!</v>
      </c>
      <c r="E595" s="95" t="e">
        <f>SUMIF(#REF!,A595,#REF!)</f>
        <v>#REF!</v>
      </c>
      <c r="F595" s="95" t="e">
        <f>SUMIF(#REF!,A595,#REF!)</f>
        <v>#REF!</v>
      </c>
      <c r="G595" s="95" t="e">
        <f>SUMIF(#REF!,A595,#REF!)</f>
        <v>#REF!</v>
      </c>
      <c r="H595" s="95" t="e">
        <f>SUMIF(#REF!,A595,#REF!)</f>
        <v>#REF!</v>
      </c>
      <c r="I595" s="95" t="e">
        <f>SUMIF(#REF!,A595,#REF!)</f>
        <v>#REF!</v>
      </c>
      <c r="J595" s="95" t="e">
        <f>SUMIF(#REF!,A595,#REF!)</f>
        <v>#REF!</v>
      </c>
      <c r="K595" s="95" t="e">
        <f>SUMIF(#REF!,A595,#REF!)</f>
        <v>#REF!</v>
      </c>
      <c r="L595" s="95" t="e">
        <f>SUMIF(#REF!,A595,#REF!)</f>
        <v>#REF!</v>
      </c>
      <c r="M595" s="95" t="e">
        <f>SUMIF(#REF!,A595,#REF!)</f>
        <v>#REF!</v>
      </c>
      <c r="N595" s="95" t="e">
        <f>SUMIF(#REF!,A595,#REF!)</f>
        <v>#REF!</v>
      </c>
      <c r="O595" s="96" t="e">
        <f>SUMIF(#REF!,A595,#REF!)</f>
        <v>#REF!</v>
      </c>
      <c r="P595" s="97" t="e">
        <f t="shared" si="9"/>
        <v>#REF!</v>
      </c>
    </row>
    <row r="596" spans="1:16" ht="24.95" customHeight="1" thickTop="1" thickBot="1">
      <c r="A596" s="93">
        <v>593</v>
      </c>
      <c r="B596" s="60"/>
      <c r="C596" s="60"/>
      <c r="D596" s="94" t="e">
        <f>SUMIF(#REF!,A596,#REF!)</f>
        <v>#REF!</v>
      </c>
      <c r="E596" s="95" t="e">
        <f>SUMIF(#REF!,A596,#REF!)</f>
        <v>#REF!</v>
      </c>
      <c r="F596" s="95" t="e">
        <f>SUMIF(#REF!,A596,#REF!)</f>
        <v>#REF!</v>
      </c>
      <c r="G596" s="95" t="e">
        <f>SUMIF(#REF!,A596,#REF!)</f>
        <v>#REF!</v>
      </c>
      <c r="H596" s="95" t="e">
        <f>SUMIF(#REF!,A596,#REF!)</f>
        <v>#REF!</v>
      </c>
      <c r="I596" s="95" t="e">
        <f>SUMIF(#REF!,A596,#REF!)</f>
        <v>#REF!</v>
      </c>
      <c r="J596" s="95" t="e">
        <f>SUMIF(#REF!,A596,#REF!)</f>
        <v>#REF!</v>
      </c>
      <c r="K596" s="95" t="e">
        <f>SUMIF(#REF!,A596,#REF!)</f>
        <v>#REF!</v>
      </c>
      <c r="L596" s="95" t="e">
        <f>SUMIF(#REF!,A596,#REF!)</f>
        <v>#REF!</v>
      </c>
      <c r="M596" s="95" t="e">
        <f>SUMIF(#REF!,A596,#REF!)</f>
        <v>#REF!</v>
      </c>
      <c r="N596" s="95" t="e">
        <f>SUMIF(#REF!,A596,#REF!)</f>
        <v>#REF!</v>
      </c>
      <c r="O596" s="96" t="e">
        <f>SUMIF(#REF!,A596,#REF!)</f>
        <v>#REF!</v>
      </c>
      <c r="P596" s="97" t="e">
        <f t="shared" si="9"/>
        <v>#REF!</v>
      </c>
    </row>
    <row r="597" spans="1:16" ht="24.95" customHeight="1" thickTop="1" thickBot="1">
      <c r="A597" s="93">
        <v>594</v>
      </c>
      <c r="B597" s="60"/>
      <c r="C597" s="60"/>
      <c r="D597" s="94" t="e">
        <f>SUMIF(#REF!,A597,#REF!)</f>
        <v>#REF!</v>
      </c>
      <c r="E597" s="95" t="e">
        <f>SUMIF(#REF!,A597,#REF!)</f>
        <v>#REF!</v>
      </c>
      <c r="F597" s="95" t="e">
        <f>SUMIF(#REF!,A597,#REF!)</f>
        <v>#REF!</v>
      </c>
      <c r="G597" s="95" t="e">
        <f>SUMIF(#REF!,A597,#REF!)</f>
        <v>#REF!</v>
      </c>
      <c r="H597" s="95" t="e">
        <f>SUMIF(#REF!,A597,#REF!)</f>
        <v>#REF!</v>
      </c>
      <c r="I597" s="95" t="e">
        <f>SUMIF(#REF!,A597,#REF!)</f>
        <v>#REF!</v>
      </c>
      <c r="J597" s="95" t="e">
        <f>SUMIF(#REF!,A597,#REF!)</f>
        <v>#REF!</v>
      </c>
      <c r="K597" s="95" t="e">
        <f>SUMIF(#REF!,A597,#REF!)</f>
        <v>#REF!</v>
      </c>
      <c r="L597" s="95" t="e">
        <f>SUMIF(#REF!,A597,#REF!)</f>
        <v>#REF!</v>
      </c>
      <c r="M597" s="95" t="e">
        <f>SUMIF(#REF!,A597,#REF!)</f>
        <v>#REF!</v>
      </c>
      <c r="N597" s="95" t="e">
        <f>SUMIF(#REF!,A597,#REF!)</f>
        <v>#REF!</v>
      </c>
      <c r="O597" s="96" t="e">
        <f>SUMIF(#REF!,A597,#REF!)</f>
        <v>#REF!</v>
      </c>
      <c r="P597" s="97" t="e">
        <f t="shared" si="9"/>
        <v>#REF!</v>
      </c>
    </row>
    <row r="598" spans="1:16" ht="24.95" customHeight="1" thickTop="1" thickBot="1">
      <c r="A598" s="93">
        <v>595</v>
      </c>
      <c r="B598" s="60"/>
      <c r="C598" s="60"/>
      <c r="D598" s="94" t="e">
        <f>SUMIF(#REF!,A598,#REF!)</f>
        <v>#REF!</v>
      </c>
      <c r="E598" s="95" t="e">
        <f>SUMIF(#REF!,A598,#REF!)</f>
        <v>#REF!</v>
      </c>
      <c r="F598" s="95" t="e">
        <f>SUMIF(#REF!,A598,#REF!)</f>
        <v>#REF!</v>
      </c>
      <c r="G598" s="95" t="e">
        <f>SUMIF(#REF!,A598,#REF!)</f>
        <v>#REF!</v>
      </c>
      <c r="H598" s="95" t="e">
        <f>SUMIF(#REF!,A598,#REF!)</f>
        <v>#REF!</v>
      </c>
      <c r="I598" s="95" t="e">
        <f>SUMIF(#REF!,A598,#REF!)</f>
        <v>#REF!</v>
      </c>
      <c r="J598" s="95" t="e">
        <f>SUMIF(#REF!,A598,#REF!)</f>
        <v>#REF!</v>
      </c>
      <c r="K598" s="95" t="e">
        <f>SUMIF(#REF!,A598,#REF!)</f>
        <v>#REF!</v>
      </c>
      <c r="L598" s="95" t="e">
        <f>SUMIF(#REF!,A598,#REF!)</f>
        <v>#REF!</v>
      </c>
      <c r="M598" s="95" t="e">
        <f>SUMIF(#REF!,A598,#REF!)</f>
        <v>#REF!</v>
      </c>
      <c r="N598" s="95" t="e">
        <f>SUMIF(#REF!,A598,#REF!)</f>
        <v>#REF!</v>
      </c>
      <c r="O598" s="96" t="e">
        <f>SUMIF(#REF!,A598,#REF!)</f>
        <v>#REF!</v>
      </c>
      <c r="P598" s="97" t="e">
        <f t="shared" si="9"/>
        <v>#REF!</v>
      </c>
    </row>
    <row r="599" spans="1:16" ht="24.95" customHeight="1" thickTop="1" thickBot="1">
      <c r="A599" s="93">
        <v>596</v>
      </c>
      <c r="B599" s="60"/>
      <c r="C599" s="60"/>
      <c r="D599" s="94" t="e">
        <f>SUMIF(#REF!,A599,#REF!)</f>
        <v>#REF!</v>
      </c>
      <c r="E599" s="95" t="e">
        <f>SUMIF(#REF!,A599,#REF!)</f>
        <v>#REF!</v>
      </c>
      <c r="F599" s="95" t="e">
        <f>SUMIF(#REF!,A599,#REF!)</f>
        <v>#REF!</v>
      </c>
      <c r="G599" s="95" t="e">
        <f>SUMIF(#REF!,A599,#REF!)</f>
        <v>#REF!</v>
      </c>
      <c r="H599" s="95" t="e">
        <f>SUMIF(#REF!,A599,#REF!)</f>
        <v>#REF!</v>
      </c>
      <c r="I599" s="95" t="e">
        <f>SUMIF(#REF!,A599,#REF!)</f>
        <v>#REF!</v>
      </c>
      <c r="J599" s="95" t="e">
        <f>SUMIF(#REF!,A599,#REF!)</f>
        <v>#REF!</v>
      </c>
      <c r="K599" s="95" t="e">
        <f>SUMIF(#REF!,A599,#REF!)</f>
        <v>#REF!</v>
      </c>
      <c r="L599" s="95" t="e">
        <f>SUMIF(#REF!,A599,#REF!)</f>
        <v>#REF!</v>
      </c>
      <c r="M599" s="95" t="e">
        <f>SUMIF(#REF!,A599,#REF!)</f>
        <v>#REF!</v>
      </c>
      <c r="N599" s="95" t="e">
        <f>SUMIF(#REF!,A599,#REF!)</f>
        <v>#REF!</v>
      </c>
      <c r="O599" s="96" t="e">
        <f>SUMIF(#REF!,A599,#REF!)</f>
        <v>#REF!</v>
      </c>
      <c r="P599" s="97" t="e">
        <f t="shared" si="9"/>
        <v>#REF!</v>
      </c>
    </row>
    <row r="600" spans="1:16" ht="24.95" customHeight="1" thickTop="1" thickBot="1">
      <c r="A600" s="93">
        <v>597</v>
      </c>
      <c r="B600" s="60"/>
      <c r="C600" s="60"/>
      <c r="D600" s="94" t="e">
        <f>SUMIF(#REF!,A600,#REF!)</f>
        <v>#REF!</v>
      </c>
      <c r="E600" s="95" t="e">
        <f>SUMIF(#REF!,A600,#REF!)</f>
        <v>#REF!</v>
      </c>
      <c r="F600" s="95" t="e">
        <f>SUMIF(#REF!,A600,#REF!)</f>
        <v>#REF!</v>
      </c>
      <c r="G600" s="95" t="e">
        <f>SUMIF(#REF!,A600,#REF!)</f>
        <v>#REF!</v>
      </c>
      <c r="H600" s="95" t="e">
        <f>SUMIF(#REF!,A600,#REF!)</f>
        <v>#REF!</v>
      </c>
      <c r="I600" s="95" t="e">
        <f>SUMIF(#REF!,A600,#REF!)</f>
        <v>#REF!</v>
      </c>
      <c r="J600" s="95" t="e">
        <f>SUMIF(#REF!,A600,#REF!)</f>
        <v>#REF!</v>
      </c>
      <c r="K600" s="95" t="e">
        <f>SUMIF(#REF!,A600,#REF!)</f>
        <v>#REF!</v>
      </c>
      <c r="L600" s="95" t="e">
        <f>SUMIF(#REF!,A600,#REF!)</f>
        <v>#REF!</v>
      </c>
      <c r="M600" s="95" t="e">
        <f>SUMIF(#REF!,A600,#REF!)</f>
        <v>#REF!</v>
      </c>
      <c r="N600" s="95" t="e">
        <f>SUMIF(#REF!,A600,#REF!)</f>
        <v>#REF!</v>
      </c>
      <c r="O600" s="96" t="e">
        <f>SUMIF(#REF!,A600,#REF!)</f>
        <v>#REF!</v>
      </c>
      <c r="P600" s="97" t="e">
        <f t="shared" si="9"/>
        <v>#REF!</v>
      </c>
    </row>
    <row r="601" spans="1:16" ht="24.95" customHeight="1" thickTop="1" thickBot="1">
      <c r="A601" s="93">
        <v>598</v>
      </c>
      <c r="B601" s="60"/>
      <c r="C601" s="60"/>
      <c r="D601" s="94" t="e">
        <f>SUMIF(#REF!,A601,#REF!)</f>
        <v>#REF!</v>
      </c>
      <c r="E601" s="95" t="e">
        <f>SUMIF(#REF!,A601,#REF!)</f>
        <v>#REF!</v>
      </c>
      <c r="F601" s="95" t="e">
        <f>SUMIF(#REF!,A601,#REF!)</f>
        <v>#REF!</v>
      </c>
      <c r="G601" s="95" t="e">
        <f>SUMIF(#REF!,A601,#REF!)</f>
        <v>#REF!</v>
      </c>
      <c r="H601" s="95" t="e">
        <f>SUMIF(#REF!,A601,#REF!)</f>
        <v>#REF!</v>
      </c>
      <c r="I601" s="95" t="e">
        <f>SUMIF(#REF!,A601,#REF!)</f>
        <v>#REF!</v>
      </c>
      <c r="J601" s="95" t="e">
        <f>SUMIF(#REF!,A601,#REF!)</f>
        <v>#REF!</v>
      </c>
      <c r="K601" s="95" t="e">
        <f>SUMIF(#REF!,A601,#REF!)</f>
        <v>#REF!</v>
      </c>
      <c r="L601" s="95" t="e">
        <f>SUMIF(#REF!,A601,#REF!)</f>
        <v>#REF!</v>
      </c>
      <c r="M601" s="95" t="e">
        <f>SUMIF(#REF!,A601,#REF!)</f>
        <v>#REF!</v>
      </c>
      <c r="N601" s="95" t="e">
        <f>SUMIF(#REF!,A601,#REF!)</f>
        <v>#REF!</v>
      </c>
      <c r="O601" s="96" t="e">
        <f>SUMIF(#REF!,A601,#REF!)</f>
        <v>#REF!</v>
      </c>
      <c r="P601" s="97" t="e">
        <f t="shared" si="9"/>
        <v>#REF!</v>
      </c>
    </row>
    <row r="602" spans="1:16" ht="24.95" customHeight="1" thickTop="1" thickBot="1">
      <c r="A602" s="93">
        <v>599</v>
      </c>
      <c r="B602" s="60"/>
      <c r="C602" s="60"/>
      <c r="D602" s="94" t="e">
        <f>SUMIF(#REF!,A602,#REF!)</f>
        <v>#REF!</v>
      </c>
      <c r="E602" s="95" t="e">
        <f>SUMIF(#REF!,A602,#REF!)</f>
        <v>#REF!</v>
      </c>
      <c r="F602" s="95" t="e">
        <f>SUMIF(#REF!,A602,#REF!)</f>
        <v>#REF!</v>
      </c>
      <c r="G602" s="95" t="e">
        <f>SUMIF(#REF!,A602,#REF!)</f>
        <v>#REF!</v>
      </c>
      <c r="H602" s="95" t="e">
        <f>SUMIF(#REF!,A602,#REF!)</f>
        <v>#REF!</v>
      </c>
      <c r="I602" s="95" t="e">
        <f>SUMIF(#REF!,A602,#REF!)</f>
        <v>#REF!</v>
      </c>
      <c r="J602" s="95" t="e">
        <f>SUMIF(#REF!,A602,#REF!)</f>
        <v>#REF!</v>
      </c>
      <c r="K602" s="95" t="e">
        <f>SUMIF(#REF!,A602,#REF!)</f>
        <v>#REF!</v>
      </c>
      <c r="L602" s="95" t="e">
        <f>SUMIF(#REF!,A602,#REF!)</f>
        <v>#REF!</v>
      </c>
      <c r="M602" s="95" t="e">
        <f>SUMIF(#REF!,A602,#REF!)</f>
        <v>#REF!</v>
      </c>
      <c r="N602" s="95" t="e">
        <f>SUMIF(#REF!,A602,#REF!)</f>
        <v>#REF!</v>
      </c>
      <c r="O602" s="96" t="e">
        <f>SUMIF(#REF!,A602,#REF!)</f>
        <v>#REF!</v>
      </c>
      <c r="P602" s="97" t="e">
        <f t="shared" si="9"/>
        <v>#REF!</v>
      </c>
    </row>
    <row r="603" spans="1:16" ht="24.95" customHeight="1" thickTop="1" thickBot="1">
      <c r="A603" s="93">
        <v>600</v>
      </c>
      <c r="B603" s="60"/>
      <c r="C603" s="60"/>
      <c r="D603" s="94" t="e">
        <f>SUMIF(#REF!,A603,#REF!)</f>
        <v>#REF!</v>
      </c>
      <c r="E603" s="95" t="e">
        <f>SUMIF(#REF!,A603,#REF!)</f>
        <v>#REF!</v>
      </c>
      <c r="F603" s="95" t="e">
        <f>SUMIF(#REF!,A603,#REF!)</f>
        <v>#REF!</v>
      </c>
      <c r="G603" s="95" t="e">
        <f>SUMIF(#REF!,A603,#REF!)</f>
        <v>#REF!</v>
      </c>
      <c r="H603" s="95" t="e">
        <f>SUMIF(#REF!,A603,#REF!)</f>
        <v>#REF!</v>
      </c>
      <c r="I603" s="95" t="e">
        <f>SUMIF(#REF!,A603,#REF!)</f>
        <v>#REF!</v>
      </c>
      <c r="J603" s="95" t="e">
        <f>SUMIF(#REF!,A603,#REF!)</f>
        <v>#REF!</v>
      </c>
      <c r="K603" s="95" t="e">
        <f>SUMIF(#REF!,A603,#REF!)</f>
        <v>#REF!</v>
      </c>
      <c r="L603" s="95" t="e">
        <f>SUMIF(#REF!,A603,#REF!)</f>
        <v>#REF!</v>
      </c>
      <c r="M603" s="95" t="e">
        <f>SUMIF(#REF!,A603,#REF!)</f>
        <v>#REF!</v>
      </c>
      <c r="N603" s="95" t="e">
        <f>SUMIF(#REF!,A603,#REF!)</f>
        <v>#REF!</v>
      </c>
      <c r="O603" s="96" t="e">
        <f>SUMIF(#REF!,A603,#REF!)</f>
        <v>#REF!</v>
      </c>
      <c r="P603" s="97" t="e">
        <f t="shared" si="9"/>
        <v>#REF!</v>
      </c>
    </row>
    <row r="604" spans="1:16" ht="24.95" customHeight="1" thickTop="1" thickBot="1">
      <c r="A604" s="93">
        <v>601</v>
      </c>
      <c r="B604" s="60"/>
      <c r="C604" s="60"/>
      <c r="D604" s="94" t="e">
        <f>SUMIF(#REF!,A604,#REF!)</f>
        <v>#REF!</v>
      </c>
      <c r="E604" s="95" t="e">
        <f>SUMIF(#REF!,A604,#REF!)</f>
        <v>#REF!</v>
      </c>
      <c r="F604" s="95" t="e">
        <f>SUMIF(#REF!,A604,#REF!)</f>
        <v>#REF!</v>
      </c>
      <c r="G604" s="95" t="e">
        <f>SUMIF(#REF!,A604,#REF!)</f>
        <v>#REF!</v>
      </c>
      <c r="H604" s="95" t="e">
        <f>SUMIF(#REF!,A604,#REF!)</f>
        <v>#REF!</v>
      </c>
      <c r="I604" s="95" t="e">
        <f>SUMIF(#REF!,A604,#REF!)</f>
        <v>#REF!</v>
      </c>
      <c r="J604" s="95" t="e">
        <f>SUMIF(#REF!,A604,#REF!)</f>
        <v>#REF!</v>
      </c>
      <c r="K604" s="95" t="e">
        <f>SUMIF(#REF!,A604,#REF!)</f>
        <v>#REF!</v>
      </c>
      <c r="L604" s="95" t="e">
        <f>SUMIF(#REF!,A604,#REF!)</f>
        <v>#REF!</v>
      </c>
      <c r="M604" s="95" t="e">
        <f>SUMIF(#REF!,A604,#REF!)</f>
        <v>#REF!</v>
      </c>
      <c r="N604" s="95" t="e">
        <f>SUMIF(#REF!,A604,#REF!)</f>
        <v>#REF!</v>
      </c>
      <c r="O604" s="96" t="e">
        <f>SUMIF(#REF!,A604,#REF!)</f>
        <v>#REF!</v>
      </c>
      <c r="P604" s="97" t="e">
        <f t="shared" si="9"/>
        <v>#REF!</v>
      </c>
    </row>
    <row r="605" spans="1:16" ht="24.95" customHeight="1" thickTop="1" thickBot="1">
      <c r="A605" s="93">
        <v>602</v>
      </c>
      <c r="B605" s="60"/>
      <c r="C605" s="60"/>
      <c r="D605" s="94" t="e">
        <f>SUMIF(#REF!,A605,#REF!)</f>
        <v>#REF!</v>
      </c>
      <c r="E605" s="95" t="e">
        <f>SUMIF(#REF!,A605,#REF!)</f>
        <v>#REF!</v>
      </c>
      <c r="F605" s="95" t="e">
        <f>SUMIF(#REF!,A605,#REF!)</f>
        <v>#REF!</v>
      </c>
      <c r="G605" s="95" t="e">
        <f>SUMIF(#REF!,A605,#REF!)</f>
        <v>#REF!</v>
      </c>
      <c r="H605" s="95" t="e">
        <f>SUMIF(#REF!,A605,#REF!)</f>
        <v>#REF!</v>
      </c>
      <c r="I605" s="95" t="e">
        <f>SUMIF(#REF!,A605,#REF!)</f>
        <v>#REF!</v>
      </c>
      <c r="J605" s="95" t="e">
        <f>SUMIF(#REF!,A605,#REF!)</f>
        <v>#REF!</v>
      </c>
      <c r="K605" s="95" t="e">
        <f>SUMIF(#REF!,A605,#REF!)</f>
        <v>#REF!</v>
      </c>
      <c r="L605" s="95" t="e">
        <f>SUMIF(#REF!,A605,#REF!)</f>
        <v>#REF!</v>
      </c>
      <c r="M605" s="95" t="e">
        <f>SUMIF(#REF!,A605,#REF!)</f>
        <v>#REF!</v>
      </c>
      <c r="N605" s="95" t="e">
        <f>SUMIF(#REF!,A605,#REF!)</f>
        <v>#REF!</v>
      </c>
      <c r="O605" s="96" t="e">
        <f>SUMIF(#REF!,A605,#REF!)</f>
        <v>#REF!</v>
      </c>
      <c r="P605" s="97" t="e">
        <f t="shared" si="9"/>
        <v>#REF!</v>
      </c>
    </row>
    <row r="606" spans="1:16" ht="24.95" customHeight="1" thickTop="1" thickBot="1">
      <c r="A606" s="93">
        <v>603</v>
      </c>
      <c r="B606" s="60"/>
      <c r="C606" s="60"/>
      <c r="D606" s="94" t="e">
        <f>SUMIF(#REF!,A606,#REF!)</f>
        <v>#REF!</v>
      </c>
      <c r="E606" s="95" t="e">
        <f>SUMIF(#REF!,A606,#REF!)</f>
        <v>#REF!</v>
      </c>
      <c r="F606" s="95" t="e">
        <f>SUMIF(#REF!,A606,#REF!)</f>
        <v>#REF!</v>
      </c>
      <c r="G606" s="95" t="e">
        <f>SUMIF(#REF!,A606,#REF!)</f>
        <v>#REF!</v>
      </c>
      <c r="H606" s="95" t="e">
        <f>SUMIF(#REF!,A606,#REF!)</f>
        <v>#REF!</v>
      </c>
      <c r="I606" s="95" t="e">
        <f>SUMIF(#REF!,A606,#REF!)</f>
        <v>#REF!</v>
      </c>
      <c r="J606" s="95" t="e">
        <f>SUMIF(#REF!,A606,#REF!)</f>
        <v>#REF!</v>
      </c>
      <c r="K606" s="95" t="e">
        <f>SUMIF(#REF!,A606,#REF!)</f>
        <v>#REF!</v>
      </c>
      <c r="L606" s="95" t="e">
        <f>SUMIF(#REF!,A606,#REF!)</f>
        <v>#REF!</v>
      </c>
      <c r="M606" s="95" t="e">
        <f>SUMIF(#REF!,A606,#REF!)</f>
        <v>#REF!</v>
      </c>
      <c r="N606" s="95" t="e">
        <f>SUMIF(#REF!,A606,#REF!)</f>
        <v>#REF!</v>
      </c>
      <c r="O606" s="96" t="e">
        <f>SUMIF(#REF!,A606,#REF!)</f>
        <v>#REF!</v>
      </c>
      <c r="P606" s="97" t="e">
        <f t="shared" si="9"/>
        <v>#REF!</v>
      </c>
    </row>
    <row r="607" spans="1:16" ht="24.95" customHeight="1" thickTop="1" thickBot="1">
      <c r="A607" s="93">
        <v>604</v>
      </c>
      <c r="B607" s="60"/>
      <c r="C607" s="60"/>
      <c r="D607" s="94" t="e">
        <f>SUMIF(#REF!,A607,#REF!)</f>
        <v>#REF!</v>
      </c>
      <c r="E607" s="95" t="e">
        <f>SUMIF(#REF!,A607,#REF!)</f>
        <v>#REF!</v>
      </c>
      <c r="F607" s="95" t="e">
        <f>SUMIF(#REF!,A607,#REF!)</f>
        <v>#REF!</v>
      </c>
      <c r="G607" s="95" t="e">
        <f>SUMIF(#REF!,A607,#REF!)</f>
        <v>#REF!</v>
      </c>
      <c r="H607" s="95" t="e">
        <f>SUMIF(#REF!,A607,#REF!)</f>
        <v>#REF!</v>
      </c>
      <c r="I607" s="95" t="e">
        <f>SUMIF(#REF!,A607,#REF!)</f>
        <v>#REF!</v>
      </c>
      <c r="J607" s="95" t="e">
        <f>SUMIF(#REF!,A607,#REF!)</f>
        <v>#REF!</v>
      </c>
      <c r="K607" s="95" t="e">
        <f>SUMIF(#REF!,A607,#REF!)</f>
        <v>#REF!</v>
      </c>
      <c r="L607" s="95" t="e">
        <f>SUMIF(#REF!,A607,#REF!)</f>
        <v>#REF!</v>
      </c>
      <c r="M607" s="95" t="e">
        <f>SUMIF(#REF!,A607,#REF!)</f>
        <v>#REF!</v>
      </c>
      <c r="N607" s="95" t="e">
        <f>SUMIF(#REF!,A607,#REF!)</f>
        <v>#REF!</v>
      </c>
      <c r="O607" s="96" t="e">
        <f>SUMIF(#REF!,A607,#REF!)</f>
        <v>#REF!</v>
      </c>
      <c r="P607" s="97" t="e">
        <f t="shared" si="9"/>
        <v>#REF!</v>
      </c>
    </row>
    <row r="608" spans="1:16" ht="24.95" customHeight="1" thickTop="1" thickBot="1">
      <c r="A608" s="93">
        <v>605</v>
      </c>
      <c r="B608" s="60"/>
      <c r="C608" s="60"/>
      <c r="D608" s="94" t="e">
        <f>SUMIF(#REF!,A608,#REF!)</f>
        <v>#REF!</v>
      </c>
      <c r="E608" s="95" t="e">
        <f>SUMIF(#REF!,A608,#REF!)</f>
        <v>#REF!</v>
      </c>
      <c r="F608" s="95" t="e">
        <f>SUMIF(#REF!,A608,#REF!)</f>
        <v>#REF!</v>
      </c>
      <c r="G608" s="95" t="e">
        <f>SUMIF(#REF!,A608,#REF!)</f>
        <v>#REF!</v>
      </c>
      <c r="H608" s="95" t="e">
        <f>SUMIF(#REF!,A608,#REF!)</f>
        <v>#REF!</v>
      </c>
      <c r="I608" s="95" t="e">
        <f>SUMIF(#REF!,A608,#REF!)</f>
        <v>#REF!</v>
      </c>
      <c r="J608" s="95" t="e">
        <f>SUMIF(#REF!,A608,#REF!)</f>
        <v>#REF!</v>
      </c>
      <c r="K608" s="95" t="e">
        <f>SUMIF(#REF!,A608,#REF!)</f>
        <v>#REF!</v>
      </c>
      <c r="L608" s="95" t="e">
        <f>SUMIF(#REF!,A608,#REF!)</f>
        <v>#REF!</v>
      </c>
      <c r="M608" s="95" t="e">
        <f>SUMIF(#REF!,A608,#REF!)</f>
        <v>#REF!</v>
      </c>
      <c r="N608" s="95" t="e">
        <f>SUMIF(#REF!,A608,#REF!)</f>
        <v>#REF!</v>
      </c>
      <c r="O608" s="96" t="e">
        <f>SUMIF(#REF!,A608,#REF!)</f>
        <v>#REF!</v>
      </c>
      <c r="P608" s="97" t="e">
        <f t="shared" si="9"/>
        <v>#REF!</v>
      </c>
    </row>
    <row r="609" spans="1:16" ht="24.95" customHeight="1" thickTop="1" thickBot="1">
      <c r="A609" s="93">
        <v>606</v>
      </c>
      <c r="B609" s="60"/>
      <c r="C609" s="60"/>
      <c r="D609" s="94" t="e">
        <f>SUMIF(#REF!,A609,#REF!)</f>
        <v>#REF!</v>
      </c>
      <c r="E609" s="95" t="e">
        <f>SUMIF(#REF!,A609,#REF!)</f>
        <v>#REF!</v>
      </c>
      <c r="F609" s="95" t="e">
        <f>SUMIF(#REF!,A609,#REF!)</f>
        <v>#REF!</v>
      </c>
      <c r="G609" s="95" t="e">
        <f>SUMIF(#REF!,A609,#REF!)</f>
        <v>#REF!</v>
      </c>
      <c r="H609" s="95" t="e">
        <f>SUMIF(#REF!,A609,#REF!)</f>
        <v>#REF!</v>
      </c>
      <c r="I609" s="95" t="e">
        <f>SUMIF(#REF!,A609,#REF!)</f>
        <v>#REF!</v>
      </c>
      <c r="J609" s="95" t="e">
        <f>SUMIF(#REF!,A609,#REF!)</f>
        <v>#REF!</v>
      </c>
      <c r="K609" s="95" t="e">
        <f>SUMIF(#REF!,A609,#REF!)</f>
        <v>#REF!</v>
      </c>
      <c r="L609" s="95" t="e">
        <f>SUMIF(#REF!,A609,#REF!)</f>
        <v>#REF!</v>
      </c>
      <c r="M609" s="95" t="e">
        <f>SUMIF(#REF!,A609,#REF!)</f>
        <v>#REF!</v>
      </c>
      <c r="N609" s="95" t="e">
        <f>SUMIF(#REF!,A609,#REF!)</f>
        <v>#REF!</v>
      </c>
      <c r="O609" s="96" t="e">
        <f>SUMIF(#REF!,A609,#REF!)</f>
        <v>#REF!</v>
      </c>
      <c r="P609" s="97" t="e">
        <f t="shared" si="9"/>
        <v>#REF!</v>
      </c>
    </row>
    <row r="610" spans="1:16" ht="24.95" customHeight="1" thickTop="1" thickBot="1">
      <c r="A610" s="93">
        <v>607</v>
      </c>
      <c r="B610" s="60"/>
      <c r="C610" s="60"/>
      <c r="D610" s="94" t="e">
        <f>SUMIF(#REF!,A610,#REF!)</f>
        <v>#REF!</v>
      </c>
      <c r="E610" s="95" t="e">
        <f>SUMIF(#REF!,A610,#REF!)</f>
        <v>#REF!</v>
      </c>
      <c r="F610" s="95" t="e">
        <f>SUMIF(#REF!,A610,#REF!)</f>
        <v>#REF!</v>
      </c>
      <c r="G610" s="95" t="e">
        <f>SUMIF(#REF!,A610,#REF!)</f>
        <v>#REF!</v>
      </c>
      <c r="H610" s="95" t="e">
        <f>SUMIF(#REF!,A610,#REF!)</f>
        <v>#REF!</v>
      </c>
      <c r="I610" s="95" t="e">
        <f>SUMIF(#REF!,A610,#REF!)</f>
        <v>#REF!</v>
      </c>
      <c r="J610" s="95" t="e">
        <f>SUMIF(#REF!,A610,#REF!)</f>
        <v>#REF!</v>
      </c>
      <c r="K610" s="95" t="e">
        <f>SUMIF(#REF!,A610,#REF!)</f>
        <v>#REF!</v>
      </c>
      <c r="L610" s="95" t="e">
        <f>SUMIF(#REF!,A610,#REF!)</f>
        <v>#REF!</v>
      </c>
      <c r="M610" s="95" t="e">
        <f>SUMIF(#REF!,A610,#REF!)</f>
        <v>#REF!</v>
      </c>
      <c r="N610" s="95" t="e">
        <f>SUMIF(#REF!,A610,#REF!)</f>
        <v>#REF!</v>
      </c>
      <c r="O610" s="96" t="e">
        <f>SUMIF(#REF!,A610,#REF!)</f>
        <v>#REF!</v>
      </c>
      <c r="P610" s="97" t="e">
        <f t="shared" si="9"/>
        <v>#REF!</v>
      </c>
    </row>
    <row r="611" spans="1:16" ht="24.95" customHeight="1" thickTop="1" thickBot="1">
      <c r="A611" s="93">
        <v>608</v>
      </c>
      <c r="B611" s="60"/>
      <c r="C611" s="60"/>
      <c r="D611" s="94" t="e">
        <f>SUMIF(#REF!,A611,#REF!)</f>
        <v>#REF!</v>
      </c>
      <c r="E611" s="95" t="e">
        <f>SUMIF(#REF!,A611,#REF!)</f>
        <v>#REF!</v>
      </c>
      <c r="F611" s="95" t="e">
        <f>SUMIF(#REF!,A611,#REF!)</f>
        <v>#REF!</v>
      </c>
      <c r="G611" s="95" t="e">
        <f>SUMIF(#REF!,A611,#REF!)</f>
        <v>#REF!</v>
      </c>
      <c r="H611" s="95" t="e">
        <f>SUMIF(#REF!,A611,#REF!)</f>
        <v>#REF!</v>
      </c>
      <c r="I611" s="95" t="e">
        <f>SUMIF(#REF!,A611,#REF!)</f>
        <v>#REF!</v>
      </c>
      <c r="J611" s="95" t="e">
        <f>SUMIF(#REF!,A611,#REF!)</f>
        <v>#REF!</v>
      </c>
      <c r="K611" s="95" t="e">
        <f>SUMIF(#REF!,A611,#REF!)</f>
        <v>#REF!</v>
      </c>
      <c r="L611" s="95" t="e">
        <f>SUMIF(#REF!,A611,#REF!)</f>
        <v>#REF!</v>
      </c>
      <c r="M611" s="95" t="e">
        <f>SUMIF(#REF!,A611,#REF!)</f>
        <v>#REF!</v>
      </c>
      <c r="N611" s="95" t="e">
        <f>SUMIF(#REF!,A611,#REF!)</f>
        <v>#REF!</v>
      </c>
      <c r="O611" s="96" t="e">
        <f>SUMIF(#REF!,A611,#REF!)</f>
        <v>#REF!</v>
      </c>
      <c r="P611" s="97" t="e">
        <f t="shared" si="9"/>
        <v>#REF!</v>
      </c>
    </row>
    <row r="612" spans="1:16" ht="24.95" customHeight="1" thickTop="1" thickBot="1">
      <c r="A612" s="93">
        <v>609</v>
      </c>
      <c r="B612" s="60"/>
      <c r="C612" s="60"/>
      <c r="D612" s="94" t="e">
        <f>SUMIF(#REF!,A612,#REF!)</f>
        <v>#REF!</v>
      </c>
      <c r="E612" s="95" t="e">
        <f>SUMIF(#REF!,A612,#REF!)</f>
        <v>#REF!</v>
      </c>
      <c r="F612" s="95" t="e">
        <f>SUMIF(#REF!,A612,#REF!)</f>
        <v>#REF!</v>
      </c>
      <c r="G612" s="95" t="e">
        <f>SUMIF(#REF!,A612,#REF!)</f>
        <v>#REF!</v>
      </c>
      <c r="H612" s="95" t="e">
        <f>SUMIF(#REF!,A612,#REF!)</f>
        <v>#REF!</v>
      </c>
      <c r="I612" s="95" t="e">
        <f>SUMIF(#REF!,A612,#REF!)</f>
        <v>#REF!</v>
      </c>
      <c r="J612" s="95" t="e">
        <f>SUMIF(#REF!,A612,#REF!)</f>
        <v>#REF!</v>
      </c>
      <c r="K612" s="95" t="e">
        <f>SUMIF(#REF!,A612,#REF!)</f>
        <v>#REF!</v>
      </c>
      <c r="L612" s="95" t="e">
        <f>SUMIF(#REF!,A612,#REF!)</f>
        <v>#REF!</v>
      </c>
      <c r="M612" s="95" t="e">
        <f>SUMIF(#REF!,A612,#REF!)</f>
        <v>#REF!</v>
      </c>
      <c r="N612" s="95" t="e">
        <f>SUMIF(#REF!,A612,#REF!)</f>
        <v>#REF!</v>
      </c>
      <c r="O612" s="96" t="e">
        <f>SUMIF(#REF!,A612,#REF!)</f>
        <v>#REF!</v>
      </c>
      <c r="P612" s="97" t="e">
        <f t="shared" si="9"/>
        <v>#REF!</v>
      </c>
    </row>
    <row r="613" spans="1:16" ht="24.95" customHeight="1" thickTop="1" thickBot="1">
      <c r="A613" s="93">
        <v>610</v>
      </c>
      <c r="B613" s="60"/>
      <c r="C613" s="60"/>
      <c r="D613" s="94" t="e">
        <f>SUMIF(#REF!,A613,#REF!)</f>
        <v>#REF!</v>
      </c>
      <c r="E613" s="95" t="e">
        <f>SUMIF(#REF!,A613,#REF!)</f>
        <v>#REF!</v>
      </c>
      <c r="F613" s="95" t="e">
        <f>SUMIF(#REF!,A613,#REF!)</f>
        <v>#REF!</v>
      </c>
      <c r="G613" s="95" t="e">
        <f>SUMIF(#REF!,A613,#REF!)</f>
        <v>#REF!</v>
      </c>
      <c r="H613" s="95" t="e">
        <f>SUMIF(#REF!,A613,#REF!)</f>
        <v>#REF!</v>
      </c>
      <c r="I613" s="95" t="e">
        <f>SUMIF(#REF!,A613,#REF!)</f>
        <v>#REF!</v>
      </c>
      <c r="J613" s="95" t="e">
        <f>SUMIF(#REF!,A613,#REF!)</f>
        <v>#REF!</v>
      </c>
      <c r="K613" s="95" t="e">
        <f>SUMIF(#REF!,A613,#REF!)</f>
        <v>#REF!</v>
      </c>
      <c r="L613" s="95" t="e">
        <f>SUMIF(#REF!,A613,#REF!)</f>
        <v>#REF!</v>
      </c>
      <c r="M613" s="95" t="e">
        <f>SUMIF(#REF!,A613,#REF!)</f>
        <v>#REF!</v>
      </c>
      <c r="N613" s="95" t="e">
        <f>SUMIF(#REF!,A613,#REF!)</f>
        <v>#REF!</v>
      </c>
      <c r="O613" s="96" t="e">
        <f>SUMIF(#REF!,A613,#REF!)</f>
        <v>#REF!</v>
      </c>
      <c r="P613" s="97" t="e">
        <f t="shared" si="9"/>
        <v>#REF!</v>
      </c>
    </row>
    <row r="614" spans="1:16" ht="24.95" customHeight="1" thickTop="1" thickBot="1">
      <c r="A614" s="93">
        <v>611</v>
      </c>
      <c r="B614" s="60"/>
      <c r="C614" s="60"/>
      <c r="D614" s="94" t="e">
        <f>SUMIF(#REF!,A614,#REF!)</f>
        <v>#REF!</v>
      </c>
      <c r="E614" s="95" t="e">
        <f>SUMIF(#REF!,A614,#REF!)</f>
        <v>#REF!</v>
      </c>
      <c r="F614" s="95" t="e">
        <f>SUMIF(#REF!,A614,#REF!)</f>
        <v>#REF!</v>
      </c>
      <c r="G614" s="95" t="e">
        <f>SUMIF(#REF!,A614,#REF!)</f>
        <v>#REF!</v>
      </c>
      <c r="H614" s="95" t="e">
        <f>SUMIF(#REF!,A614,#REF!)</f>
        <v>#REF!</v>
      </c>
      <c r="I614" s="95" t="e">
        <f>SUMIF(#REF!,A614,#REF!)</f>
        <v>#REF!</v>
      </c>
      <c r="J614" s="95" t="e">
        <f>SUMIF(#REF!,A614,#REF!)</f>
        <v>#REF!</v>
      </c>
      <c r="K614" s="95" t="e">
        <f>SUMIF(#REF!,A614,#REF!)</f>
        <v>#REF!</v>
      </c>
      <c r="L614" s="95" t="e">
        <f>SUMIF(#REF!,A614,#REF!)</f>
        <v>#REF!</v>
      </c>
      <c r="M614" s="95" t="e">
        <f>SUMIF(#REF!,A614,#REF!)</f>
        <v>#REF!</v>
      </c>
      <c r="N614" s="95" t="e">
        <f>SUMIF(#REF!,A614,#REF!)</f>
        <v>#REF!</v>
      </c>
      <c r="O614" s="96" t="e">
        <f>SUMIF(#REF!,A614,#REF!)</f>
        <v>#REF!</v>
      </c>
      <c r="P614" s="97" t="e">
        <f t="shared" si="9"/>
        <v>#REF!</v>
      </c>
    </row>
    <row r="615" spans="1:16" ht="24.95" customHeight="1" thickTop="1" thickBot="1">
      <c r="A615" s="93">
        <v>612</v>
      </c>
      <c r="B615" s="60"/>
      <c r="C615" s="60"/>
      <c r="D615" s="94" t="e">
        <f>SUMIF(#REF!,A615,#REF!)</f>
        <v>#REF!</v>
      </c>
      <c r="E615" s="95" t="e">
        <f>SUMIF(#REF!,A615,#REF!)</f>
        <v>#REF!</v>
      </c>
      <c r="F615" s="95" t="e">
        <f>SUMIF(#REF!,A615,#REF!)</f>
        <v>#REF!</v>
      </c>
      <c r="G615" s="95" t="e">
        <f>SUMIF(#REF!,A615,#REF!)</f>
        <v>#REF!</v>
      </c>
      <c r="H615" s="95" t="e">
        <f>SUMIF(#REF!,A615,#REF!)</f>
        <v>#REF!</v>
      </c>
      <c r="I615" s="95" t="e">
        <f>SUMIF(#REF!,A615,#REF!)</f>
        <v>#REF!</v>
      </c>
      <c r="J615" s="95" t="e">
        <f>SUMIF(#REF!,A615,#REF!)</f>
        <v>#REF!</v>
      </c>
      <c r="K615" s="95" t="e">
        <f>SUMIF(#REF!,A615,#REF!)</f>
        <v>#REF!</v>
      </c>
      <c r="L615" s="95" t="e">
        <f>SUMIF(#REF!,A615,#REF!)</f>
        <v>#REF!</v>
      </c>
      <c r="M615" s="95" t="e">
        <f>SUMIF(#REF!,A615,#REF!)</f>
        <v>#REF!</v>
      </c>
      <c r="N615" s="95" t="e">
        <f>SUMIF(#REF!,A615,#REF!)</f>
        <v>#REF!</v>
      </c>
      <c r="O615" s="96" t="e">
        <f>SUMIF(#REF!,A615,#REF!)</f>
        <v>#REF!</v>
      </c>
      <c r="P615" s="97" t="e">
        <f t="shared" si="9"/>
        <v>#REF!</v>
      </c>
    </row>
    <row r="616" spans="1:16" ht="24.95" customHeight="1" thickTop="1" thickBot="1">
      <c r="A616" s="93">
        <v>613</v>
      </c>
      <c r="B616" s="60"/>
      <c r="C616" s="60"/>
      <c r="D616" s="94" t="e">
        <f>SUMIF(#REF!,A616,#REF!)</f>
        <v>#REF!</v>
      </c>
      <c r="E616" s="95" t="e">
        <f>SUMIF(#REF!,A616,#REF!)</f>
        <v>#REF!</v>
      </c>
      <c r="F616" s="95" t="e">
        <f>SUMIF(#REF!,A616,#REF!)</f>
        <v>#REF!</v>
      </c>
      <c r="G616" s="95" t="e">
        <f>SUMIF(#REF!,A616,#REF!)</f>
        <v>#REF!</v>
      </c>
      <c r="H616" s="95" t="e">
        <f>SUMIF(#REF!,A616,#REF!)</f>
        <v>#REF!</v>
      </c>
      <c r="I616" s="95" t="e">
        <f>SUMIF(#REF!,A616,#REF!)</f>
        <v>#REF!</v>
      </c>
      <c r="J616" s="95" t="e">
        <f>SUMIF(#REF!,A616,#REF!)</f>
        <v>#REF!</v>
      </c>
      <c r="K616" s="95" t="e">
        <f>SUMIF(#REF!,A616,#REF!)</f>
        <v>#REF!</v>
      </c>
      <c r="L616" s="95" t="e">
        <f>SUMIF(#REF!,A616,#REF!)</f>
        <v>#REF!</v>
      </c>
      <c r="M616" s="95" t="e">
        <f>SUMIF(#REF!,A616,#REF!)</f>
        <v>#REF!</v>
      </c>
      <c r="N616" s="95" t="e">
        <f>SUMIF(#REF!,A616,#REF!)</f>
        <v>#REF!</v>
      </c>
      <c r="O616" s="96" t="e">
        <f>SUMIF(#REF!,A616,#REF!)</f>
        <v>#REF!</v>
      </c>
      <c r="P616" s="97" t="e">
        <f t="shared" si="9"/>
        <v>#REF!</v>
      </c>
    </row>
    <row r="617" spans="1:16" ht="24.95" customHeight="1" thickTop="1" thickBot="1">
      <c r="A617" s="93">
        <v>614</v>
      </c>
      <c r="B617" s="60"/>
      <c r="C617" s="60"/>
      <c r="D617" s="94" t="e">
        <f>SUMIF(#REF!,A617,#REF!)</f>
        <v>#REF!</v>
      </c>
      <c r="E617" s="95" t="e">
        <f>SUMIF(#REF!,A617,#REF!)</f>
        <v>#REF!</v>
      </c>
      <c r="F617" s="95" t="e">
        <f>SUMIF(#REF!,A617,#REF!)</f>
        <v>#REF!</v>
      </c>
      <c r="G617" s="95" t="e">
        <f>SUMIF(#REF!,A617,#REF!)</f>
        <v>#REF!</v>
      </c>
      <c r="H617" s="95" t="e">
        <f>SUMIF(#REF!,A617,#REF!)</f>
        <v>#REF!</v>
      </c>
      <c r="I617" s="95" t="e">
        <f>SUMIF(#REF!,A617,#REF!)</f>
        <v>#REF!</v>
      </c>
      <c r="J617" s="95" t="e">
        <f>SUMIF(#REF!,A617,#REF!)</f>
        <v>#REF!</v>
      </c>
      <c r="K617" s="95" t="e">
        <f>SUMIF(#REF!,A617,#REF!)</f>
        <v>#REF!</v>
      </c>
      <c r="L617" s="95" t="e">
        <f>SUMIF(#REF!,A617,#REF!)</f>
        <v>#REF!</v>
      </c>
      <c r="M617" s="95" t="e">
        <f>SUMIF(#REF!,A617,#REF!)</f>
        <v>#REF!</v>
      </c>
      <c r="N617" s="95" t="e">
        <f>SUMIF(#REF!,A617,#REF!)</f>
        <v>#REF!</v>
      </c>
      <c r="O617" s="96" t="e">
        <f>SUMIF(#REF!,A617,#REF!)</f>
        <v>#REF!</v>
      </c>
      <c r="P617" s="97" t="e">
        <f t="shared" si="9"/>
        <v>#REF!</v>
      </c>
    </row>
    <row r="618" spans="1:16" ht="24.95" customHeight="1" thickTop="1" thickBot="1">
      <c r="A618" s="93">
        <v>615</v>
      </c>
      <c r="B618" s="60"/>
      <c r="C618" s="60"/>
      <c r="D618" s="94" t="e">
        <f>SUMIF(#REF!,A618,#REF!)</f>
        <v>#REF!</v>
      </c>
      <c r="E618" s="95" t="e">
        <f>SUMIF(#REF!,A618,#REF!)</f>
        <v>#REF!</v>
      </c>
      <c r="F618" s="95" t="e">
        <f>SUMIF(#REF!,A618,#REF!)</f>
        <v>#REF!</v>
      </c>
      <c r="G618" s="95" t="e">
        <f>SUMIF(#REF!,A618,#REF!)</f>
        <v>#REF!</v>
      </c>
      <c r="H618" s="95" t="e">
        <f>SUMIF(#REF!,A618,#REF!)</f>
        <v>#REF!</v>
      </c>
      <c r="I618" s="95" t="e">
        <f>SUMIF(#REF!,A618,#REF!)</f>
        <v>#REF!</v>
      </c>
      <c r="J618" s="95" t="e">
        <f>SUMIF(#REF!,A618,#REF!)</f>
        <v>#REF!</v>
      </c>
      <c r="K618" s="95" t="e">
        <f>SUMIF(#REF!,A618,#REF!)</f>
        <v>#REF!</v>
      </c>
      <c r="L618" s="95" t="e">
        <f>SUMIF(#REF!,A618,#REF!)</f>
        <v>#REF!</v>
      </c>
      <c r="M618" s="95" t="e">
        <f>SUMIF(#REF!,A618,#REF!)</f>
        <v>#REF!</v>
      </c>
      <c r="N618" s="95" t="e">
        <f>SUMIF(#REF!,A618,#REF!)</f>
        <v>#REF!</v>
      </c>
      <c r="O618" s="96" t="e">
        <f>SUMIF(#REF!,A618,#REF!)</f>
        <v>#REF!</v>
      </c>
      <c r="P618" s="97" t="e">
        <f t="shared" si="9"/>
        <v>#REF!</v>
      </c>
    </row>
    <row r="619" spans="1:16" ht="24.95" customHeight="1" thickTop="1" thickBot="1">
      <c r="A619" s="93">
        <v>616</v>
      </c>
      <c r="B619" s="60"/>
      <c r="C619" s="60"/>
      <c r="D619" s="94" t="e">
        <f>SUMIF(#REF!,A619,#REF!)</f>
        <v>#REF!</v>
      </c>
      <c r="E619" s="95" t="e">
        <f>SUMIF(#REF!,A619,#REF!)</f>
        <v>#REF!</v>
      </c>
      <c r="F619" s="95" t="e">
        <f>SUMIF(#REF!,A619,#REF!)</f>
        <v>#REF!</v>
      </c>
      <c r="G619" s="95" t="e">
        <f>SUMIF(#REF!,A619,#REF!)</f>
        <v>#REF!</v>
      </c>
      <c r="H619" s="95" t="e">
        <f>SUMIF(#REF!,A619,#REF!)</f>
        <v>#REF!</v>
      </c>
      <c r="I619" s="95" t="e">
        <f>SUMIF(#REF!,A619,#REF!)</f>
        <v>#REF!</v>
      </c>
      <c r="J619" s="95" t="e">
        <f>SUMIF(#REF!,A619,#REF!)</f>
        <v>#REF!</v>
      </c>
      <c r="K619" s="95" t="e">
        <f>SUMIF(#REF!,A619,#REF!)</f>
        <v>#REF!</v>
      </c>
      <c r="L619" s="95" t="e">
        <f>SUMIF(#REF!,A619,#REF!)</f>
        <v>#REF!</v>
      </c>
      <c r="M619" s="95" t="e">
        <f>SUMIF(#REF!,A619,#REF!)</f>
        <v>#REF!</v>
      </c>
      <c r="N619" s="95" t="e">
        <f>SUMIF(#REF!,A619,#REF!)</f>
        <v>#REF!</v>
      </c>
      <c r="O619" s="96" t="e">
        <f>SUMIF(#REF!,A619,#REF!)</f>
        <v>#REF!</v>
      </c>
      <c r="P619" s="97" t="e">
        <f t="shared" si="9"/>
        <v>#REF!</v>
      </c>
    </row>
    <row r="620" spans="1:16" ht="24.95" customHeight="1" thickTop="1" thickBot="1">
      <c r="A620" s="93">
        <v>617</v>
      </c>
      <c r="B620" s="60"/>
      <c r="C620" s="60"/>
      <c r="D620" s="94" t="e">
        <f>SUMIF(#REF!,A620,#REF!)</f>
        <v>#REF!</v>
      </c>
      <c r="E620" s="95" t="e">
        <f>SUMIF(#REF!,A620,#REF!)</f>
        <v>#REF!</v>
      </c>
      <c r="F620" s="95" t="e">
        <f>SUMIF(#REF!,A620,#REF!)</f>
        <v>#REF!</v>
      </c>
      <c r="G620" s="95" t="e">
        <f>SUMIF(#REF!,A620,#REF!)</f>
        <v>#REF!</v>
      </c>
      <c r="H620" s="95" t="e">
        <f>SUMIF(#REF!,A620,#REF!)</f>
        <v>#REF!</v>
      </c>
      <c r="I620" s="95" t="e">
        <f>SUMIF(#REF!,A620,#REF!)</f>
        <v>#REF!</v>
      </c>
      <c r="J620" s="95" t="e">
        <f>SUMIF(#REF!,A620,#REF!)</f>
        <v>#REF!</v>
      </c>
      <c r="K620" s="95" t="e">
        <f>SUMIF(#REF!,A620,#REF!)</f>
        <v>#REF!</v>
      </c>
      <c r="L620" s="95" t="e">
        <f>SUMIF(#REF!,A620,#REF!)</f>
        <v>#REF!</v>
      </c>
      <c r="M620" s="95" t="e">
        <f>SUMIF(#REF!,A620,#REF!)</f>
        <v>#REF!</v>
      </c>
      <c r="N620" s="95" t="e">
        <f>SUMIF(#REF!,A620,#REF!)</f>
        <v>#REF!</v>
      </c>
      <c r="O620" s="96" t="e">
        <f>SUMIF(#REF!,A620,#REF!)</f>
        <v>#REF!</v>
      </c>
      <c r="P620" s="97" t="e">
        <f t="shared" si="9"/>
        <v>#REF!</v>
      </c>
    </row>
    <row r="621" spans="1:16" ht="24.95" customHeight="1" thickTop="1" thickBot="1">
      <c r="A621" s="93">
        <v>618</v>
      </c>
      <c r="B621" s="60"/>
      <c r="C621" s="60"/>
      <c r="D621" s="94" t="e">
        <f>SUMIF(#REF!,A621,#REF!)</f>
        <v>#REF!</v>
      </c>
      <c r="E621" s="95" t="e">
        <f>SUMIF(#REF!,A621,#REF!)</f>
        <v>#REF!</v>
      </c>
      <c r="F621" s="95" t="e">
        <f>SUMIF(#REF!,A621,#REF!)</f>
        <v>#REF!</v>
      </c>
      <c r="G621" s="95" t="e">
        <f>SUMIF(#REF!,A621,#REF!)</f>
        <v>#REF!</v>
      </c>
      <c r="H621" s="95" t="e">
        <f>SUMIF(#REF!,A621,#REF!)</f>
        <v>#REF!</v>
      </c>
      <c r="I621" s="95" t="e">
        <f>SUMIF(#REF!,A621,#REF!)</f>
        <v>#REF!</v>
      </c>
      <c r="J621" s="95" t="e">
        <f>SUMIF(#REF!,A621,#REF!)</f>
        <v>#REF!</v>
      </c>
      <c r="K621" s="95" t="e">
        <f>SUMIF(#REF!,A621,#REF!)</f>
        <v>#REF!</v>
      </c>
      <c r="L621" s="95" t="e">
        <f>SUMIF(#REF!,A621,#REF!)</f>
        <v>#REF!</v>
      </c>
      <c r="M621" s="95" t="e">
        <f>SUMIF(#REF!,A621,#REF!)</f>
        <v>#REF!</v>
      </c>
      <c r="N621" s="95" t="e">
        <f>SUMIF(#REF!,A621,#REF!)</f>
        <v>#REF!</v>
      </c>
      <c r="O621" s="96" t="e">
        <f>SUMIF(#REF!,A621,#REF!)</f>
        <v>#REF!</v>
      </c>
      <c r="P621" s="97" t="e">
        <f t="shared" si="9"/>
        <v>#REF!</v>
      </c>
    </row>
    <row r="622" spans="1:16" ht="24.95" customHeight="1" thickTop="1" thickBot="1">
      <c r="A622" s="93">
        <v>619</v>
      </c>
      <c r="B622" s="60"/>
      <c r="C622" s="60"/>
      <c r="D622" s="94" t="e">
        <f>SUMIF(#REF!,A622,#REF!)</f>
        <v>#REF!</v>
      </c>
      <c r="E622" s="95" t="e">
        <f>SUMIF(#REF!,A622,#REF!)</f>
        <v>#REF!</v>
      </c>
      <c r="F622" s="95" t="e">
        <f>SUMIF(#REF!,A622,#REF!)</f>
        <v>#REF!</v>
      </c>
      <c r="G622" s="95" t="e">
        <f>SUMIF(#REF!,A622,#REF!)</f>
        <v>#REF!</v>
      </c>
      <c r="H622" s="95" t="e">
        <f>SUMIF(#REF!,A622,#REF!)</f>
        <v>#REF!</v>
      </c>
      <c r="I622" s="95" t="e">
        <f>SUMIF(#REF!,A622,#REF!)</f>
        <v>#REF!</v>
      </c>
      <c r="J622" s="95" t="e">
        <f>SUMIF(#REF!,A622,#REF!)</f>
        <v>#REF!</v>
      </c>
      <c r="K622" s="95" t="e">
        <f>SUMIF(#REF!,A622,#REF!)</f>
        <v>#REF!</v>
      </c>
      <c r="L622" s="95" t="e">
        <f>SUMIF(#REF!,A622,#REF!)</f>
        <v>#REF!</v>
      </c>
      <c r="M622" s="95" t="e">
        <f>SUMIF(#REF!,A622,#REF!)</f>
        <v>#REF!</v>
      </c>
      <c r="N622" s="95" t="e">
        <f>SUMIF(#REF!,A622,#REF!)</f>
        <v>#REF!</v>
      </c>
      <c r="O622" s="96" t="e">
        <f>SUMIF(#REF!,A622,#REF!)</f>
        <v>#REF!</v>
      </c>
      <c r="P622" s="97" t="e">
        <f t="shared" si="9"/>
        <v>#REF!</v>
      </c>
    </row>
    <row r="623" spans="1:16" ht="24.95" customHeight="1" thickTop="1" thickBot="1">
      <c r="A623" s="93">
        <v>620</v>
      </c>
      <c r="B623" s="60"/>
      <c r="C623" s="60"/>
      <c r="D623" s="94" t="e">
        <f>SUMIF(#REF!,A623,#REF!)</f>
        <v>#REF!</v>
      </c>
      <c r="E623" s="95" t="e">
        <f>SUMIF(#REF!,A623,#REF!)</f>
        <v>#REF!</v>
      </c>
      <c r="F623" s="95" t="e">
        <f>SUMIF(#REF!,A623,#REF!)</f>
        <v>#REF!</v>
      </c>
      <c r="G623" s="95" t="e">
        <f>SUMIF(#REF!,A623,#REF!)</f>
        <v>#REF!</v>
      </c>
      <c r="H623" s="95" t="e">
        <f>SUMIF(#REF!,A623,#REF!)</f>
        <v>#REF!</v>
      </c>
      <c r="I623" s="95" t="e">
        <f>SUMIF(#REF!,A623,#REF!)</f>
        <v>#REF!</v>
      </c>
      <c r="J623" s="95" t="e">
        <f>SUMIF(#REF!,A623,#REF!)</f>
        <v>#REF!</v>
      </c>
      <c r="K623" s="95" t="e">
        <f>SUMIF(#REF!,A623,#REF!)</f>
        <v>#REF!</v>
      </c>
      <c r="L623" s="95" t="e">
        <f>SUMIF(#REF!,A623,#REF!)</f>
        <v>#REF!</v>
      </c>
      <c r="M623" s="95" t="e">
        <f>SUMIF(#REF!,A623,#REF!)</f>
        <v>#REF!</v>
      </c>
      <c r="N623" s="95" t="e">
        <f>SUMIF(#REF!,A623,#REF!)</f>
        <v>#REF!</v>
      </c>
      <c r="O623" s="96" t="e">
        <f>SUMIF(#REF!,A623,#REF!)</f>
        <v>#REF!</v>
      </c>
      <c r="P623" s="97" t="e">
        <f t="shared" si="9"/>
        <v>#REF!</v>
      </c>
    </row>
    <row r="624" spans="1:16" ht="24.95" customHeight="1" thickTop="1" thickBot="1">
      <c r="A624" s="93">
        <v>621</v>
      </c>
      <c r="B624" s="60"/>
      <c r="C624" s="60"/>
      <c r="D624" s="94" t="e">
        <f>SUMIF(#REF!,A624,#REF!)</f>
        <v>#REF!</v>
      </c>
      <c r="E624" s="95" t="e">
        <f>SUMIF(#REF!,A624,#REF!)</f>
        <v>#REF!</v>
      </c>
      <c r="F624" s="95" t="e">
        <f>SUMIF(#REF!,A624,#REF!)</f>
        <v>#REF!</v>
      </c>
      <c r="G624" s="95" t="e">
        <f>SUMIF(#REF!,A624,#REF!)</f>
        <v>#REF!</v>
      </c>
      <c r="H624" s="95" t="e">
        <f>SUMIF(#REF!,A624,#REF!)</f>
        <v>#REF!</v>
      </c>
      <c r="I624" s="95" t="e">
        <f>SUMIF(#REF!,A624,#REF!)</f>
        <v>#REF!</v>
      </c>
      <c r="J624" s="95" t="e">
        <f>SUMIF(#REF!,A624,#REF!)</f>
        <v>#REF!</v>
      </c>
      <c r="K624" s="95" t="e">
        <f>SUMIF(#REF!,A624,#REF!)</f>
        <v>#REF!</v>
      </c>
      <c r="L624" s="95" t="e">
        <f>SUMIF(#REF!,A624,#REF!)</f>
        <v>#REF!</v>
      </c>
      <c r="M624" s="95" t="e">
        <f>SUMIF(#REF!,A624,#REF!)</f>
        <v>#REF!</v>
      </c>
      <c r="N624" s="95" t="e">
        <f>SUMIF(#REF!,A624,#REF!)</f>
        <v>#REF!</v>
      </c>
      <c r="O624" s="96" t="e">
        <f>SUMIF(#REF!,A624,#REF!)</f>
        <v>#REF!</v>
      </c>
      <c r="P624" s="97" t="e">
        <f t="shared" si="9"/>
        <v>#REF!</v>
      </c>
    </row>
    <row r="625" spans="1:16" ht="24.95" customHeight="1" thickTop="1" thickBot="1">
      <c r="A625" s="93">
        <v>622</v>
      </c>
      <c r="B625" s="60"/>
      <c r="C625" s="60"/>
      <c r="D625" s="94" t="e">
        <f>SUMIF(#REF!,A625,#REF!)</f>
        <v>#REF!</v>
      </c>
      <c r="E625" s="95" t="e">
        <f>SUMIF(#REF!,A625,#REF!)</f>
        <v>#REF!</v>
      </c>
      <c r="F625" s="95" t="e">
        <f>SUMIF(#REF!,A625,#REF!)</f>
        <v>#REF!</v>
      </c>
      <c r="G625" s="95" t="e">
        <f>SUMIF(#REF!,A625,#REF!)</f>
        <v>#REF!</v>
      </c>
      <c r="H625" s="95" t="e">
        <f>SUMIF(#REF!,A625,#REF!)</f>
        <v>#REF!</v>
      </c>
      <c r="I625" s="95" t="e">
        <f>SUMIF(#REF!,A625,#REF!)</f>
        <v>#REF!</v>
      </c>
      <c r="J625" s="95" t="e">
        <f>SUMIF(#REF!,A625,#REF!)</f>
        <v>#REF!</v>
      </c>
      <c r="K625" s="95" t="e">
        <f>SUMIF(#REF!,A625,#REF!)</f>
        <v>#REF!</v>
      </c>
      <c r="L625" s="95" t="e">
        <f>SUMIF(#REF!,A625,#REF!)</f>
        <v>#REF!</v>
      </c>
      <c r="M625" s="95" t="e">
        <f>SUMIF(#REF!,A625,#REF!)</f>
        <v>#REF!</v>
      </c>
      <c r="N625" s="95" t="e">
        <f>SUMIF(#REF!,A625,#REF!)</f>
        <v>#REF!</v>
      </c>
      <c r="O625" s="96" t="e">
        <f>SUMIF(#REF!,A625,#REF!)</f>
        <v>#REF!</v>
      </c>
      <c r="P625" s="97" t="e">
        <f t="shared" si="9"/>
        <v>#REF!</v>
      </c>
    </row>
    <row r="626" spans="1:16" ht="24.95" customHeight="1" thickTop="1" thickBot="1">
      <c r="A626" s="93">
        <v>623</v>
      </c>
      <c r="B626" s="60"/>
      <c r="C626" s="60"/>
      <c r="D626" s="94" t="e">
        <f>SUMIF(#REF!,A626,#REF!)</f>
        <v>#REF!</v>
      </c>
      <c r="E626" s="95" t="e">
        <f>SUMIF(#REF!,A626,#REF!)</f>
        <v>#REF!</v>
      </c>
      <c r="F626" s="95" t="e">
        <f>SUMIF(#REF!,A626,#REF!)</f>
        <v>#REF!</v>
      </c>
      <c r="G626" s="95" t="e">
        <f>SUMIF(#REF!,A626,#REF!)</f>
        <v>#REF!</v>
      </c>
      <c r="H626" s="95" t="e">
        <f>SUMIF(#REF!,A626,#REF!)</f>
        <v>#REF!</v>
      </c>
      <c r="I626" s="95" t="e">
        <f>SUMIF(#REF!,A626,#REF!)</f>
        <v>#REF!</v>
      </c>
      <c r="J626" s="95" t="e">
        <f>SUMIF(#REF!,A626,#REF!)</f>
        <v>#REF!</v>
      </c>
      <c r="K626" s="95" t="e">
        <f>SUMIF(#REF!,A626,#REF!)</f>
        <v>#REF!</v>
      </c>
      <c r="L626" s="95" t="e">
        <f>SUMIF(#REF!,A626,#REF!)</f>
        <v>#REF!</v>
      </c>
      <c r="M626" s="95" t="e">
        <f>SUMIF(#REF!,A626,#REF!)</f>
        <v>#REF!</v>
      </c>
      <c r="N626" s="95" t="e">
        <f>SUMIF(#REF!,A626,#REF!)</f>
        <v>#REF!</v>
      </c>
      <c r="O626" s="96" t="e">
        <f>SUMIF(#REF!,A626,#REF!)</f>
        <v>#REF!</v>
      </c>
      <c r="P626" s="97" t="e">
        <f t="shared" si="9"/>
        <v>#REF!</v>
      </c>
    </row>
    <row r="627" spans="1:16" ht="24.95" customHeight="1" thickTop="1" thickBot="1">
      <c r="A627" s="93">
        <v>624</v>
      </c>
      <c r="B627" s="60"/>
      <c r="C627" s="60"/>
      <c r="D627" s="94" t="e">
        <f>SUMIF(#REF!,A627,#REF!)</f>
        <v>#REF!</v>
      </c>
      <c r="E627" s="95" t="e">
        <f>SUMIF(#REF!,A627,#REF!)</f>
        <v>#REF!</v>
      </c>
      <c r="F627" s="95" t="e">
        <f>SUMIF(#REF!,A627,#REF!)</f>
        <v>#REF!</v>
      </c>
      <c r="G627" s="95" t="e">
        <f>SUMIF(#REF!,A627,#REF!)</f>
        <v>#REF!</v>
      </c>
      <c r="H627" s="95" t="e">
        <f>SUMIF(#REF!,A627,#REF!)</f>
        <v>#REF!</v>
      </c>
      <c r="I627" s="95" t="e">
        <f>SUMIF(#REF!,A627,#REF!)</f>
        <v>#REF!</v>
      </c>
      <c r="J627" s="95" t="e">
        <f>SUMIF(#REF!,A627,#REF!)</f>
        <v>#REF!</v>
      </c>
      <c r="K627" s="95" t="e">
        <f>SUMIF(#REF!,A627,#REF!)</f>
        <v>#REF!</v>
      </c>
      <c r="L627" s="95" t="e">
        <f>SUMIF(#REF!,A627,#REF!)</f>
        <v>#REF!</v>
      </c>
      <c r="M627" s="95" t="e">
        <f>SUMIF(#REF!,A627,#REF!)</f>
        <v>#REF!</v>
      </c>
      <c r="N627" s="95" t="e">
        <f>SUMIF(#REF!,A627,#REF!)</f>
        <v>#REF!</v>
      </c>
      <c r="O627" s="96" t="e">
        <f>SUMIF(#REF!,A627,#REF!)</f>
        <v>#REF!</v>
      </c>
      <c r="P627" s="97" t="e">
        <f t="shared" si="9"/>
        <v>#REF!</v>
      </c>
    </row>
    <row r="628" spans="1:16" ht="24.95" customHeight="1" thickTop="1" thickBot="1">
      <c r="A628" s="93">
        <v>625</v>
      </c>
      <c r="B628" s="60"/>
      <c r="C628" s="60"/>
      <c r="D628" s="94" t="e">
        <f>SUMIF(#REF!,A628,#REF!)</f>
        <v>#REF!</v>
      </c>
      <c r="E628" s="95" t="e">
        <f>SUMIF(#REF!,A628,#REF!)</f>
        <v>#REF!</v>
      </c>
      <c r="F628" s="95" t="e">
        <f>SUMIF(#REF!,A628,#REF!)</f>
        <v>#REF!</v>
      </c>
      <c r="G628" s="95" t="e">
        <f>SUMIF(#REF!,A628,#REF!)</f>
        <v>#REF!</v>
      </c>
      <c r="H628" s="95" t="e">
        <f>SUMIF(#REF!,A628,#REF!)</f>
        <v>#REF!</v>
      </c>
      <c r="I628" s="95" t="e">
        <f>SUMIF(#REF!,A628,#REF!)</f>
        <v>#REF!</v>
      </c>
      <c r="J628" s="95" t="e">
        <f>SUMIF(#REF!,A628,#REF!)</f>
        <v>#REF!</v>
      </c>
      <c r="K628" s="95" t="e">
        <f>SUMIF(#REF!,A628,#REF!)</f>
        <v>#REF!</v>
      </c>
      <c r="L628" s="95" t="e">
        <f>SUMIF(#REF!,A628,#REF!)</f>
        <v>#REF!</v>
      </c>
      <c r="M628" s="95" t="e">
        <f>SUMIF(#REF!,A628,#REF!)</f>
        <v>#REF!</v>
      </c>
      <c r="N628" s="95" t="e">
        <f>SUMIF(#REF!,A628,#REF!)</f>
        <v>#REF!</v>
      </c>
      <c r="O628" s="96" t="e">
        <f>SUMIF(#REF!,A628,#REF!)</f>
        <v>#REF!</v>
      </c>
      <c r="P628" s="97" t="e">
        <f t="shared" si="9"/>
        <v>#REF!</v>
      </c>
    </row>
    <row r="629" spans="1:16" ht="24.95" customHeight="1" thickTop="1" thickBot="1">
      <c r="A629" s="93">
        <v>626</v>
      </c>
      <c r="B629" s="60"/>
      <c r="C629" s="60"/>
      <c r="D629" s="94" t="e">
        <f>SUMIF(#REF!,A629,#REF!)</f>
        <v>#REF!</v>
      </c>
      <c r="E629" s="95" t="e">
        <f>SUMIF(#REF!,A629,#REF!)</f>
        <v>#REF!</v>
      </c>
      <c r="F629" s="95" t="e">
        <f>SUMIF(#REF!,A629,#REF!)</f>
        <v>#REF!</v>
      </c>
      <c r="G629" s="95" t="e">
        <f>SUMIF(#REF!,A629,#REF!)</f>
        <v>#REF!</v>
      </c>
      <c r="H629" s="95" t="e">
        <f>SUMIF(#REF!,A629,#REF!)</f>
        <v>#REF!</v>
      </c>
      <c r="I629" s="95" t="e">
        <f>SUMIF(#REF!,A629,#REF!)</f>
        <v>#REF!</v>
      </c>
      <c r="J629" s="95" t="e">
        <f>SUMIF(#REF!,A629,#REF!)</f>
        <v>#REF!</v>
      </c>
      <c r="K629" s="95" t="e">
        <f>SUMIF(#REF!,A629,#REF!)</f>
        <v>#REF!</v>
      </c>
      <c r="L629" s="95" t="e">
        <f>SUMIF(#REF!,A629,#REF!)</f>
        <v>#REF!</v>
      </c>
      <c r="M629" s="95" t="e">
        <f>SUMIF(#REF!,A629,#REF!)</f>
        <v>#REF!</v>
      </c>
      <c r="N629" s="95" t="e">
        <f>SUMIF(#REF!,A629,#REF!)</f>
        <v>#REF!</v>
      </c>
      <c r="O629" s="96" t="e">
        <f>SUMIF(#REF!,A629,#REF!)</f>
        <v>#REF!</v>
      </c>
      <c r="P629" s="97" t="e">
        <f t="shared" si="9"/>
        <v>#REF!</v>
      </c>
    </row>
    <row r="630" spans="1:16" ht="24.95" customHeight="1" thickTop="1" thickBot="1">
      <c r="A630" s="93">
        <v>627</v>
      </c>
      <c r="B630" s="60"/>
      <c r="C630" s="60"/>
      <c r="D630" s="94" t="e">
        <f>SUMIF(#REF!,A630,#REF!)</f>
        <v>#REF!</v>
      </c>
      <c r="E630" s="95" t="e">
        <f>SUMIF(#REF!,A630,#REF!)</f>
        <v>#REF!</v>
      </c>
      <c r="F630" s="95" t="e">
        <f>SUMIF(#REF!,A630,#REF!)</f>
        <v>#REF!</v>
      </c>
      <c r="G630" s="95" t="e">
        <f>SUMIF(#REF!,A630,#REF!)</f>
        <v>#REF!</v>
      </c>
      <c r="H630" s="95" t="e">
        <f>SUMIF(#REF!,A630,#REF!)</f>
        <v>#REF!</v>
      </c>
      <c r="I630" s="95" t="e">
        <f>SUMIF(#REF!,A630,#REF!)</f>
        <v>#REF!</v>
      </c>
      <c r="J630" s="95" t="e">
        <f>SUMIF(#REF!,A630,#REF!)</f>
        <v>#REF!</v>
      </c>
      <c r="K630" s="95" t="e">
        <f>SUMIF(#REF!,A630,#REF!)</f>
        <v>#REF!</v>
      </c>
      <c r="L630" s="95" t="e">
        <f>SUMIF(#REF!,A630,#REF!)</f>
        <v>#REF!</v>
      </c>
      <c r="M630" s="95" t="e">
        <f>SUMIF(#REF!,A630,#REF!)</f>
        <v>#REF!</v>
      </c>
      <c r="N630" s="95" t="e">
        <f>SUMIF(#REF!,A630,#REF!)</f>
        <v>#REF!</v>
      </c>
      <c r="O630" s="96" t="e">
        <f>SUMIF(#REF!,A630,#REF!)</f>
        <v>#REF!</v>
      </c>
      <c r="P630" s="97" t="e">
        <f t="shared" si="9"/>
        <v>#REF!</v>
      </c>
    </row>
    <row r="631" spans="1:16" ht="24.95" customHeight="1" thickTop="1" thickBot="1">
      <c r="A631" s="93">
        <v>628</v>
      </c>
      <c r="B631" s="60"/>
      <c r="C631" s="60"/>
      <c r="D631" s="94" t="e">
        <f>SUMIF(#REF!,A631,#REF!)</f>
        <v>#REF!</v>
      </c>
      <c r="E631" s="95" t="e">
        <f>SUMIF(#REF!,A631,#REF!)</f>
        <v>#REF!</v>
      </c>
      <c r="F631" s="95" t="e">
        <f>SUMIF(#REF!,A631,#REF!)</f>
        <v>#REF!</v>
      </c>
      <c r="G631" s="95" t="e">
        <f>SUMIF(#REF!,A631,#REF!)</f>
        <v>#REF!</v>
      </c>
      <c r="H631" s="95" t="e">
        <f>SUMIF(#REF!,A631,#REF!)</f>
        <v>#REF!</v>
      </c>
      <c r="I631" s="95" t="e">
        <f>SUMIF(#REF!,A631,#REF!)</f>
        <v>#REF!</v>
      </c>
      <c r="J631" s="95" t="e">
        <f>SUMIF(#REF!,A631,#REF!)</f>
        <v>#REF!</v>
      </c>
      <c r="K631" s="95" t="e">
        <f>SUMIF(#REF!,A631,#REF!)</f>
        <v>#REF!</v>
      </c>
      <c r="L631" s="95" t="e">
        <f>SUMIF(#REF!,A631,#REF!)</f>
        <v>#REF!</v>
      </c>
      <c r="M631" s="95" t="e">
        <f>SUMIF(#REF!,A631,#REF!)</f>
        <v>#REF!</v>
      </c>
      <c r="N631" s="95" t="e">
        <f>SUMIF(#REF!,A631,#REF!)</f>
        <v>#REF!</v>
      </c>
      <c r="O631" s="96" t="e">
        <f>SUMIF(#REF!,A631,#REF!)</f>
        <v>#REF!</v>
      </c>
      <c r="P631" s="97" t="e">
        <f t="shared" si="9"/>
        <v>#REF!</v>
      </c>
    </row>
    <row r="632" spans="1:16" ht="24.95" customHeight="1" thickTop="1" thickBot="1">
      <c r="A632" s="93">
        <v>629</v>
      </c>
      <c r="B632" s="60"/>
      <c r="C632" s="60"/>
      <c r="D632" s="94" t="e">
        <f>SUMIF(#REF!,A632,#REF!)</f>
        <v>#REF!</v>
      </c>
      <c r="E632" s="95" t="e">
        <f>SUMIF(#REF!,A632,#REF!)</f>
        <v>#REF!</v>
      </c>
      <c r="F632" s="95" t="e">
        <f>SUMIF(#REF!,A632,#REF!)</f>
        <v>#REF!</v>
      </c>
      <c r="G632" s="95" t="e">
        <f>SUMIF(#REF!,A632,#REF!)</f>
        <v>#REF!</v>
      </c>
      <c r="H632" s="95" t="e">
        <f>SUMIF(#REF!,A632,#REF!)</f>
        <v>#REF!</v>
      </c>
      <c r="I632" s="95" t="e">
        <f>SUMIF(#REF!,A632,#REF!)</f>
        <v>#REF!</v>
      </c>
      <c r="J632" s="95" t="e">
        <f>SUMIF(#REF!,A632,#REF!)</f>
        <v>#REF!</v>
      </c>
      <c r="K632" s="95" t="e">
        <f>SUMIF(#REF!,A632,#REF!)</f>
        <v>#REF!</v>
      </c>
      <c r="L632" s="95" t="e">
        <f>SUMIF(#REF!,A632,#REF!)</f>
        <v>#REF!</v>
      </c>
      <c r="M632" s="95" t="e">
        <f>SUMIF(#REF!,A632,#REF!)</f>
        <v>#REF!</v>
      </c>
      <c r="N632" s="95" t="e">
        <f>SUMIF(#REF!,A632,#REF!)</f>
        <v>#REF!</v>
      </c>
      <c r="O632" s="96" t="e">
        <f>SUMIF(#REF!,A632,#REF!)</f>
        <v>#REF!</v>
      </c>
      <c r="P632" s="97" t="e">
        <f t="shared" si="9"/>
        <v>#REF!</v>
      </c>
    </row>
    <row r="633" spans="1:16" ht="24.95" customHeight="1" thickTop="1" thickBot="1">
      <c r="A633" s="93">
        <v>630</v>
      </c>
      <c r="B633" s="60"/>
      <c r="C633" s="60"/>
      <c r="D633" s="94" t="e">
        <f>SUMIF(#REF!,A633,#REF!)</f>
        <v>#REF!</v>
      </c>
      <c r="E633" s="95" t="e">
        <f>SUMIF(#REF!,A633,#REF!)</f>
        <v>#REF!</v>
      </c>
      <c r="F633" s="95" t="e">
        <f>SUMIF(#REF!,A633,#REF!)</f>
        <v>#REF!</v>
      </c>
      <c r="G633" s="95" t="e">
        <f>SUMIF(#REF!,A633,#REF!)</f>
        <v>#REF!</v>
      </c>
      <c r="H633" s="95" t="e">
        <f>SUMIF(#REF!,A633,#REF!)</f>
        <v>#REF!</v>
      </c>
      <c r="I633" s="95" t="e">
        <f>SUMIF(#REF!,A633,#REF!)</f>
        <v>#REF!</v>
      </c>
      <c r="J633" s="95" t="e">
        <f>SUMIF(#REF!,A633,#REF!)</f>
        <v>#REF!</v>
      </c>
      <c r="K633" s="95" t="e">
        <f>SUMIF(#REF!,A633,#REF!)</f>
        <v>#REF!</v>
      </c>
      <c r="L633" s="95" t="e">
        <f>SUMIF(#REF!,A633,#REF!)</f>
        <v>#REF!</v>
      </c>
      <c r="M633" s="95" t="e">
        <f>SUMIF(#REF!,A633,#REF!)</f>
        <v>#REF!</v>
      </c>
      <c r="N633" s="95" t="e">
        <f>SUMIF(#REF!,A633,#REF!)</f>
        <v>#REF!</v>
      </c>
      <c r="O633" s="96" t="e">
        <f>SUMIF(#REF!,A633,#REF!)</f>
        <v>#REF!</v>
      </c>
      <c r="P633" s="97" t="e">
        <f t="shared" si="9"/>
        <v>#REF!</v>
      </c>
    </row>
    <row r="634" spans="1:16" ht="24.95" customHeight="1" thickTop="1" thickBot="1">
      <c r="A634" s="93">
        <v>631</v>
      </c>
      <c r="B634" s="60"/>
      <c r="C634" s="60"/>
      <c r="D634" s="94" t="e">
        <f>SUMIF(#REF!,A634,#REF!)</f>
        <v>#REF!</v>
      </c>
      <c r="E634" s="95" t="e">
        <f>SUMIF(#REF!,A634,#REF!)</f>
        <v>#REF!</v>
      </c>
      <c r="F634" s="95" t="e">
        <f>SUMIF(#REF!,A634,#REF!)</f>
        <v>#REF!</v>
      </c>
      <c r="G634" s="95" t="e">
        <f>SUMIF(#REF!,A634,#REF!)</f>
        <v>#REF!</v>
      </c>
      <c r="H634" s="95" t="e">
        <f>SUMIF(#REF!,A634,#REF!)</f>
        <v>#REF!</v>
      </c>
      <c r="I634" s="95" t="e">
        <f>SUMIF(#REF!,A634,#REF!)</f>
        <v>#REF!</v>
      </c>
      <c r="J634" s="95" t="e">
        <f>SUMIF(#REF!,A634,#REF!)</f>
        <v>#REF!</v>
      </c>
      <c r="K634" s="95" t="e">
        <f>SUMIF(#REF!,A634,#REF!)</f>
        <v>#REF!</v>
      </c>
      <c r="L634" s="95" t="e">
        <f>SUMIF(#REF!,A634,#REF!)</f>
        <v>#REF!</v>
      </c>
      <c r="M634" s="95" t="e">
        <f>SUMIF(#REF!,A634,#REF!)</f>
        <v>#REF!</v>
      </c>
      <c r="N634" s="95" t="e">
        <f>SUMIF(#REF!,A634,#REF!)</f>
        <v>#REF!</v>
      </c>
      <c r="O634" s="96" t="e">
        <f>SUMIF(#REF!,A634,#REF!)</f>
        <v>#REF!</v>
      </c>
      <c r="P634" s="97" t="e">
        <f t="shared" si="9"/>
        <v>#REF!</v>
      </c>
    </row>
    <row r="635" spans="1:16" ht="24.95" customHeight="1" thickTop="1" thickBot="1">
      <c r="A635" s="93">
        <v>632</v>
      </c>
      <c r="B635" s="60"/>
      <c r="C635" s="60"/>
      <c r="D635" s="94" t="e">
        <f>SUMIF(#REF!,A635,#REF!)</f>
        <v>#REF!</v>
      </c>
      <c r="E635" s="95" t="e">
        <f>SUMIF(#REF!,A635,#REF!)</f>
        <v>#REF!</v>
      </c>
      <c r="F635" s="95" t="e">
        <f>SUMIF(#REF!,A635,#REF!)</f>
        <v>#REF!</v>
      </c>
      <c r="G635" s="95" t="e">
        <f>SUMIF(#REF!,A635,#REF!)</f>
        <v>#REF!</v>
      </c>
      <c r="H635" s="95" t="e">
        <f>SUMIF(#REF!,A635,#REF!)</f>
        <v>#REF!</v>
      </c>
      <c r="I635" s="95" t="e">
        <f>SUMIF(#REF!,A635,#REF!)</f>
        <v>#REF!</v>
      </c>
      <c r="J635" s="95" t="e">
        <f>SUMIF(#REF!,A635,#REF!)</f>
        <v>#REF!</v>
      </c>
      <c r="K635" s="95" t="e">
        <f>SUMIF(#REF!,A635,#REF!)</f>
        <v>#REF!</v>
      </c>
      <c r="L635" s="95" t="e">
        <f>SUMIF(#REF!,A635,#REF!)</f>
        <v>#REF!</v>
      </c>
      <c r="M635" s="95" t="e">
        <f>SUMIF(#REF!,A635,#REF!)</f>
        <v>#REF!</v>
      </c>
      <c r="N635" s="95" t="e">
        <f>SUMIF(#REF!,A635,#REF!)</f>
        <v>#REF!</v>
      </c>
      <c r="O635" s="96" t="e">
        <f>SUMIF(#REF!,A635,#REF!)</f>
        <v>#REF!</v>
      </c>
      <c r="P635" s="97" t="e">
        <f t="shared" si="9"/>
        <v>#REF!</v>
      </c>
    </row>
    <row r="636" spans="1:16" ht="24.95" customHeight="1" thickTop="1" thickBot="1">
      <c r="A636" s="93">
        <v>633</v>
      </c>
      <c r="B636" s="60"/>
      <c r="C636" s="60"/>
      <c r="D636" s="94" t="e">
        <f>SUMIF(#REF!,A636,#REF!)</f>
        <v>#REF!</v>
      </c>
      <c r="E636" s="95" t="e">
        <f>SUMIF(#REF!,A636,#REF!)</f>
        <v>#REF!</v>
      </c>
      <c r="F636" s="95" t="e">
        <f>SUMIF(#REF!,A636,#REF!)</f>
        <v>#REF!</v>
      </c>
      <c r="G636" s="95" t="e">
        <f>SUMIF(#REF!,A636,#REF!)</f>
        <v>#REF!</v>
      </c>
      <c r="H636" s="95" t="e">
        <f>SUMIF(#REF!,A636,#REF!)</f>
        <v>#REF!</v>
      </c>
      <c r="I636" s="95" t="e">
        <f>SUMIF(#REF!,A636,#REF!)</f>
        <v>#REF!</v>
      </c>
      <c r="J636" s="95" t="e">
        <f>SUMIF(#REF!,A636,#REF!)</f>
        <v>#REF!</v>
      </c>
      <c r="K636" s="95" t="e">
        <f>SUMIF(#REF!,A636,#REF!)</f>
        <v>#REF!</v>
      </c>
      <c r="L636" s="95" t="e">
        <f>SUMIF(#REF!,A636,#REF!)</f>
        <v>#REF!</v>
      </c>
      <c r="M636" s="95" t="e">
        <f>SUMIF(#REF!,A636,#REF!)</f>
        <v>#REF!</v>
      </c>
      <c r="N636" s="95" t="e">
        <f>SUMIF(#REF!,A636,#REF!)</f>
        <v>#REF!</v>
      </c>
      <c r="O636" s="96" t="e">
        <f>SUMIF(#REF!,A636,#REF!)</f>
        <v>#REF!</v>
      </c>
      <c r="P636" s="97" t="e">
        <f t="shared" si="9"/>
        <v>#REF!</v>
      </c>
    </row>
    <row r="637" spans="1:16" ht="24.95" customHeight="1" thickTop="1" thickBot="1">
      <c r="A637" s="93">
        <v>634</v>
      </c>
      <c r="B637" s="60"/>
      <c r="C637" s="60"/>
      <c r="D637" s="94" t="e">
        <f>SUMIF(#REF!,A637,#REF!)</f>
        <v>#REF!</v>
      </c>
      <c r="E637" s="95" t="e">
        <f>SUMIF(#REF!,A637,#REF!)</f>
        <v>#REF!</v>
      </c>
      <c r="F637" s="95" t="e">
        <f>SUMIF(#REF!,A637,#REF!)</f>
        <v>#REF!</v>
      </c>
      <c r="G637" s="95" t="e">
        <f>SUMIF(#REF!,A637,#REF!)</f>
        <v>#REF!</v>
      </c>
      <c r="H637" s="95" t="e">
        <f>SUMIF(#REF!,A637,#REF!)</f>
        <v>#REF!</v>
      </c>
      <c r="I637" s="95" t="e">
        <f>SUMIF(#REF!,A637,#REF!)</f>
        <v>#REF!</v>
      </c>
      <c r="J637" s="95" t="e">
        <f>SUMIF(#REF!,A637,#REF!)</f>
        <v>#REF!</v>
      </c>
      <c r="K637" s="95" t="e">
        <f>SUMIF(#REF!,A637,#REF!)</f>
        <v>#REF!</v>
      </c>
      <c r="L637" s="95" t="e">
        <f>SUMIF(#REF!,A637,#REF!)</f>
        <v>#REF!</v>
      </c>
      <c r="M637" s="95" t="e">
        <f>SUMIF(#REF!,A637,#REF!)</f>
        <v>#REF!</v>
      </c>
      <c r="N637" s="95" t="e">
        <f>SUMIF(#REF!,A637,#REF!)</f>
        <v>#REF!</v>
      </c>
      <c r="O637" s="96" t="e">
        <f>SUMIF(#REF!,A637,#REF!)</f>
        <v>#REF!</v>
      </c>
      <c r="P637" s="97" t="e">
        <f t="shared" si="9"/>
        <v>#REF!</v>
      </c>
    </row>
    <row r="638" spans="1:16" ht="24.95" customHeight="1" thickTop="1" thickBot="1">
      <c r="A638" s="93">
        <v>635</v>
      </c>
      <c r="B638" s="60"/>
      <c r="C638" s="60"/>
      <c r="D638" s="94" t="e">
        <f>SUMIF(#REF!,A638,#REF!)</f>
        <v>#REF!</v>
      </c>
      <c r="E638" s="95" t="e">
        <f>SUMIF(#REF!,A638,#REF!)</f>
        <v>#REF!</v>
      </c>
      <c r="F638" s="95" t="e">
        <f>SUMIF(#REF!,A638,#REF!)</f>
        <v>#REF!</v>
      </c>
      <c r="G638" s="95" t="e">
        <f>SUMIF(#REF!,A638,#REF!)</f>
        <v>#REF!</v>
      </c>
      <c r="H638" s="95" t="e">
        <f>SUMIF(#REF!,A638,#REF!)</f>
        <v>#REF!</v>
      </c>
      <c r="I638" s="95" t="e">
        <f>SUMIF(#REF!,A638,#REF!)</f>
        <v>#REF!</v>
      </c>
      <c r="J638" s="95" t="e">
        <f>SUMIF(#REF!,A638,#REF!)</f>
        <v>#REF!</v>
      </c>
      <c r="K638" s="95" t="e">
        <f>SUMIF(#REF!,A638,#REF!)</f>
        <v>#REF!</v>
      </c>
      <c r="L638" s="95" t="e">
        <f>SUMIF(#REF!,A638,#REF!)</f>
        <v>#REF!</v>
      </c>
      <c r="M638" s="95" t="e">
        <f>SUMIF(#REF!,A638,#REF!)</f>
        <v>#REF!</v>
      </c>
      <c r="N638" s="95" t="e">
        <f>SUMIF(#REF!,A638,#REF!)</f>
        <v>#REF!</v>
      </c>
      <c r="O638" s="96" t="e">
        <f>SUMIF(#REF!,A638,#REF!)</f>
        <v>#REF!</v>
      </c>
      <c r="P638" s="97" t="e">
        <f t="shared" si="9"/>
        <v>#REF!</v>
      </c>
    </row>
    <row r="639" spans="1:16" ht="24.95" customHeight="1" thickTop="1" thickBot="1">
      <c r="A639" s="93">
        <v>636</v>
      </c>
      <c r="B639" s="60"/>
      <c r="C639" s="60"/>
      <c r="D639" s="94" t="e">
        <f>SUMIF(#REF!,A639,#REF!)</f>
        <v>#REF!</v>
      </c>
      <c r="E639" s="95" t="e">
        <f>SUMIF(#REF!,A639,#REF!)</f>
        <v>#REF!</v>
      </c>
      <c r="F639" s="95" t="e">
        <f>SUMIF(#REF!,A639,#REF!)</f>
        <v>#REF!</v>
      </c>
      <c r="G639" s="95" t="e">
        <f>SUMIF(#REF!,A639,#REF!)</f>
        <v>#REF!</v>
      </c>
      <c r="H639" s="95" t="e">
        <f>SUMIF(#REF!,A639,#REF!)</f>
        <v>#REF!</v>
      </c>
      <c r="I639" s="95" t="e">
        <f>SUMIF(#REF!,A639,#REF!)</f>
        <v>#REF!</v>
      </c>
      <c r="J639" s="95" t="e">
        <f>SUMIF(#REF!,A639,#REF!)</f>
        <v>#REF!</v>
      </c>
      <c r="K639" s="95" t="e">
        <f>SUMIF(#REF!,A639,#REF!)</f>
        <v>#REF!</v>
      </c>
      <c r="L639" s="95" t="e">
        <f>SUMIF(#REF!,A639,#REF!)</f>
        <v>#REF!</v>
      </c>
      <c r="M639" s="95" t="e">
        <f>SUMIF(#REF!,A639,#REF!)</f>
        <v>#REF!</v>
      </c>
      <c r="N639" s="95" t="e">
        <f>SUMIF(#REF!,A639,#REF!)</f>
        <v>#REF!</v>
      </c>
      <c r="O639" s="96" t="e">
        <f>SUMIF(#REF!,A639,#REF!)</f>
        <v>#REF!</v>
      </c>
      <c r="P639" s="97" t="e">
        <f t="shared" si="9"/>
        <v>#REF!</v>
      </c>
    </row>
    <row r="640" spans="1:16" ht="24.95" customHeight="1" thickTop="1" thickBot="1">
      <c r="A640" s="93">
        <v>637</v>
      </c>
      <c r="B640" s="60"/>
      <c r="C640" s="60"/>
      <c r="D640" s="94" t="e">
        <f>SUMIF(#REF!,A640,#REF!)</f>
        <v>#REF!</v>
      </c>
      <c r="E640" s="95" t="e">
        <f>SUMIF(#REF!,A640,#REF!)</f>
        <v>#REF!</v>
      </c>
      <c r="F640" s="95" t="e">
        <f>SUMIF(#REF!,A640,#REF!)</f>
        <v>#REF!</v>
      </c>
      <c r="G640" s="95" t="e">
        <f>SUMIF(#REF!,A640,#REF!)</f>
        <v>#REF!</v>
      </c>
      <c r="H640" s="95" t="e">
        <f>SUMIF(#REF!,A640,#REF!)</f>
        <v>#REF!</v>
      </c>
      <c r="I640" s="95" t="e">
        <f>SUMIF(#REF!,A640,#REF!)</f>
        <v>#REF!</v>
      </c>
      <c r="J640" s="95" t="e">
        <f>SUMIF(#REF!,A640,#REF!)</f>
        <v>#REF!</v>
      </c>
      <c r="K640" s="95" t="e">
        <f>SUMIF(#REF!,A640,#REF!)</f>
        <v>#REF!</v>
      </c>
      <c r="L640" s="95" t="e">
        <f>SUMIF(#REF!,A640,#REF!)</f>
        <v>#REF!</v>
      </c>
      <c r="M640" s="95" t="e">
        <f>SUMIF(#REF!,A640,#REF!)</f>
        <v>#REF!</v>
      </c>
      <c r="N640" s="95" t="e">
        <f>SUMIF(#REF!,A640,#REF!)</f>
        <v>#REF!</v>
      </c>
      <c r="O640" s="96" t="e">
        <f>SUMIF(#REF!,A640,#REF!)</f>
        <v>#REF!</v>
      </c>
      <c r="P640" s="97" t="e">
        <f t="shared" si="9"/>
        <v>#REF!</v>
      </c>
    </row>
    <row r="641" spans="1:16" ht="24.95" customHeight="1" thickTop="1" thickBot="1">
      <c r="A641" s="93">
        <v>638</v>
      </c>
      <c r="B641" s="60"/>
      <c r="C641" s="60"/>
      <c r="D641" s="94" t="e">
        <f>SUMIF(#REF!,A641,#REF!)</f>
        <v>#REF!</v>
      </c>
      <c r="E641" s="95" t="e">
        <f>SUMIF(#REF!,A641,#REF!)</f>
        <v>#REF!</v>
      </c>
      <c r="F641" s="95" t="e">
        <f>SUMIF(#REF!,A641,#REF!)</f>
        <v>#REF!</v>
      </c>
      <c r="G641" s="95" t="e">
        <f>SUMIF(#REF!,A641,#REF!)</f>
        <v>#REF!</v>
      </c>
      <c r="H641" s="95" t="e">
        <f>SUMIF(#REF!,A641,#REF!)</f>
        <v>#REF!</v>
      </c>
      <c r="I641" s="95" t="e">
        <f>SUMIF(#REF!,A641,#REF!)</f>
        <v>#REF!</v>
      </c>
      <c r="J641" s="95" t="e">
        <f>SUMIF(#REF!,A641,#REF!)</f>
        <v>#REF!</v>
      </c>
      <c r="K641" s="95" t="e">
        <f>SUMIF(#REF!,A641,#REF!)</f>
        <v>#REF!</v>
      </c>
      <c r="L641" s="95" t="e">
        <f>SUMIF(#REF!,A641,#REF!)</f>
        <v>#REF!</v>
      </c>
      <c r="M641" s="95" t="e">
        <f>SUMIF(#REF!,A641,#REF!)</f>
        <v>#REF!</v>
      </c>
      <c r="N641" s="95" t="e">
        <f>SUMIF(#REF!,A641,#REF!)</f>
        <v>#REF!</v>
      </c>
      <c r="O641" s="96" t="e">
        <f>SUMIF(#REF!,A641,#REF!)</f>
        <v>#REF!</v>
      </c>
      <c r="P641" s="97" t="e">
        <f t="shared" si="9"/>
        <v>#REF!</v>
      </c>
    </row>
    <row r="642" spans="1:16" ht="24.95" customHeight="1" thickTop="1" thickBot="1">
      <c r="A642" s="93">
        <v>639</v>
      </c>
      <c r="B642" s="60"/>
      <c r="C642" s="60"/>
      <c r="D642" s="94" t="e">
        <f>SUMIF(#REF!,A642,#REF!)</f>
        <v>#REF!</v>
      </c>
      <c r="E642" s="95" t="e">
        <f>SUMIF(#REF!,A642,#REF!)</f>
        <v>#REF!</v>
      </c>
      <c r="F642" s="95" t="e">
        <f>SUMIF(#REF!,A642,#REF!)</f>
        <v>#REF!</v>
      </c>
      <c r="G642" s="95" t="e">
        <f>SUMIF(#REF!,A642,#REF!)</f>
        <v>#REF!</v>
      </c>
      <c r="H642" s="95" t="e">
        <f>SUMIF(#REF!,A642,#REF!)</f>
        <v>#REF!</v>
      </c>
      <c r="I642" s="95" t="e">
        <f>SUMIF(#REF!,A642,#REF!)</f>
        <v>#REF!</v>
      </c>
      <c r="J642" s="95" t="e">
        <f>SUMIF(#REF!,A642,#REF!)</f>
        <v>#REF!</v>
      </c>
      <c r="K642" s="95" t="e">
        <f>SUMIF(#REF!,A642,#REF!)</f>
        <v>#REF!</v>
      </c>
      <c r="L642" s="95" t="e">
        <f>SUMIF(#REF!,A642,#REF!)</f>
        <v>#REF!</v>
      </c>
      <c r="M642" s="95" t="e">
        <f>SUMIF(#REF!,A642,#REF!)</f>
        <v>#REF!</v>
      </c>
      <c r="N642" s="95" t="e">
        <f>SUMIF(#REF!,A642,#REF!)</f>
        <v>#REF!</v>
      </c>
      <c r="O642" s="96" t="e">
        <f>SUMIF(#REF!,A642,#REF!)</f>
        <v>#REF!</v>
      </c>
      <c r="P642" s="97" t="e">
        <f t="shared" si="9"/>
        <v>#REF!</v>
      </c>
    </row>
    <row r="643" spans="1:16" ht="24.95" customHeight="1" thickTop="1" thickBot="1">
      <c r="A643" s="93">
        <v>640</v>
      </c>
      <c r="B643" s="60"/>
      <c r="C643" s="60"/>
      <c r="D643" s="94" t="e">
        <f>SUMIF(#REF!,A643,#REF!)</f>
        <v>#REF!</v>
      </c>
      <c r="E643" s="95" t="e">
        <f>SUMIF(#REF!,A643,#REF!)</f>
        <v>#REF!</v>
      </c>
      <c r="F643" s="95" t="e">
        <f>SUMIF(#REF!,A643,#REF!)</f>
        <v>#REF!</v>
      </c>
      <c r="G643" s="95" t="e">
        <f>SUMIF(#REF!,A643,#REF!)</f>
        <v>#REF!</v>
      </c>
      <c r="H643" s="95" t="e">
        <f>SUMIF(#REF!,A643,#REF!)</f>
        <v>#REF!</v>
      </c>
      <c r="I643" s="95" t="e">
        <f>SUMIF(#REF!,A643,#REF!)</f>
        <v>#REF!</v>
      </c>
      <c r="J643" s="95" t="e">
        <f>SUMIF(#REF!,A643,#REF!)</f>
        <v>#REF!</v>
      </c>
      <c r="K643" s="95" t="e">
        <f>SUMIF(#REF!,A643,#REF!)</f>
        <v>#REF!</v>
      </c>
      <c r="L643" s="95" t="e">
        <f>SUMIF(#REF!,A643,#REF!)</f>
        <v>#REF!</v>
      </c>
      <c r="M643" s="95" t="e">
        <f>SUMIF(#REF!,A643,#REF!)</f>
        <v>#REF!</v>
      </c>
      <c r="N643" s="95" t="e">
        <f>SUMIF(#REF!,A643,#REF!)</f>
        <v>#REF!</v>
      </c>
      <c r="O643" s="96" t="e">
        <f>SUMIF(#REF!,A643,#REF!)</f>
        <v>#REF!</v>
      </c>
      <c r="P643" s="97" t="e">
        <f t="shared" si="9"/>
        <v>#REF!</v>
      </c>
    </row>
    <row r="644" spans="1:16" ht="24.95" customHeight="1" thickTop="1" thickBot="1">
      <c r="A644" s="93">
        <v>641</v>
      </c>
      <c r="B644" s="60"/>
      <c r="C644" s="60"/>
      <c r="D644" s="94" t="e">
        <f>SUMIF(#REF!,A644,#REF!)</f>
        <v>#REF!</v>
      </c>
      <c r="E644" s="95" t="e">
        <f>SUMIF(#REF!,A644,#REF!)</f>
        <v>#REF!</v>
      </c>
      <c r="F644" s="95" t="e">
        <f>SUMIF(#REF!,A644,#REF!)</f>
        <v>#REF!</v>
      </c>
      <c r="G644" s="95" t="e">
        <f>SUMIF(#REF!,A644,#REF!)</f>
        <v>#REF!</v>
      </c>
      <c r="H644" s="95" t="e">
        <f>SUMIF(#REF!,A644,#REF!)</f>
        <v>#REF!</v>
      </c>
      <c r="I644" s="95" t="e">
        <f>SUMIF(#REF!,A644,#REF!)</f>
        <v>#REF!</v>
      </c>
      <c r="J644" s="95" t="e">
        <f>SUMIF(#REF!,A644,#REF!)</f>
        <v>#REF!</v>
      </c>
      <c r="K644" s="95" t="e">
        <f>SUMIF(#REF!,A644,#REF!)</f>
        <v>#REF!</v>
      </c>
      <c r="L644" s="95" t="e">
        <f>SUMIF(#REF!,A644,#REF!)</f>
        <v>#REF!</v>
      </c>
      <c r="M644" s="95" t="e">
        <f>SUMIF(#REF!,A644,#REF!)</f>
        <v>#REF!</v>
      </c>
      <c r="N644" s="95" t="e">
        <f>SUMIF(#REF!,A644,#REF!)</f>
        <v>#REF!</v>
      </c>
      <c r="O644" s="96" t="e">
        <f>SUMIF(#REF!,A644,#REF!)</f>
        <v>#REF!</v>
      </c>
      <c r="P644" s="97" t="e">
        <f t="shared" si="9"/>
        <v>#REF!</v>
      </c>
    </row>
    <row r="645" spans="1:16" ht="24.95" customHeight="1" thickTop="1" thickBot="1">
      <c r="A645" s="93">
        <v>642</v>
      </c>
      <c r="B645" s="60"/>
      <c r="C645" s="60"/>
      <c r="D645" s="94" t="e">
        <f>SUMIF(#REF!,A645,#REF!)</f>
        <v>#REF!</v>
      </c>
      <c r="E645" s="95" t="e">
        <f>SUMIF(#REF!,A645,#REF!)</f>
        <v>#REF!</v>
      </c>
      <c r="F645" s="95" t="e">
        <f>SUMIF(#REF!,A645,#REF!)</f>
        <v>#REF!</v>
      </c>
      <c r="G645" s="95" t="e">
        <f>SUMIF(#REF!,A645,#REF!)</f>
        <v>#REF!</v>
      </c>
      <c r="H645" s="95" t="e">
        <f>SUMIF(#REF!,A645,#REF!)</f>
        <v>#REF!</v>
      </c>
      <c r="I645" s="95" t="e">
        <f>SUMIF(#REF!,A645,#REF!)</f>
        <v>#REF!</v>
      </c>
      <c r="J645" s="95" t="e">
        <f>SUMIF(#REF!,A645,#REF!)</f>
        <v>#REF!</v>
      </c>
      <c r="K645" s="95" t="e">
        <f>SUMIF(#REF!,A645,#REF!)</f>
        <v>#REF!</v>
      </c>
      <c r="L645" s="95" t="e">
        <f>SUMIF(#REF!,A645,#REF!)</f>
        <v>#REF!</v>
      </c>
      <c r="M645" s="95" t="e">
        <f>SUMIF(#REF!,A645,#REF!)</f>
        <v>#REF!</v>
      </c>
      <c r="N645" s="95" t="e">
        <f>SUMIF(#REF!,A645,#REF!)</f>
        <v>#REF!</v>
      </c>
      <c r="O645" s="96" t="e">
        <f>SUMIF(#REF!,A645,#REF!)</f>
        <v>#REF!</v>
      </c>
      <c r="P645" s="97" t="e">
        <f t="shared" ref="P645:P708" si="10">SUM(D645:O645)</f>
        <v>#REF!</v>
      </c>
    </row>
    <row r="646" spans="1:16" ht="24.95" customHeight="1" thickTop="1" thickBot="1">
      <c r="A646" s="93">
        <v>643</v>
      </c>
      <c r="B646" s="60"/>
      <c r="C646" s="60"/>
      <c r="D646" s="94" t="e">
        <f>SUMIF(#REF!,A646,#REF!)</f>
        <v>#REF!</v>
      </c>
      <c r="E646" s="95" t="e">
        <f>SUMIF(#REF!,A646,#REF!)</f>
        <v>#REF!</v>
      </c>
      <c r="F646" s="95" t="e">
        <f>SUMIF(#REF!,A646,#REF!)</f>
        <v>#REF!</v>
      </c>
      <c r="G646" s="95" t="e">
        <f>SUMIF(#REF!,A646,#REF!)</f>
        <v>#REF!</v>
      </c>
      <c r="H646" s="95" t="e">
        <f>SUMIF(#REF!,A646,#REF!)</f>
        <v>#REF!</v>
      </c>
      <c r="I646" s="95" t="e">
        <f>SUMIF(#REF!,A646,#REF!)</f>
        <v>#REF!</v>
      </c>
      <c r="J646" s="95" t="e">
        <f>SUMIF(#REF!,A646,#REF!)</f>
        <v>#REF!</v>
      </c>
      <c r="K646" s="95" t="e">
        <f>SUMIF(#REF!,A646,#REF!)</f>
        <v>#REF!</v>
      </c>
      <c r="L646" s="95" t="e">
        <f>SUMIF(#REF!,A646,#REF!)</f>
        <v>#REF!</v>
      </c>
      <c r="M646" s="95" t="e">
        <f>SUMIF(#REF!,A646,#REF!)</f>
        <v>#REF!</v>
      </c>
      <c r="N646" s="95" t="e">
        <f>SUMIF(#REF!,A646,#REF!)</f>
        <v>#REF!</v>
      </c>
      <c r="O646" s="96" t="e">
        <f>SUMIF(#REF!,A646,#REF!)</f>
        <v>#REF!</v>
      </c>
      <c r="P646" s="97" t="e">
        <f t="shared" si="10"/>
        <v>#REF!</v>
      </c>
    </row>
    <row r="647" spans="1:16" ht="24.95" customHeight="1" thickTop="1" thickBot="1">
      <c r="A647" s="93">
        <v>644</v>
      </c>
      <c r="B647" s="60"/>
      <c r="C647" s="60"/>
      <c r="D647" s="94" t="e">
        <f>SUMIF(#REF!,A647,#REF!)</f>
        <v>#REF!</v>
      </c>
      <c r="E647" s="95" t="e">
        <f>SUMIF(#REF!,A647,#REF!)</f>
        <v>#REF!</v>
      </c>
      <c r="F647" s="95" t="e">
        <f>SUMIF(#REF!,A647,#REF!)</f>
        <v>#REF!</v>
      </c>
      <c r="G647" s="95" t="e">
        <f>SUMIF(#REF!,A647,#REF!)</f>
        <v>#REF!</v>
      </c>
      <c r="H647" s="95" t="e">
        <f>SUMIF(#REF!,A647,#REF!)</f>
        <v>#REF!</v>
      </c>
      <c r="I647" s="95" t="e">
        <f>SUMIF(#REF!,A647,#REF!)</f>
        <v>#REF!</v>
      </c>
      <c r="J647" s="95" t="e">
        <f>SUMIF(#REF!,A647,#REF!)</f>
        <v>#REF!</v>
      </c>
      <c r="K647" s="95" t="e">
        <f>SUMIF(#REF!,A647,#REF!)</f>
        <v>#REF!</v>
      </c>
      <c r="L647" s="95" t="e">
        <f>SUMIF(#REF!,A647,#REF!)</f>
        <v>#REF!</v>
      </c>
      <c r="M647" s="95" t="e">
        <f>SUMIF(#REF!,A647,#REF!)</f>
        <v>#REF!</v>
      </c>
      <c r="N647" s="95" t="e">
        <f>SUMIF(#REF!,A647,#REF!)</f>
        <v>#REF!</v>
      </c>
      <c r="O647" s="96" t="e">
        <f>SUMIF(#REF!,A647,#REF!)</f>
        <v>#REF!</v>
      </c>
      <c r="P647" s="97" t="e">
        <f t="shared" si="10"/>
        <v>#REF!</v>
      </c>
    </row>
    <row r="648" spans="1:16" ht="24.95" customHeight="1" thickTop="1" thickBot="1">
      <c r="A648" s="93">
        <v>645</v>
      </c>
      <c r="B648" s="60"/>
      <c r="C648" s="60"/>
      <c r="D648" s="94" t="e">
        <f>SUMIF(#REF!,A648,#REF!)</f>
        <v>#REF!</v>
      </c>
      <c r="E648" s="95" t="e">
        <f>SUMIF(#REF!,A648,#REF!)</f>
        <v>#REF!</v>
      </c>
      <c r="F648" s="95" t="e">
        <f>SUMIF(#REF!,A648,#REF!)</f>
        <v>#REF!</v>
      </c>
      <c r="G648" s="95" t="e">
        <f>SUMIF(#REF!,A648,#REF!)</f>
        <v>#REF!</v>
      </c>
      <c r="H648" s="95" t="e">
        <f>SUMIF(#REF!,A648,#REF!)</f>
        <v>#REF!</v>
      </c>
      <c r="I648" s="95" t="e">
        <f>SUMIF(#REF!,A648,#REF!)</f>
        <v>#REF!</v>
      </c>
      <c r="J648" s="95" t="e">
        <f>SUMIF(#REF!,A648,#REF!)</f>
        <v>#REF!</v>
      </c>
      <c r="K648" s="95" t="e">
        <f>SUMIF(#REF!,A648,#REF!)</f>
        <v>#REF!</v>
      </c>
      <c r="L648" s="95" t="e">
        <f>SUMIF(#REF!,A648,#REF!)</f>
        <v>#REF!</v>
      </c>
      <c r="M648" s="95" t="e">
        <f>SUMIF(#REF!,A648,#REF!)</f>
        <v>#REF!</v>
      </c>
      <c r="N648" s="95" t="e">
        <f>SUMIF(#REF!,A648,#REF!)</f>
        <v>#REF!</v>
      </c>
      <c r="O648" s="96" t="e">
        <f>SUMIF(#REF!,A648,#REF!)</f>
        <v>#REF!</v>
      </c>
      <c r="P648" s="97" t="e">
        <f t="shared" si="10"/>
        <v>#REF!</v>
      </c>
    </row>
    <row r="649" spans="1:16" ht="24.95" customHeight="1" thickTop="1" thickBot="1">
      <c r="A649" s="93">
        <v>646</v>
      </c>
      <c r="B649" s="60"/>
      <c r="C649" s="60"/>
      <c r="D649" s="94" t="e">
        <f>SUMIF(#REF!,A649,#REF!)</f>
        <v>#REF!</v>
      </c>
      <c r="E649" s="95" t="e">
        <f>SUMIF(#REF!,A649,#REF!)</f>
        <v>#REF!</v>
      </c>
      <c r="F649" s="95" t="e">
        <f>SUMIF(#REF!,A649,#REF!)</f>
        <v>#REF!</v>
      </c>
      <c r="G649" s="95" t="e">
        <f>SUMIF(#REF!,A649,#REF!)</f>
        <v>#REF!</v>
      </c>
      <c r="H649" s="95" t="e">
        <f>SUMIF(#REF!,A649,#REF!)</f>
        <v>#REF!</v>
      </c>
      <c r="I649" s="95" t="e">
        <f>SUMIF(#REF!,A649,#REF!)</f>
        <v>#REF!</v>
      </c>
      <c r="J649" s="95" t="e">
        <f>SUMIF(#REF!,A649,#REF!)</f>
        <v>#REF!</v>
      </c>
      <c r="K649" s="95" t="e">
        <f>SUMIF(#REF!,A649,#REF!)</f>
        <v>#REF!</v>
      </c>
      <c r="L649" s="95" t="e">
        <f>SUMIF(#REF!,A649,#REF!)</f>
        <v>#REF!</v>
      </c>
      <c r="M649" s="95" t="e">
        <f>SUMIF(#REF!,A649,#REF!)</f>
        <v>#REF!</v>
      </c>
      <c r="N649" s="95" t="e">
        <f>SUMIF(#REF!,A649,#REF!)</f>
        <v>#REF!</v>
      </c>
      <c r="O649" s="96" t="e">
        <f>SUMIF(#REF!,A649,#REF!)</f>
        <v>#REF!</v>
      </c>
      <c r="P649" s="97" t="e">
        <f t="shared" si="10"/>
        <v>#REF!</v>
      </c>
    </row>
    <row r="650" spans="1:16" ht="24.95" customHeight="1" thickTop="1" thickBot="1">
      <c r="A650" s="93">
        <v>647</v>
      </c>
      <c r="B650" s="60"/>
      <c r="C650" s="60"/>
      <c r="D650" s="94" t="e">
        <f>SUMIF(#REF!,A650,#REF!)</f>
        <v>#REF!</v>
      </c>
      <c r="E650" s="95" t="e">
        <f>SUMIF(#REF!,A650,#REF!)</f>
        <v>#REF!</v>
      </c>
      <c r="F650" s="95" t="e">
        <f>SUMIF(#REF!,A650,#REF!)</f>
        <v>#REF!</v>
      </c>
      <c r="G650" s="95" t="e">
        <f>SUMIF(#REF!,A650,#REF!)</f>
        <v>#REF!</v>
      </c>
      <c r="H650" s="95" t="e">
        <f>SUMIF(#REF!,A650,#REF!)</f>
        <v>#REF!</v>
      </c>
      <c r="I650" s="95" t="e">
        <f>SUMIF(#REF!,A650,#REF!)</f>
        <v>#REF!</v>
      </c>
      <c r="J650" s="95" t="e">
        <f>SUMIF(#REF!,A650,#REF!)</f>
        <v>#REF!</v>
      </c>
      <c r="K650" s="95" t="e">
        <f>SUMIF(#REF!,A650,#REF!)</f>
        <v>#REF!</v>
      </c>
      <c r="L650" s="95" t="e">
        <f>SUMIF(#REF!,A650,#REF!)</f>
        <v>#REF!</v>
      </c>
      <c r="M650" s="95" t="e">
        <f>SUMIF(#REF!,A650,#REF!)</f>
        <v>#REF!</v>
      </c>
      <c r="N650" s="95" t="e">
        <f>SUMIF(#REF!,A650,#REF!)</f>
        <v>#REF!</v>
      </c>
      <c r="O650" s="96" t="e">
        <f>SUMIF(#REF!,A650,#REF!)</f>
        <v>#REF!</v>
      </c>
      <c r="P650" s="97" t="e">
        <f t="shared" si="10"/>
        <v>#REF!</v>
      </c>
    </row>
    <row r="651" spans="1:16" ht="24.95" customHeight="1" thickTop="1" thickBot="1">
      <c r="A651" s="93">
        <v>648</v>
      </c>
      <c r="B651" s="60"/>
      <c r="C651" s="60"/>
      <c r="D651" s="94" t="e">
        <f>SUMIF(#REF!,A651,#REF!)</f>
        <v>#REF!</v>
      </c>
      <c r="E651" s="95" t="e">
        <f>SUMIF(#REF!,A651,#REF!)</f>
        <v>#REF!</v>
      </c>
      <c r="F651" s="95" t="e">
        <f>SUMIF(#REF!,A651,#REF!)</f>
        <v>#REF!</v>
      </c>
      <c r="G651" s="95" t="e">
        <f>SUMIF(#REF!,A651,#REF!)</f>
        <v>#REF!</v>
      </c>
      <c r="H651" s="95" t="e">
        <f>SUMIF(#REF!,A651,#REF!)</f>
        <v>#REF!</v>
      </c>
      <c r="I651" s="95" t="e">
        <f>SUMIF(#REF!,A651,#REF!)</f>
        <v>#REF!</v>
      </c>
      <c r="J651" s="95" t="e">
        <f>SUMIF(#REF!,A651,#REF!)</f>
        <v>#REF!</v>
      </c>
      <c r="K651" s="95" t="e">
        <f>SUMIF(#REF!,A651,#REF!)</f>
        <v>#REF!</v>
      </c>
      <c r="L651" s="95" t="e">
        <f>SUMIF(#REF!,A651,#REF!)</f>
        <v>#REF!</v>
      </c>
      <c r="M651" s="95" t="e">
        <f>SUMIF(#REF!,A651,#REF!)</f>
        <v>#REF!</v>
      </c>
      <c r="N651" s="95" t="e">
        <f>SUMIF(#REF!,A651,#REF!)</f>
        <v>#REF!</v>
      </c>
      <c r="O651" s="96" t="e">
        <f>SUMIF(#REF!,A651,#REF!)</f>
        <v>#REF!</v>
      </c>
      <c r="P651" s="97" t="e">
        <f t="shared" si="10"/>
        <v>#REF!</v>
      </c>
    </row>
    <row r="652" spans="1:16" ht="24.95" customHeight="1" thickTop="1" thickBot="1">
      <c r="A652" s="93">
        <v>649</v>
      </c>
      <c r="B652" s="60"/>
      <c r="C652" s="60"/>
      <c r="D652" s="94" t="e">
        <f>SUMIF(#REF!,A652,#REF!)</f>
        <v>#REF!</v>
      </c>
      <c r="E652" s="95" t="e">
        <f>SUMIF(#REF!,A652,#REF!)</f>
        <v>#REF!</v>
      </c>
      <c r="F652" s="95" t="e">
        <f>SUMIF(#REF!,A652,#REF!)</f>
        <v>#REF!</v>
      </c>
      <c r="G652" s="95" t="e">
        <f>SUMIF(#REF!,A652,#REF!)</f>
        <v>#REF!</v>
      </c>
      <c r="H652" s="95" t="e">
        <f>SUMIF(#REF!,A652,#REF!)</f>
        <v>#REF!</v>
      </c>
      <c r="I652" s="95" t="e">
        <f>SUMIF(#REF!,A652,#REF!)</f>
        <v>#REF!</v>
      </c>
      <c r="J652" s="95" t="e">
        <f>SUMIF(#REF!,A652,#REF!)</f>
        <v>#REF!</v>
      </c>
      <c r="K652" s="95" t="e">
        <f>SUMIF(#REF!,A652,#REF!)</f>
        <v>#REF!</v>
      </c>
      <c r="L652" s="95" t="e">
        <f>SUMIF(#REF!,A652,#REF!)</f>
        <v>#REF!</v>
      </c>
      <c r="M652" s="95" t="e">
        <f>SUMIF(#REF!,A652,#REF!)</f>
        <v>#REF!</v>
      </c>
      <c r="N652" s="95" t="e">
        <f>SUMIF(#REF!,A652,#REF!)</f>
        <v>#REF!</v>
      </c>
      <c r="O652" s="96" t="e">
        <f>SUMIF(#REF!,A652,#REF!)</f>
        <v>#REF!</v>
      </c>
      <c r="P652" s="97" t="e">
        <f t="shared" si="10"/>
        <v>#REF!</v>
      </c>
    </row>
    <row r="653" spans="1:16" ht="24.95" customHeight="1" thickTop="1" thickBot="1">
      <c r="A653" s="93">
        <v>650</v>
      </c>
      <c r="B653" s="60"/>
      <c r="C653" s="60"/>
      <c r="D653" s="94" t="e">
        <f>SUMIF(#REF!,A653,#REF!)</f>
        <v>#REF!</v>
      </c>
      <c r="E653" s="95" t="e">
        <f>SUMIF(#REF!,A653,#REF!)</f>
        <v>#REF!</v>
      </c>
      <c r="F653" s="95" t="e">
        <f>SUMIF(#REF!,A653,#REF!)</f>
        <v>#REF!</v>
      </c>
      <c r="G653" s="95" t="e">
        <f>SUMIF(#REF!,A653,#REF!)</f>
        <v>#REF!</v>
      </c>
      <c r="H653" s="95" t="e">
        <f>SUMIF(#REF!,A653,#REF!)</f>
        <v>#REF!</v>
      </c>
      <c r="I653" s="95" t="e">
        <f>SUMIF(#REF!,A653,#REF!)</f>
        <v>#REF!</v>
      </c>
      <c r="J653" s="95" t="e">
        <f>SUMIF(#REF!,A653,#REF!)</f>
        <v>#REF!</v>
      </c>
      <c r="K653" s="95" t="e">
        <f>SUMIF(#REF!,A653,#REF!)</f>
        <v>#REF!</v>
      </c>
      <c r="L653" s="95" t="e">
        <f>SUMIF(#REF!,A653,#REF!)</f>
        <v>#REF!</v>
      </c>
      <c r="M653" s="95" t="e">
        <f>SUMIF(#REF!,A653,#REF!)</f>
        <v>#REF!</v>
      </c>
      <c r="N653" s="95" t="e">
        <f>SUMIF(#REF!,A653,#REF!)</f>
        <v>#REF!</v>
      </c>
      <c r="O653" s="96" t="e">
        <f>SUMIF(#REF!,A653,#REF!)</f>
        <v>#REF!</v>
      </c>
      <c r="P653" s="97" t="e">
        <f t="shared" si="10"/>
        <v>#REF!</v>
      </c>
    </row>
    <row r="654" spans="1:16" ht="24.95" customHeight="1" thickTop="1" thickBot="1">
      <c r="A654" s="93">
        <v>651</v>
      </c>
      <c r="B654" s="60"/>
      <c r="C654" s="60"/>
      <c r="D654" s="94" t="e">
        <f>SUMIF(#REF!,A654,#REF!)</f>
        <v>#REF!</v>
      </c>
      <c r="E654" s="95" t="e">
        <f>SUMIF(#REF!,A654,#REF!)</f>
        <v>#REF!</v>
      </c>
      <c r="F654" s="95" t="e">
        <f>SUMIF(#REF!,A654,#REF!)</f>
        <v>#REF!</v>
      </c>
      <c r="G654" s="95" t="e">
        <f>SUMIF(#REF!,A654,#REF!)</f>
        <v>#REF!</v>
      </c>
      <c r="H654" s="95" t="e">
        <f>SUMIF(#REF!,A654,#REF!)</f>
        <v>#REF!</v>
      </c>
      <c r="I654" s="95" t="e">
        <f>SUMIF(#REF!,A654,#REF!)</f>
        <v>#REF!</v>
      </c>
      <c r="J654" s="95" t="e">
        <f>SUMIF(#REF!,A654,#REF!)</f>
        <v>#REF!</v>
      </c>
      <c r="K654" s="95" t="e">
        <f>SUMIF(#REF!,A654,#REF!)</f>
        <v>#REF!</v>
      </c>
      <c r="L654" s="95" t="e">
        <f>SUMIF(#REF!,A654,#REF!)</f>
        <v>#REF!</v>
      </c>
      <c r="M654" s="95" t="e">
        <f>SUMIF(#REF!,A654,#REF!)</f>
        <v>#REF!</v>
      </c>
      <c r="N654" s="95" t="e">
        <f>SUMIF(#REF!,A654,#REF!)</f>
        <v>#REF!</v>
      </c>
      <c r="O654" s="96" t="e">
        <f>SUMIF(#REF!,A654,#REF!)</f>
        <v>#REF!</v>
      </c>
      <c r="P654" s="97" t="e">
        <f t="shared" si="10"/>
        <v>#REF!</v>
      </c>
    </row>
    <row r="655" spans="1:16" ht="24.95" customHeight="1" thickTop="1" thickBot="1">
      <c r="A655" s="93">
        <v>652</v>
      </c>
      <c r="B655" s="60"/>
      <c r="C655" s="60"/>
      <c r="D655" s="94" t="e">
        <f>SUMIF(#REF!,A655,#REF!)</f>
        <v>#REF!</v>
      </c>
      <c r="E655" s="95" t="e">
        <f>SUMIF(#REF!,A655,#REF!)</f>
        <v>#REF!</v>
      </c>
      <c r="F655" s="95" t="e">
        <f>SUMIF(#REF!,A655,#REF!)</f>
        <v>#REF!</v>
      </c>
      <c r="G655" s="95" t="e">
        <f>SUMIF(#REF!,A655,#REF!)</f>
        <v>#REF!</v>
      </c>
      <c r="H655" s="95" t="e">
        <f>SUMIF(#REF!,A655,#REF!)</f>
        <v>#REF!</v>
      </c>
      <c r="I655" s="95" t="e">
        <f>SUMIF(#REF!,A655,#REF!)</f>
        <v>#REF!</v>
      </c>
      <c r="J655" s="95" t="e">
        <f>SUMIF(#REF!,A655,#REF!)</f>
        <v>#REF!</v>
      </c>
      <c r="K655" s="95" t="e">
        <f>SUMIF(#REF!,A655,#REF!)</f>
        <v>#REF!</v>
      </c>
      <c r="L655" s="95" t="e">
        <f>SUMIF(#REF!,A655,#REF!)</f>
        <v>#REF!</v>
      </c>
      <c r="M655" s="95" t="e">
        <f>SUMIF(#REF!,A655,#REF!)</f>
        <v>#REF!</v>
      </c>
      <c r="N655" s="95" t="e">
        <f>SUMIF(#REF!,A655,#REF!)</f>
        <v>#REF!</v>
      </c>
      <c r="O655" s="96" t="e">
        <f>SUMIF(#REF!,A655,#REF!)</f>
        <v>#REF!</v>
      </c>
      <c r="P655" s="97" t="e">
        <f t="shared" si="10"/>
        <v>#REF!</v>
      </c>
    </row>
    <row r="656" spans="1:16" ht="24.95" customHeight="1" thickTop="1" thickBot="1">
      <c r="A656" s="93">
        <v>653</v>
      </c>
      <c r="B656" s="60"/>
      <c r="C656" s="60"/>
      <c r="D656" s="94" t="e">
        <f>SUMIF(#REF!,A656,#REF!)</f>
        <v>#REF!</v>
      </c>
      <c r="E656" s="95" t="e">
        <f>SUMIF(#REF!,A656,#REF!)</f>
        <v>#REF!</v>
      </c>
      <c r="F656" s="95" t="e">
        <f>SUMIF(#REF!,A656,#REF!)</f>
        <v>#REF!</v>
      </c>
      <c r="G656" s="95" t="e">
        <f>SUMIF(#REF!,A656,#REF!)</f>
        <v>#REF!</v>
      </c>
      <c r="H656" s="95" t="e">
        <f>SUMIF(#REF!,A656,#REF!)</f>
        <v>#REF!</v>
      </c>
      <c r="I656" s="95" t="e">
        <f>SUMIF(#REF!,A656,#REF!)</f>
        <v>#REF!</v>
      </c>
      <c r="J656" s="95" t="e">
        <f>SUMIF(#REF!,A656,#REF!)</f>
        <v>#REF!</v>
      </c>
      <c r="K656" s="95" t="e">
        <f>SUMIF(#REF!,A656,#REF!)</f>
        <v>#REF!</v>
      </c>
      <c r="L656" s="95" t="e">
        <f>SUMIF(#REF!,A656,#REF!)</f>
        <v>#REF!</v>
      </c>
      <c r="M656" s="95" t="e">
        <f>SUMIF(#REF!,A656,#REF!)</f>
        <v>#REF!</v>
      </c>
      <c r="N656" s="95" t="e">
        <f>SUMIF(#REF!,A656,#REF!)</f>
        <v>#REF!</v>
      </c>
      <c r="O656" s="96" t="e">
        <f>SUMIF(#REF!,A656,#REF!)</f>
        <v>#REF!</v>
      </c>
      <c r="P656" s="97" t="e">
        <f t="shared" si="10"/>
        <v>#REF!</v>
      </c>
    </row>
    <row r="657" spans="1:16" ht="24.95" customHeight="1" thickTop="1" thickBot="1">
      <c r="A657" s="93">
        <v>654</v>
      </c>
      <c r="B657" s="60"/>
      <c r="C657" s="60"/>
      <c r="D657" s="94" t="e">
        <f>SUMIF(#REF!,A657,#REF!)</f>
        <v>#REF!</v>
      </c>
      <c r="E657" s="95" t="e">
        <f>SUMIF(#REF!,A657,#REF!)</f>
        <v>#REF!</v>
      </c>
      <c r="F657" s="95" t="e">
        <f>SUMIF(#REF!,A657,#REF!)</f>
        <v>#REF!</v>
      </c>
      <c r="G657" s="95" t="e">
        <f>SUMIF(#REF!,A657,#REF!)</f>
        <v>#REF!</v>
      </c>
      <c r="H657" s="95" t="e">
        <f>SUMIF(#REF!,A657,#REF!)</f>
        <v>#REF!</v>
      </c>
      <c r="I657" s="95" t="e">
        <f>SUMIF(#REF!,A657,#REF!)</f>
        <v>#REF!</v>
      </c>
      <c r="J657" s="95" t="e">
        <f>SUMIF(#REF!,A657,#REF!)</f>
        <v>#REF!</v>
      </c>
      <c r="K657" s="95" t="e">
        <f>SUMIF(#REF!,A657,#REF!)</f>
        <v>#REF!</v>
      </c>
      <c r="L657" s="95" t="e">
        <f>SUMIF(#REF!,A657,#REF!)</f>
        <v>#REF!</v>
      </c>
      <c r="M657" s="95" t="e">
        <f>SUMIF(#REF!,A657,#REF!)</f>
        <v>#REF!</v>
      </c>
      <c r="N657" s="95" t="e">
        <f>SUMIF(#REF!,A657,#REF!)</f>
        <v>#REF!</v>
      </c>
      <c r="O657" s="96" t="e">
        <f>SUMIF(#REF!,A657,#REF!)</f>
        <v>#REF!</v>
      </c>
      <c r="P657" s="97" t="e">
        <f t="shared" si="10"/>
        <v>#REF!</v>
      </c>
    </row>
    <row r="658" spans="1:16" ht="24.95" customHeight="1" thickTop="1" thickBot="1">
      <c r="A658" s="93">
        <v>655</v>
      </c>
      <c r="B658" s="60"/>
      <c r="C658" s="60"/>
      <c r="D658" s="94" t="e">
        <f>SUMIF(#REF!,A658,#REF!)</f>
        <v>#REF!</v>
      </c>
      <c r="E658" s="95" t="e">
        <f>SUMIF(#REF!,A658,#REF!)</f>
        <v>#REF!</v>
      </c>
      <c r="F658" s="95" t="e">
        <f>SUMIF(#REF!,A658,#REF!)</f>
        <v>#REF!</v>
      </c>
      <c r="G658" s="95" t="e">
        <f>SUMIF(#REF!,A658,#REF!)</f>
        <v>#REF!</v>
      </c>
      <c r="H658" s="95" t="e">
        <f>SUMIF(#REF!,A658,#REF!)</f>
        <v>#REF!</v>
      </c>
      <c r="I658" s="95" t="e">
        <f>SUMIF(#REF!,A658,#REF!)</f>
        <v>#REF!</v>
      </c>
      <c r="J658" s="95" t="e">
        <f>SUMIF(#REF!,A658,#REF!)</f>
        <v>#REF!</v>
      </c>
      <c r="K658" s="95" t="e">
        <f>SUMIF(#REF!,A658,#REF!)</f>
        <v>#REF!</v>
      </c>
      <c r="L658" s="95" t="e">
        <f>SUMIF(#REF!,A658,#REF!)</f>
        <v>#REF!</v>
      </c>
      <c r="M658" s="95" t="e">
        <f>SUMIF(#REF!,A658,#REF!)</f>
        <v>#REF!</v>
      </c>
      <c r="N658" s="95" t="e">
        <f>SUMIF(#REF!,A658,#REF!)</f>
        <v>#REF!</v>
      </c>
      <c r="O658" s="96" t="e">
        <f>SUMIF(#REF!,A658,#REF!)</f>
        <v>#REF!</v>
      </c>
      <c r="P658" s="97" t="e">
        <f t="shared" si="10"/>
        <v>#REF!</v>
      </c>
    </row>
    <row r="659" spans="1:16" ht="24.95" customHeight="1" thickTop="1" thickBot="1">
      <c r="A659" s="93">
        <v>656</v>
      </c>
      <c r="B659" s="60"/>
      <c r="C659" s="60"/>
      <c r="D659" s="94" t="e">
        <f>SUMIF(#REF!,A659,#REF!)</f>
        <v>#REF!</v>
      </c>
      <c r="E659" s="95" t="e">
        <f>SUMIF(#REF!,A659,#REF!)</f>
        <v>#REF!</v>
      </c>
      <c r="F659" s="95" t="e">
        <f>SUMIF(#REF!,A659,#REF!)</f>
        <v>#REF!</v>
      </c>
      <c r="G659" s="95" t="e">
        <f>SUMIF(#REF!,A659,#REF!)</f>
        <v>#REF!</v>
      </c>
      <c r="H659" s="95" t="e">
        <f>SUMIF(#REF!,A659,#REF!)</f>
        <v>#REF!</v>
      </c>
      <c r="I659" s="95" t="e">
        <f>SUMIF(#REF!,A659,#REF!)</f>
        <v>#REF!</v>
      </c>
      <c r="J659" s="95" t="e">
        <f>SUMIF(#REF!,A659,#REF!)</f>
        <v>#REF!</v>
      </c>
      <c r="K659" s="95" t="e">
        <f>SUMIF(#REF!,A659,#REF!)</f>
        <v>#REF!</v>
      </c>
      <c r="L659" s="95" t="e">
        <f>SUMIF(#REF!,A659,#REF!)</f>
        <v>#REF!</v>
      </c>
      <c r="M659" s="95" t="e">
        <f>SUMIF(#REF!,A659,#REF!)</f>
        <v>#REF!</v>
      </c>
      <c r="N659" s="95" t="e">
        <f>SUMIF(#REF!,A659,#REF!)</f>
        <v>#REF!</v>
      </c>
      <c r="O659" s="96" t="e">
        <f>SUMIF(#REF!,A659,#REF!)</f>
        <v>#REF!</v>
      </c>
      <c r="P659" s="97" t="e">
        <f t="shared" si="10"/>
        <v>#REF!</v>
      </c>
    </row>
    <row r="660" spans="1:16" ht="24.95" customHeight="1" thickTop="1" thickBot="1">
      <c r="A660" s="93">
        <v>657</v>
      </c>
      <c r="B660" s="60"/>
      <c r="C660" s="60"/>
      <c r="D660" s="94" t="e">
        <f>SUMIF(#REF!,A660,#REF!)</f>
        <v>#REF!</v>
      </c>
      <c r="E660" s="95" t="e">
        <f>SUMIF(#REF!,A660,#REF!)</f>
        <v>#REF!</v>
      </c>
      <c r="F660" s="95" t="e">
        <f>SUMIF(#REF!,A660,#REF!)</f>
        <v>#REF!</v>
      </c>
      <c r="G660" s="95" t="e">
        <f>SUMIF(#REF!,A660,#REF!)</f>
        <v>#REF!</v>
      </c>
      <c r="H660" s="95" t="e">
        <f>SUMIF(#REF!,A660,#REF!)</f>
        <v>#REF!</v>
      </c>
      <c r="I660" s="95" t="e">
        <f>SUMIF(#REF!,A660,#REF!)</f>
        <v>#REF!</v>
      </c>
      <c r="J660" s="95" t="e">
        <f>SUMIF(#REF!,A660,#REF!)</f>
        <v>#REF!</v>
      </c>
      <c r="K660" s="95" t="e">
        <f>SUMIF(#REF!,A660,#REF!)</f>
        <v>#REF!</v>
      </c>
      <c r="L660" s="95" t="e">
        <f>SUMIF(#REF!,A660,#REF!)</f>
        <v>#REF!</v>
      </c>
      <c r="M660" s="95" t="e">
        <f>SUMIF(#REF!,A660,#REF!)</f>
        <v>#REF!</v>
      </c>
      <c r="N660" s="95" t="e">
        <f>SUMIF(#REF!,A660,#REF!)</f>
        <v>#REF!</v>
      </c>
      <c r="O660" s="96" t="e">
        <f>SUMIF(#REF!,A660,#REF!)</f>
        <v>#REF!</v>
      </c>
      <c r="P660" s="97" t="e">
        <f t="shared" si="10"/>
        <v>#REF!</v>
      </c>
    </row>
    <row r="661" spans="1:16" ht="24.95" customHeight="1" thickTop="1" thickBot="1">
      <c r="A661" s="93">
        <v>658</v>
      </c>
      <c r="B661" s="60"/>
      <c r="C661" s="60"/>
      <c r="D661" s="94" t="e">
        <f>SUMIF(#REF!,A661,#REF!)</f>
        <v>#REF!</v>
      </c>
      <c r="E661" s="95" t="e">
        <f>SUMIF(#REF!,A661,#REF!)</f>
        <v>#REF!</v>
      </c>
      <c r="F661" s="95" t="e">
        <f>SUMIF(#REF!,A661,#REF!)</f>
        <v>#REF!</v>
      </c>
      <c r="G661" s="95" t="e">
        <f>SUMIF(#REF!,A661,#REF!)</f>
        <v>#REF!</v>
      </c>
      <c r="H661" s="95" t="e">
        <f>SUMIF(#REF!,A661,#REF!)</f>
        <v>#REF!</v>
      </c>
      <c r="I661" s="95" t="e">
        <f>SUMIF(#REF!,A661,#REF!)</f>
        <v>#REF!</v>
      </c>
      <c r="J661" s="95" t="e">
        <f>SUMIF(#REF!,A661,#REF!)</f>
        <v>#REF!</v>
      </c>
      <c r="K661" s="95" t="e">
        <f>SUMIF(#REF!,A661,#REF!)</f>
        <v>#REF!</v>
      </c>
      <c r="L661" s="95" t="e">
        <f>SUMIF(#REF!,A661,#REF!)</f>
        <v>#REF!</v>
      </c>
      <c r="M661" s="95" t="e">
        <f>SUMIF(#REF!,A661,#REF!)</f>
        <v>#REF!</v>
      </c>
      <c r="N661" s="95" t="e">
        <f>SUMIF(#REF!,A661,#REF!)</f>
        <v>#REF!</v>
      </c>
      <c r="O661" s="96" t="e">
        <f>SUMIF(#REF!,A661,#REF!)</f>
        <v>#REF!</v>
      </c>
      <c r="P661" s="97" t="e">
        <f t="shared" si="10"/>
        <v>#REF!</v>
      </c>
    </row>
    <row r="662" spans="1:16" ht="24.95" customHeight="1" thickTop="1" thickBot="1">
      <c r="A662" s="93">
        <v>659</v>
      </c>
      <c r="B662" s="60"/>
      <c r="C662" s="60"/>
      <c r="D662" s="94" t="e">
        <f>SUMIF(#REF!,A662,#REF!)</f>
        <v>#REF!</v>
      </c>
      <c r="E662" s="95" t="e">
        <f>SUMIF(#REF!,A662,#REF!)</f>
        <v>#REF!</v>
      </c>
      <c r="F662" s="95" t="e">
        <f>SUMIF(#REF!,A662,#REF!)</f>
        <v>#REF!</v>
      </c>
      <c r="G662" s="95" t="e">
        <f>SUMIF(#REF!,A662,#REF!)</f>
        <v>#REF!</v>
      </c>
      <c r="H662" s="95" t="e">
        <f>SUMIF(#REF!,A662,#REF!)</f>
        <v>#REF!</v>
      </c>
      <c r="I662" s="95" t="e">
        <f>SUMIF(#REF!,A662,#REF!)</f>
        <v>#REF!</v>
      </c>
      <c r="J662" s="95" t="e">
        <f>SUMIF(#REF!,A662,#REF!)</f>
        <v>#REF!</v>
      </c>
      <c r="K662" s="95" t="e">
        <f>SUMIF(#REF!,A662,#REF!)</f>
        <v>#REF!</v>
      </c>
      <c r="L662" s="95" t="e">
        <f>SUMIF(#REF!,A662,#REF!)</f>
        <v>#REF!</v>
      </c>
      <c r="M662" s="95" t="e">
        <f>SUMIF(#REF!,A662,#REF!)</f>
        <v>#REF!</v>
      </c>
      <c r="N662" s="95" t="e">
        <f>SUMIF(#REF!,A662,#REF!)</f>
        <v>#REF!</v>
      </c>
      <c r="O662" s="96" t="e">
        <f>SUMIF(#REF!,A662,#REF!)</f>
        <v>#REF!</v>
      </c>
      <c r="P662" s="97" t="e">
        <f t="shared" si="10"/>
        <v>#REF!</v>
      </c>
    </row>
    <row r="663" spans="1:16" ht="24.95" customHeight="1" thickTop="1" thickBot="1">
      <c r="A663" s="93">
        <v>660</v>
      </c>
      <c r="B663" s="60"/>
      <c r="C663" s="60"/>
      <c r="D663" s="94" t="e">
        <f>SUMIF(#REF!,A663,#REF!)</f>
        <v>#REF!</v>
      </c>
      <c r="E663" s="95" t="e">
        <f>SUMIF(#REF!,A663,#REF!)</f>
        <v>#REF!</v>
      </c>
      <c r="F663" s="95" t="e">
        <f>SUMIF(#REF!,A663,#REF!)</f>
        <v>#REF!</v>
      </c>
      <c r="G663" s="95" t="e">
        <f>SUMIF(#REF!,A663,#REF!)</f>
        <v>#REF!</v>
      </c>
      <c r="H663" s="95" t="e">
        <f>SUMIF(#REF!,A663,#REF!)</f>
        <v>#REF!</v>
      </c>
      <c r="I663" s="95" t="e">
        <f>SUMIF(#REF!,A663,#REF!)</f>
        <v>#REF!</v>
      </c>
      <c r="J663" s="95" t="e">
        <f>SUMIF(#REF!,A663,#REF!)</f>
        <v>#REF!</v>
      </c>
      <c r="K663" s="95" t="e">
        <f>SUMIF(#REF!,A663,#REF!)</f>
        <v>#REF!</v>
      </c>
      <c r="L663" s="95" t="e">
        <f>SUMIF(#REF!,A663,#REF!)</f>
        <v>#REF!</v>
      </c>
      <c r="M663" s="95" t="e">
        <f>SUMIF(#REF!,A663,#REF!)</f>
        <v>#REF!</v>
      </c>
      <c r="N663" s="95" t="e">
        <f>SUMIF(#REF!,A663,#REF!)</f>
        <v>#REF!</v>
      </c>
      <c r="O663" s="96" t="e">
        <f>SUMIF(#REF!,A663,#REF!)</f>
        <v>#REF!</v>
      </c>
      <c r="P663" s="97" t="e">
        <f t="shared" si="10"/>
        <v>#REF!</v>
      </c>
    </row>
    <row r="664" spans="1:16" ht="24.95" customHeight="1" thickTop="1" thickBot="1">
      <c r="A664" s="93">
        <v>661</v>
      </c>
      <c r="B664" s="60"/>
      <c r="C664" s="60"/>
      <c r="D664" s="94" t="e">
        <f>SUMIF(#REF!,A664,#REF!)</f>
        <v>#REF!</v>
      </c>
      <c r="E664" s="95" t="e">
        <f>SUMIF(#REF!,A664,#REF!)</f>
        <v>#REF!</v>
      </c>
      <c r="F664" s="95" t="e">
        <f>SUMIF(#REF!,A664,#REF!)</f>
        <v>#REF!</v>
      </c>
      <c r="G664" s="95" t="e">
        <f>SUMIF(#REF!,A664,#REF!)</f>
        <v>#REF!</v>
      </c>
      <c r="H664" s="95" t="e">
        <f>SUMIF(#REF!,A664,#REF!)</f>
        <v>#REF!</v>
      </c>
      <c r="I664" s="95" t="e">
        <f>SUMIF(#REF!,A664,#REF!)</f>
        <v>#REF!</v>
      </c>
      <c r="J664" s="95" t="e">
        <f>SUMIF(#REF!,A664,#REF!)</f>
        <v>#REF!</v>
      </c>
      <c r="K664" s="95" t="e">
        <f>SUMIF(#REF!,A664,#REF!)</f>
        <v>#REF!</v>
      </c>
      <c r="L664" s="95" t="e">
        <f>SUMIF(#REF!,A664,#REF!)</f>
        <v>#REF!</v>
      </c>
      <c r="M664" s="95" t="e">
        <f>SUMIF(#REF!,A664,#REF!)</f>
        <v>#REF!</v>
      </c>
      <c r="N664" s="95" t="e">
        <f>SUMIF(#REF!,A664,#REF!)</f>
        <v>#REF!</v>
      </c>
      <c r="O664" s="96" t="e">
        <f>SUMIF(#REF!,A664,#REF!)</f>
        <v>#REF!</v>
      </c>
      <c r="P664" s="97" t="e">
        <f t="shared" si="10"/>
        <v>#REF!</v>
      </c>
    </row>
    <row r="665" spans="1:16" ht="24.95" customHeight="1" thickTop="1" thickBot="1">
      <c r="A665" s="93">
        <v>662</v>
      </c>
      <c r="B665" s="60"/>
      <c r="C665" s="60"/>
      <c r="D665" s="94" t="e">
        <f>SUMIF(#REF!,A665,#REF!)</f>
        <v>#REF!</v>
      </c>
      <c r="E665" s="95" t="e">
        <f>SUMIF(#REF!,A665,#REF!)</f>
        <v>#REF!</v>
      </c>
      <c r="F665" s="95" t="e">
        <f>SUMIF(#REF!,A665,#REF!)</f>
        <v>#REF!</v>
      </c>
      <c r="G665" s="95" t="e">
        <f>SUMIF(#REF!,A665,#REF!)</f>
        <v>#REF!</v>
      </c>
      <c r="H665" s="95" t="e">
        <f>SUMIF(#REF!,A665,#REF!)</f>
        <v>#REF!</v>
      </c>
      <c r="I665" s="95" t="e">
        <f>SUMIF(#REF!,A665,#REF!)</f>
        <v>#REF!</v>
      </c>
      <c r="J665" s="95" t="e">
        <f>SUMIF(#REF!,A665,#REF!)</f>
        <v>#REF!</v>
      </c>
      <c r="K665" s="95" t="e">
        <f>SUMIF(#REF!,A665,#REF!)</f>
        <v>#REF!</v>
      </c>
      <c r="L665" s="95" t="e">
        <f>SUMIF(#REF!,A665,#REF!)</f>
        <v>#REF!</v>
      </c>
      <c r="M665" s="95" t="e">
        <f>SUMIF(#REF!,A665,#REF!)</f>
        <v>#REF!</v>
      </c>
      <c r="N665" s="95" t="e">
        <f>SUMIF(#REF!,A665,#REF!)</f>
        <v>#REF!</v>
      </c>
      <c r="O665" s="96" t="e">
        <f>SUMIF(#REF!,A665,#REF!)</f>
        <v>#REF!</v>
      </c>
      <c r="P665" s="97" t="e">
        <f t="shared" si="10"/>
        <v>#REF!</v>
      </c>
    </row>
    <row r="666" spans="1:16" ht="24.95" customHeight="1" thickTop="1" thickBot="1">
      <c r="A666" s="93">
        <v>663</v>
      </c>
      <c r="B666" s="60"/>
      <c r="C666" s="60"/>
      <c r="D666" s="94" t="e">
        <f>SUMIF(#REF!,A666,#REF!)</f>
        <v>#REF!</v>
      </c>
      <c r="E666" s="95" t="e">
        <f>SUMIF(#REF!,A666,#REF!)</f>
        <v>#REF!</v>
      </c>
      <c r="F666" s="95" t="e">
        <f>SUMIF(#REF!,A666,#REF!)</f>
        <v>#REF!</v>
      </c>
      <c r="G666" s="95" t="e">
        <f>SUMIF(#REF!,A666,#REF!)</f>
        <v>#REF!</v>
      </c>
      <c r="H666" s="95" t="e">
        <f>SUMIF(#REF!,A666,#REF!)</f>
        <v>#REF!</v>
      </c>
      <c r="I666" s="95" t="e">
        <f>SUMIF(#REF!,A666,#REF!)</f>
        <v>#REF!</v>
      </c>
      <c r="J666" s="95" t="e">
        <f>SUMIF(#REF!,A666,#REF!)</f>
        <v>#REF!</v>
      </c>
      <c r="K666" s="95" t="e">
        <f>SUMIF(#REF!,A666,#REF!)</f>
        <v>#REF!</v>
      </c>
      <c r="L666" s="95" t="e">
        <f>SUMIF(#REF!,A666,#REF!)</f>
        <v>#REF!</v>
      </c>
      <c r="M666" s="95" t="e">
        <f>SUMIF(#REF!,A666,#REF!)</f>
        <v>#REF!</v>
      </c>
      <c r="N666" s="95" t="e">
        <f>SUMIF(#REF!,A666,#REF!)</f>
        <v>#REF!</v>
      </c>
      <c r="O666" s="96" t="e">
        <f>SUMIF(#REF!,A666,#REF!)</f>
        <v>#REF!</v>
      </c>
      <c r="P666" s="97" t="e">
        <f t="shared" si="10"/>
        <v>#REF!</v>
      </c>
    </row>
    <row r="667" spans="1:16" ht="24.95" customHeight="1" thickTop="1" thickBot="1">
      <c r="A667" s="93">
        <v>664</v>
      </c>
      <c r="B667" s="60"/>
      <c r="C667" s="60"/>
      <c r="D667" s="94" t="e">
        <f>SUMIF(#REF!,A667,#REF!)</f>
        <v>#REF!</v>
      </c>
      <c r="E667" s="95" t="e">
        <f>SUMIF(#REF!,A667,#REF!)</f>
        <v>#REF!</v>
      </c>
      <c r="F667" s="95" t="e">
        <f>SUMIF(#REF!,A667,#REF!)</f>
        <v>#REF!</v>
      </c>
      <c r="G667" s="95" t="e">
        <f>SUMIF(#REF!,A667,#REF!)</f>
        <v>#REF!</v>
      </c>
      <c r="H667" s="95" t="e">
        <f>SUMIF(#REF!,A667,#REF!)</f>
        <v>#REF!</v>
      </c>
      <c r="I667" s="95" t="e">
        <f>SUMIF(#REF!,A667,#REF!)</f>
        <v>#REF!</v>
      </c>
      <c r="J667" s="95" t="e">
        <f>SUMIF(#REF!,A667,#REF!)</f>
        <v>#REF!</v>
      </c>
      <c r="K667" s="95" t="e">
        <f>SUMIF(#REF!,A667,#REF!)</f>
        <v>#REF!</v>
      </c>
      <c r="L667" s="95" t="e">
        <f>SUMIF(#REF!,A667,#REF!)</f>
        <v>#REF!</v>
      </c>
      <c r="M667" s="95" t="e">
        <f>SUMIF(#REF!,A667,#REF!)</f>
        <v>#REF!</v>
      </c>
      <c r="N667" s="95" t="e">
        <f>SUMIF(#REF!,A667,#REF!)</f>
        <v>#REF!</v>
      </c>
      <c r="O667" s="96" t="e">
        <f>SUMIF(#REF!,A667,#REF!)</f>
        <v>#REF!</v>
      </c>
      <c r="P667" s="97" t="e">
        <f t="shared" si="10"/>
        <v>#REF!</v>
      </c>
    </row>
    <row r="668" spans="1:16" ht="24.95" customHeight="1" thickTop="1" thickBot="1">
      <c r="A668" s="93">
        <v>665</v>
      </c>
      <c r="B668" s="60"/>
      <c r="C668" s="60"/>
      <c r="D668" s="94" t="e">
        <f>SUMIF(#REF!,A668,#REF!)</f>
        <v>#REF!</v>
      </c>
      <c r="E668" s="95" t="e">
        <f>SUMIF(#REF!,A668,#REF!)</f>
        <v>#REF!</v>
      </c>
      <c r="F668" s="95" t="e">
        <f>SUMIF(#REF!,A668,#REF!)</f>
        <v>#REF!</v>
      </c>
      <c r="G668" s="95" t="e">
        <f>SUMIF(#REF!,A668,#REF!)</f>
        <v>#REF!</v>
      </c>
      <c r="H668" s="95" t="e">
        <f>SUMIF(#REF!,A668,#REF!)</f>
        <v>#REF!</v>
      </c>
      <c r="I668" s="95" t="e">
        <f>SUMIF(#REF!,A668,#REF!)</f>
        <v>#REF!</v>
      </c>
      <c r="J668" s="95" t="e">
        <f>SUMIF(#REF!,A668,#REF!)</f>
        <v>#REF!</v>
      </c>
      <c r="K668" s="95" t="e">
        <f>SUMIF(#REF!,A668,#REF!)</f>
        <v>#REF!</v>
      </c>
      <c r="L668" s="95" t="e">
        <f>SUMIF(#REF!,A668,#REF!)</f>
        <v>#REF!</v>
      </c>
      <c r="M668" s="95" t="e">
        <f>SUMIF(#REF!,A668,#REF!)</f>
        <v>#REF!</v>
      </c>
      <c r="N668" s="95" t="e">
        <f>SUMIF(#REF!,A668,#REF!)</f>
        <v>#REF!</v>
      </c>
      <c r="O668" s="96" t="e">
        <f>SUMIF(#REF!,A668,#REF!)</f>
        <v>#REF!</v>
      </c>
      <c r="P668" s="97" t="e">
        <f t="shared" si="10"/>
        <v>#REF!</v>
      </c>
    </row>
    <row r="669" spans="1:16" ht="24.95" customHeight="1" thickTop="1" thickBot="1">
      <c r="A669" s="93">
        <v>666</v>
      </c>
      <c r="B669" s="60"/>
      <c r="C669" s="60"/>
      <c r="D669" s="94" t="e">
        <f>SUMIF(#REF!,A669,#REF!)</f>
        <v>#REF!</v>
      </c>
      <c r="E669" s="95" t="e">
        <f>SUMIF(#REF!,A669,#REF!)</f>
        <v>#REF!</v>
      </c>
      <c r="F669" s="95" t="e">
        <f>SUMIF(#REF!,A669,#REF!)</f>
        <v>#REF!</v>
      </c>
      <c r="G669" s="95" t="e">
        <f>SUMIF(#REF!,A669,#REF!)</f>
        <v>#REF!</v>
      </c>
      <c r="H669" s="95" t="e">
        <f>SUMIF(#REF!,A669,#REF!)</f>
        <v>#REF!</v>
      </c>
      <c r="I669" s="95" t="e">
        <f>SUMIF(#REF!,A669,#REF!)</f>
        <v>#REF!</v>
      </c>
      <c r="J669" s="95" t="e">
        <f>SUMIF(#REF!,A669,#REF!)</f>
        <v>#REF!</v>
      </c>
      <c r="K669" s="95" t="e">
        <f>SUMIF(#REF!,A669,#REF!)</f>
        <v>#REF!</v>
      </c>
      <c r="L669" s="95" t="e">
        <f>SUMIF(#REF!,A669,#REF!)</f>
        <v>#REF!</v>
      </c>
      <c r="M669" s="95" t="e">
        <f>SUMIF(#REF!,A669,#REF!)</f>
        <v>#REF!</v>
      </c>
      <c r="N669" s="95" t="e">
        <f>SUMIF(#REF!,A669,#REF!)</f>
        <v>#REF!</v>
      </c>
      <c r="O669" s="96" t="e">
        <f>SUMIF(#REF!,A669,#REF!)</f>
        <v>#REF!</v>
      </c>
      <c r="P669" s="97" t="e">
        <f t="shared" si="10"/>
        <v>#REF!</v>
      </c>
    </row>
    <row r="670" spans="1:16" ht="24.95" customHeight="1" thickTop="1" thickBot="1">
      <c r="A670" s="93">
        <v>667</v>
      </c>
      <c r="B670" s="60"/>
      <c r="C670" s="60"/>
      <c r="D670" s="94" t="e">
        <f>SUMIF(#REF!,A670,#REF!)</f>
        <v>#REF!</v>
      </c>
      <c r="E670" s="95" t="e">
        <f>SUMIF(#REF!,A670,#REF!)</f>
        <v>#REF!</v>
      </c>
      <c r="F670" s="95" t="e">
        <f>SUMIF(#REF!,A670,#REF!)</f>
        <v>#REF!</v>
      </c>
      <c r="G670" s="95" t="e">
        <f>SUMIF(#REF!,A670,#REF!)</f>
        <v>#REF!</v>
      </c>
      <c r="H670" s="95" t="e">
        <f>SUMIF(#REF!,A670,#REF!)</f>
        <v>#REF!</v>
      </c>
      <c r="I670" s="95" t="e">
        <f>SUMIF(#REF!,A670,#REF!)</f>
        <v>#REF!</v>
      </c>
      <c r="J670" s="95" t="e">
        <f>SUMIF(#REF!,A670,#REF!)</f>
        <v>#REF!</v>
      </c>
      <c r="K670" s="95" t="e">
        <f>SUMIF(#REF!,A670,#REF!)</f>
        <v>#REF!</v>
      </c>
      <c r="L670" s="95" t="e">
        <f>SUMIF(#REF!,A670,#REF!)</f>
        <v>#REF!</v>
      </c>
      <c r="M670" s="95" t="e">
        <f>SUMIF(#REF!,A670,#REF!)</f>
        <v>#REF!</v>
      </c>
      <c r="N670" s="95" t="e">
        <f>SUMIF(#REF!,A670,#REF!)</f>
        <v>#REF!</v>
      </c>
      <c r="O670" s="96" t="e">
        <f>SUMIF(#REF!,A670,#REF!)</f>
        <v>#REF!</v>
      </c>
      <c r="P670" s="97" t="e">
        <f t="shared" si="10"/>
        <v>#REF!</v>
      </c>
    </row>
    <row r="671" spans="1:16" ht="24.95" customHeight="1" thickTop="1" thickBot="1">
      <c r="A671" s="93">
        <v>668</v>
      </c>
      <c r="B671" s="60"/>
      <c r="C671" s="60"/>
      <c r="D671" s="94" t="e">
        <f>SUMIF(#REF!,A671,#REF!)</f>
        <v>#REF!</v>
      </c>
      <c r="E671" s="95" t="e">
        <f>SUMIF(#REF!,A671,#REF!)</f>
        <v>#REF!</v>
      </c>
      <c r="F671" s="95" t="e">
        <f>SUMIF(#REF!,A671,#REF!)</f>
        <v>#REF!</v>
      </c>
      <c r="G671" s="95" t="e">
        <f>SUMIF(#REF!,A671,#REF!)</f>
        <v>#REF!</v>
      </c>
      <c r="H671" s="95" t="e">
        <f>SUMIF(#REF!,A671,#REF!)</f>
        <v>#REF!</v>
      </c>
      <c r="I671" s="95" t="e">
        <f>SUMIF(#REF!,A671,#REF!)</f>
        <v>#REF!</v>
      </c>
      <c r="J671" s="95" t="e">
        <f>SUMIF(#REF!,A671,#REF!)</f>
        <v>#REF!</v>
      </c>
      <c r="K671" s="95" t="e">
        <f>SUMIF(#REF!,A671,#REF!)</f>
        <v>#REF!</v>
      </c>
      <c r="L671" s="95" t="e">
        <f>SUMIF(#REF!,A671,#REF!)</f>
        <v>#REF!</v>
      </c>
      <c r="M671" s="95" t="e">
        <f>SUMIF(#REF!,A671,#REF!)</f>
        <v>#REF!</v>
      </c>
      <c r="N671" s="95" t="e">
        <f>SUMIF(#REF!,A671,#REF!)</f>
        <v>#REF!</v>
      </c>
      <c r="O671" s="96" t="e">
        <f>SUMIF(#REF!,A671,#REF!)</f>
        <v>#REF!</v>
      </c>
      <c r="P671" s="97" t="e">
        <f t="shared" si="10"/>
        <v>#REF!</v>
      </c>
    </row>
    <row r="672" spans="1:16" ht="24.95" customHeight="1" thickTop="1" thickBot="1">
      <c r="A672" s="93">
        <v>669</v>
      </c>
      <c r="B672" s="60"/>
      <c r="C672" s="60"/>
      <c r="D672" s="94" t="e">
        <f>SUMIF(#REF!,A672,#REF!)</f>
        <v>#REF!</v>
      </c>
      <c r="E672" s="95" t="e">
        <f>SUMIF(#REF!,A672,#REF!)</f>
        <v>#REF!</v>
      </c>
      <c r="F672" s="95" t="e">
        <f>SUMIF(#REF!,A672,#REF!)</f>
        <v>#REF!</v>
      </c>
      <c r="G672" s="95" t="e">
        <f>SUMIF(#REF!,A672,#REF!)</f>
        <v>#REF!</v>
      </c>
      <c r="H672" s="95" t="e">
        <f>SUMIF(#REF!,A672,#REF!)</f>
        <v>#REF!</v>
      </c>
      <c r="I672" s="95" t="e">
        <f>SUMIF(#REF!,A672,#REF!)</f>
        <v>#REF!</v>
      </c>
      <c r="J672" s="95" t="e">
        <f>SUMIF(#REF!,A672,#REF!)</f>
        <v>#REF!</v>
      </c>
      <c r="K672" s="95" t="e">
        <f>SUMIF(#REF!,A672,#REF!)</f>
        <v>#REF!</v>
      </c>
      <c r="L672" s="95" t="e">
        <f>SUMIF(#REF!,A672,#REF!)</f>
        <v>#REF!</v>
      </c>
      <c r="M672" s="95" t="e">
        <f>SUMIF(#REF!,A672,#REF!)</f>
        <v>#REF!</v>
      </c>
      <c r="N672" s="95" t="e">
        <f>SUMIF(#REF!,A672,#REF!)</f>
        <v>#REF!</v>
      </c>
      <c r="O672" s="96" t="e">
        <f>SUMIF(#REF!,A672,#REF!)</f>
        <v>#REF!</v>
      </c>
      <c r="P672" s="97" t="e">
        <f t="shared" si="10"/>
        <v>#REF!</v>
      </c>
    </row>
    <row r="673" spans="1:16" ht="24.95" customHeight="1" thickTop="1" thickBot="1">
      <c r="A673" s="93">
        <v>670</v>
      </c>
      <c r="B673" s="60"/>
      <c r="C673" s="60"/>
      <c r="D673" s="94" t="e">
        <f>SUMIF(#REF!,A673,#REF!)</f>
        <v>#REF!</v>
      </c>
      <c r="E673" s="95" t="e">
        <f>SUMIF(#REF!,A673,#REF!)</f>
        <v>#REF!</v>
      </c>
      <c r="F673" s="95" t="e">
        <f>SUMIF(#REF!,A673,#REF!)</f>
        <v>#REF!</v>
      </c>
      <c r="G673" s="95" t="e">
        <f>SUMIF(#REF!,A673,#REF!)</f>
        <v>#REF!</v>
      </c>
      <c r="H673" s="95" t="e">
        <f>SUMIF(#REF!,A673,#REF!)</f>
        <v>#REF!</v>
      </c>
      <c r="I673" s="95" t="e">
        <f>SUMIF(#REF!,A673,#REF!)</f>
        <v>#REF!</v>
      </c>
      <c r="J673" s="95" t="e">
        <f>SUMIF(#REF!,A673,#REF!)</f>
        <v>#REF!</v>
      </c>
      <c r="K673" s="95" t="e">
        <f>SUMIF(#REF!,A673,#REF!)</f>
        <v>#REF!</v>
      </c>
      <c r="L673" s="95" t="e">
        <f>SUMIF(#REF!,A673,#REF!)</f>
        <v>#REF!</v>
      </c>
      <c r="M673" s="95" t="e">
        <f>SUMIF(#REF!,A673,#REF!)</f>
        <v>#REF!</v>
      </c>
      <c r="N673" s="95" t="e">
        <f>SUMIF(#REF!,A673,#REF!)</f>
        <v>#REF!</v>
      </c>
      <c r="O673" s="96" t="e">
        <f>SUMIF(#REF!,A673,#REF!)</f>
        <v>#REF!</v>
      </c>
      <c r="P673" s="97" t="e">
        <f t="shared" si="10"/>
        <v>#REF!</v>
      </c>
    </row>
    <row r="674" spans="1:16" ht="24.95" customHeight="1" thickTop="1" thickBot="1">
      <c r="A674" s="93">
        <v>671</v>
      </c>
      <c r="B674" s="60"/>
      <c r="C674" s="60"/>
      <c r="D674" s="94" t="e">
        <f>SUMIF(#REF!,A674,#REF!)</f>
        <v>#REF!</v>
      </c>
      <c r="E674" s="95" t="e">
        <f>SUMIF(#REF!,A674,#REF!)</f>
        <v>#REF!</v>
      </c>
      <c r="F674" s="95" t="e">
        <f>SUMIF(#REF!,A674,#REF!)</f>
        <v>#REF!</v>
      </c>
      <c r="G674" s="95" t="e">
        <f>SUMIF(#REF!,A674,#REF!)</f>
        <v>#REF!</v>
      </c>
      <c r="H674" s="95" t="e">
        <f>SUMIF(#REF!,A674,#REF!)</f>
        <v>#REF!</v>
      </c>
      <c r="I674" s="95" t="e">
        <f>SUMIF(#REF!,A674,#REF!)</f>
        <v>#REF!</v>
      </c>
      <c r="J674" s="95" t="e">
        <f>SUMIF(#REF!,A674,#REF!)</f>
        <v>#REF!</v>
      </c>
      <c r="K674" s="95" t="e">
        <f>SUMIF(#REF!,A674,#REF!)</f>
        <v>#REF!</v>
      </c>
      <c r="L674" s="95" t="e">
        <f>SUMIF(#REF!,A674,#REF!)</f>
        <v>#REF!</v>
      </c>
      <c r="M674" s="95" t="e">
        <f>SUMIF(#REF!,A674,#REF!)</f>
        <v>#REF!</v>
      </c>
      <c r="N674" s="95" t="e">
        <f>SUMIF(#REF!,A674,#REF!)</f>
        <v>#REF!</v>
      </c>
      <c r="O674" s="96" t="e">
        <f>SUMIF(#REF!,A674,#REF!)</f>
        <v>#REF!</v>
      </c>
      <c r="P674" s="97" t="e">
        <f t="shared" si="10"/>
        <v>#REF!</v>
      </c>
    </row>
    <row r="675" spans="1:16" ht="24.95" customHeight="1" thickTop="1" thickBot="1">
      <c r="A675" s="93">
        <v>672</v>
      </c>
      <c r="B675" s="60"/>
      <c r="C675" s="60"/>
      <c r="D675" s="94" t="e">
        <f>SUMIF(#REF!,A675,#REF!)</f>
        <v>#REF!</v>
      </c>
      <c r="E675" s="95" t="e">
        <f>SUMIF(#REF!,A675,#REF!)</f>
        <v>#REF!</v>
      </c>
      <c r="F675" s="95" t="e">
        <f>SUMIF(#REF!,A675,#REF!)</f>
        <v>#REF!</v>
      </c>
      <c r="G675" s="95" t="e">
        <f>SUMIF(#REF!,A675,#REF!)</f>
        <v>#REF!</v>
      </c>
      <c r="H675" s="95" t="e">
        <f>SUMIF(#REF!,A675,#REF!)</f>
        <v>#REF!</v>
      </c>
      <c r="I675" s="95" t="e">
        <f>SUMIF(#REF!,A675,#REF!)</f>
        <v>#REF!</v>
      </c>
      <c r="J675" s="95" t="e">
        <f>SUMIF(#REF!,A675,#REF!)</f>
        <v>#REF!</v>
      </c>
      <c r="K675" s="95" t="e">
        <f>SUMIF(#REF!,A675,#REF!)</f>
        <v>#REF!</v>
      </c>
      <c r="L675" s="95" t="e">
        <f>SUMIF(#REF!,A675,#REF!)</f>
        <v>#REF!</v>
      </c>
      <c r="M675" s="95" t="e">
        <f>SUMIF(#REF!,A675,#REF!)</f>
        <v>#REF!</v>
      </c>
      <c r="N675" s="95" t="e">
        <f>SUMIF(#REF!,A675,#REF!)</f>
        <v>#REF!</v>
      </c>
      <c r="O675" s="96" t="e">
        <f>SUMIF(#REF!,A675,#REF!)</f>
        <v>#REF!</v>
      </c>
      <c r="P675" s="97" t="e">
        <f t="shared" si="10"/>
        <v>#REF!</v>
      </c>
    </row>
    <row r="676" spans="1:16" ht="24.95" customHeight="1" thickTop="1" thickBot="1">
      <c r="A676" s="93">
        <v>673</v>
      </c>
      <c r="B676" s="60"/>
      <c r="C676" s="60"/>
      <c r="D676" s="94" t="e">
        <f>SUMIF(#REF!,A676,#REF!)</f>
        <v>#REF!</v>
      </c>
      <c r="E676" s="95" t="e">
        <f>SUMIF(#REF!,A676,#REF!)</f>
        <v>#REF!</v>
      </c>
      <c r="F676" s="95" t="e">
        <f>SUMIF(#REF!,A676,#REF!)</f>
        <v>#REF!</v>
      </c>
      <c r="G676" s="95" t="e">
        <f>SUMIF(#REF!,A676,#REF!)</f>
        <v>#REF!</v>
      </c>
      <c r="H676" s="95" t="e">
        <f>SUMIF(#REF!,A676,#REF!)</f>
        <v>#REF!</v>
      </c>
      <c r="I676" s="95" t="e">
        <f>SUMIF(#REF!,A676,#REF!)</f>
        <v>#REF!</v>
      </c>
      <c r="J676" s="95" t="e">
        <f>SUMIF(#REF!,A676,#REF!)</f>
        <v>#REF!</v>
      </c>
      <c r="K676" s="95" t="e">
        <f>SUMIF(#REF!,A676,#REF!)</f>
        <v>#REF!</v>
      </c>
      <c r="L676" s="95" t="e">
        <f>SUMIF(#REF!,A676,#REF!)</f>
        <v>#REF!</v>
      </c>
      <c r="M676" s="95" t="e">
        <f>SUMIF(#REF!,A676,#REF!)</f>
        <v>#REF!</v>
      </c>
      <c r="N676" s="95" t="e">
        <f>SUMIF(#REF!,A676,#REF!)</f>
        <v>#REF!</v>
      </c>
      <c r="O676" s="96" t="e">
        <f>SUMIF(#REF!,A676,#REF!)</f>
        <v>#REF!</v>
      </c>
      <c r="P676" s="97" t="e">
        <f t="shared" si="10"/>
        <v>#REF!</v>
      </c>
    </row>
    <row r="677" spans="1:16" ht="24.95" customHeight="1" thickTop="1" thickBot="1">
      <c r="A677" s="93">
        <v>674</v>
      </c>
      <c r="B677" s="60"/>
      <c r="C677" s="60"/>
      <c r="D677" s="94" t="e">
        <f>SUMIF(#REF!,A677,#REF!)</f>
        <v>#REF!</v>
      </c>
      <c r="E677" s="95" t="e">
        <f>SUMIF(#REF!,A677,#REF!)</f>
        <v>#REF!</v>
      </c>
      <c r="F677" s="95" t="e">
        <f>SUMIF(#REF!,A677,#REF!)</f>
        <v>#REF!</v>
      </c>
      <c r="G677" s="95" t="e">
        <f>SUMIF(#REF!,A677,#REF!)</f>
        <v>#REF!</v>
      </c>
      <c r="H677" s="95" t="e">
        <f>SUMIF(#REF!,A677,#REF!)</f>
        <v>#REF!</v>
      </c>
      <c r="I677" s="95" t="e">
        <f>SUMIF(#REF!,A677,#REF!)</f>
        <v>#REF!</v>
      </c>
      <c r="J677" s="95" t="e">
        <f>SUMIF(#REF!,A677,#REF!)</f>
        <v>#REF!</v>
      </c>
      <c r="K677" s="95" t="e">
        <f>SUMIF(#REF!,A677,#REF!)</f>
        <v>#REF!</v>
      </c>
      <c r="L677" s="95" t="e">
        <f>SUMIF(#REF!,A677,#REF!)</f>
        <v>#REF!</v>
      </c>
      <c r="M677" s="95" t="e">
        <f>SUMIF(#REF!,A677,#REF!)</f>
        <v>#REF!</v>
      </c>
      <c r="N677" s="95" t="e">
        <f>SUMIF(#REF!,A677,#REF!)</f>
        <v>#REF!</v>
      </c>
      <c r="O677" s="96" t="e">
        <f>SUMIF(#REF!,A677,#REF!)</f>
        <v>#REF!</v>
      </c>
      <c r="P677" s="97" t="e">
        <f t="shared" si="10"/>
        <v>#REF!</v>
      </c>
    </row>
    <row r="678" spans="1:16" ht="24.95" customHeight="1" thickTop="1" thickBot="1">
      <c r="A678" s="93">
        <v>675</v>
      </c>
      <c r="B678" s="60"/>
      <c r="C678" s="60"/>
      <c r="D678" s="94" t="e">
        <f>SUMIF(#REF!,A678,#REF!)</f>
        <v>#REF!</v>
      </c>
      <c r="E678" s="95" t="e">
        <f>SUMIF(#REF!,A678,#REF!)</f>
        <v>#REF!</v>
      </c>
      <c r="F678" s="95" t="e">
        <f>SUMIF(#REF!,A678,#REF!)</f>
        <v>#REF!</v>
      </c>
      <c r="G678" s="95" t="e">
        <f>SUMIF(#REF!,A678,#REF!)</f>
        <v>#REF!</v>
      </c>
      <c r="H678" s="95" t="e">
        <f>SUMIF(#REF!,A678,#REF!)</f>
        <v>#REF!</v>
      </c>
      <c r="I678" s="95" t="e">
        <f>SUMIF(#REF!,A678,#REF!)</f>
        <v>#REF!</v>
      </c>
      <c r="J678" s="95" t="e">
        <f>SUMIF(#REF!,A678,#REF!)</f>
        <v>#REF!</v>
      </c>
      <c r="K678" s="95" t="e">
        <f>SUMIF(#REF!,A678,#REF!)</f>
        <v>#REF!</v>
      </c>
      <c r="L678" s="95" t="e">
        <f>SUMIF(#REF!,A678,#REF!)</f>
        <v>#REF!</v>
      </c>
      <c r="M678" s="95" t="e">
        <f>SUMIF(#REF!,A678,#REF!)</f>
        <v>#REF!</v>
      </c>
      <c r="N678" s="95" t="e">
        <f>SUMIF(#REF!,A678,#REF!)</f>
        <v>#REF!</v>
      </c>
      <c r="O678" s="96" t="e">
        <f>SUMIF(#REF!,A678,#REF!)</f>
        <v>#REF!</v>
      </c>
      <c r="P678" s="97" t="e">
        <f t="shared" si="10"/>
        <v>#REF!</v>
      </c>
    </row>
    <row r="679" spans="1:16" ht="24.95" customHeight="1" thickTop="1" thickBot="1">
      <c r="A679" s="93">
        <v>676</v>
      </c>
      <c r="B679" s="60"/>
      <c r="C679" s="60"/>
      <c r="D679" s="94" t="e">
        <f>SUMIF(#REF!,A679,#REF!)</f>
        <v>#REF!</v>
      </c>
      <c r="E679" s="95" t="e">
        <f>SUMIF(#REF!,A679,#REF!)</f>
        <v>#REF!</v>
      </c>
      <c r="F679" s="95" t="e">
        <f>SUMIF(#REF!,A679,#REF!)</f>
        <v>#REF!</v>
      </c>
      <c r="G679" s="95" t="e">
        <f>SUMIF(#REF!,A679,#REF!)</f>
        <v>#REF!</v>
      </c>
      <c r="H679" s="95" t="e">
        <f>SUMIF(#REF!,A679,#REF!)</f>
        <v>#REF!</v>
      </c>
      <c r="I679" s="95" t="e">
        <f>SUMIF(#REF!,A679,#REF!)</f>
        <v>#REF!</v>
      </c>
      <c r="J679" s="95" t="e">
        <f>SUMIF(#REF!,A679,#REF!)</f>
        <v>#REF!</v>
      </c>
      <c r="K679" s="95" t="e">
        <f>SUMIF(#REF!,A679,#REF!)</f>
        <v>#REF!</v>
      </c>
      <c r="L679" s="95" t="e">
        <f>SUMIF(#REF!,A679,#REF!)</f>
        <v>#REF!</v>
      </c>
      <c r="M679" s="95" t="e">
        <f>SUMIF(#REF!,A679,#REF!)</f>
        <v>#REF!</v>
      </c>
      <c r="N679" s="95" t="e">
        <f>SUMIF(#REF!,A679,#REF!)</f>
        <v>#REF!</v>
      </c>
      <c r="O679" s="96" t="e">
        <f>SUMIF(#REF!,A679,#REF!)</f>
        <v>#REF!</v>
      </c>
      <c r="P679" s="97" t="e">
        <f t="shared" si="10"/>
        <v>#REF!</v>
      </c>
    </row>
    <row r="680" spans="1:16" ht="24.95" customHeight="1" thickTop="1" thickBot="1">
      <c r="A680" s="93">
        <v>677</v>
      </c>
      <c r="B680" s="60"/>
      <c r="C680" s="60"/>
      <c r="D680" s="94" t="e">
        <f>SUMIF(#REF!,A680,#REF!)</f>
        <v>#REF!</v>
      </c>
      <c r="E680" s="95" t="e">
        <f>SUMIF(#REF!,A680,#REF!)</f>
        <v>#REF!</v>
      </c>
      <c r="F680" s="95" t="e">
        <f>SUMIF(#REF!,A680,#REF!)</f>
        <v>#REF!</v>
      </c>
      <c r="G680" s="95" t="e">
        <f>SUMIF(#REF!,A680,#REF!)</f>
        <v>#REF!</v>
      </c>
      <c r="H680" s="95" t="e">
        <f>SUMIF(#REF!,A680,#REF!)</f>
        <v>#REF!</v>
      </c>
      <c r="I680" s="95" t="e">
        <f>SUMIF(#REF!,A680,#REF!)</f>
        <v>#REF!</v>
      </c>
      <c r="J680" s="95" t="e">
        <f>SUMIF(#REF!,A680,#REF!)</f>
        <v>#REF!</v>
      </c>
      <c r="K680" s="95" t="e">
        <f>SUMIF(#REF!,A680,#REF!)</f>
        <v>#REF!</v>
      </c>
      <c r="L680" s="95" t="e">
        <f>SUMIF(#REF!,A680,#REF!)</f>
        <v>#REF!</v>
      </c>
      <c r="M680" s="95" t="e">
        <f>SUMIF(#REF!,A680,#REF!)</f>
        <v>#REF!</v>
      </c>
      <c r="N680" s="95" t="e">
        <f>SUMIF(#REF!,A680,#REF!)</f>
        <v>#REF!</v>
      </c>
      <c r="O680" s="96" t="e">
        <f>SUMIF(#REF!,A680,#REF!)</f>
        <v>#REF!</v>
      </c>
      <c r="P680" s="97" t="e">
        <f t="shared" si="10"/>
        <v>#REF!</v>
      </c>
    </row>
    <row r="681" spans="1:16" ht="24.95" customHeight="1" thickTop="1" thickBot="1">
      <c r="A681" s="93">
        <v>678</v>
      </c>
      <c r="B681" s="60"/>
      <c r="C681" s="60"/>
      <c r="D681" s="94" t="e">
        <f>SUMIF(#REF!,A681,#REF!)</f>
        <v>#REF!</v>
      </c>
      <c r="E681" s="95" t="e">
        <f>SUMIF(#REF!,A681,#REF!)</f>
        <v>#REF!</v>
      </c>
      <c r="F681" s="95" t="e">
        <f>SUMIF(#REF!,A681,#REF!)</f>
        <v>#REF!</v>
      </c>
      <c r="G681" s="95" t="e">
        <f>SUMIF(#REF!,A681,#REF!)</f>
        <v>#REF!</v>
      </c>
      <c r="H681" s="95" t="e">
        <f>SUMIF(#REF!,A681,#REF!)</f>
        <v>#REF!</v>
      </c>
      <c r="I681" s="95" t="e">
        <f>SUMIF(#REF!,A681,#REF!)</f>
        <v>#REF!</v>
      </c>
      <c r="J681" s="95" t="e">
        <f>SUMIF(#REF!,A681,#REF!)</f>
        <v>#REF!</v>
      </c>
      <c r="K681" s="95" t="e">
        <f>SUMIF(#REF!,A681,#REF!)</f>
        <v>#REF!</v>
      </c>
      <c r="L681" s="95" t="e">
        <f>SUMIF(#REF!,A681,#REF!)</f>
        <v>#REF!</v>
      </c>
      <c r="M681" s="95" t="e">
        <f>SUMIF(#REF!,A681,#REF!)</f>
        <v>#REF!</v>
      </c>
      <c r="N681" s="95" t="e">
        <f>SUMIF(#REF!,A681,#REF!)</f>
        <v>#REF!</v>
      </c>
      <c r="O681" s="96" t="e">
        <f>SUMIF(#REF!,A681,#REF!)</f>
        <v>#REF!</v>
      </c>
      <c r="P681" s="97" t="e">
        <f t="shared" si="10"/>
        <v>#REF!</v>
      </c>
    </row>
    <row r="682" spans="1:16" ht="24.95" customHeight="1" thickTop="1" thickBot="1">
      <c r="A682" s="93">
        <v>679</v>
      </c>
      <c r="B682" s="60"/>
      <c r="C682" s="60"/>
      <c r="D682" s="94" t="e">
        <f>SUMIF(#REF!,A682,#REF!)</f>
        <v>#REF!</v>
      </c>
      <c r="E682" s="95" t="e">
        <f>SUMIF(#REF!,A682,#REF!)</f>
        <v>#REF!</v>
      </c>
      <c r="F682" s="95" t="e">
        <f>SUMIF(#REF!,A682,#REF!)</f>
        <v>#REF!</v>
      </c>
      <c r="G682" s="95" t="e">
        <f>SUMIF(#REF!,A682,#REF!)</f>
        <v>#REF!</v>
      </c>
      <c r="H682" s="95" t="e">
        <f>SUMIF(#REF!,A682,#REF!)</f>
        <v>#REF!</v>
      </c>
      <c r="I682" s="95" t="e">
        <f>SUMIF(#REF!,A682,#REF!)</f>
        <v>#REF!</v>
      </c>
      <c r="J682" s="95" t="e">
        <f>SUMIF(#REF!,A682,#REF!)</f>
        <v>#REF!</v>
      </c>
      <c r="K682" s="95" t="e">
        <f>SUMIF(#REF!,A682,#REF!)</f>
        <v>#REF!</v>
      </c>
      <c r="L682" s="95" t="e">
        <f>SUMIF(#REF!,A682,#REF!)</f>
        <v>#REF!</v>
      </c>
      <c r="M682" s="95" t="e">
        <f>SUMIF(#REF!,A682,#REF!)</f>
        <v>#REF!</v>
      </c>
      <c r="N682" s="95" t="e">
        <f>SUMIF(#REF!,A682,#REF!)</f>
        <v>#REF!</v>
      </c>
      <c r="O682" s="96" t="e">
        <f>SUMIF(#REF!,A682,#REF!)</f>
        <v>#REF!</v>
      </c>
      <c r="P682" s="97" t="e">
        <f t="shared" si="10"/>
        <v>#REF!</v>
      </c>
    </row>
    <row r="683" spans="1:16" ht="24.95" customHeight="1" thickTop="1" thickBot="1">
      <c r="A683" s="93">
        <v>680</v>
      </c>
      <c r="B683" s="60"/>
      <c r="C683" s="60"/>
      <c r="D683" s="94" t="e">
        <f>SUMIF(#REF!,A683,#REF!)</f>
        <v>#REF!</v>
      </c>
      <c r="E683" s="95" t="e">
        <f>SUMIF(#REF!,A683,#REF!)</f>
        <v>#REF!</v>
      </c>
      <c r="F683" s="95" t="e">
        <f>SUMIF(#REF!,A683,#REF!)</f>
        <v>#REF!</v>
      </c>
      <c r="G683" s="95" t="e">
        <f>SUMIF(#REF!,A683,#REF!)</f>
        <v>#REF!</v>
      </c>
      <c r="H683" s="95" t="e">
        <f>SUMIF(#REF!,A683,#REF!)</f>
        <v>#REF!</v>
      </c>
      <c r="I683" s="95" t="e">
        <f>SUMIF(#REF!,A683,#REF!)</f>
        <v>#REF!</v>
      </c>
      <c r="J683" s="95" t="e">
        <f>SUMIF(#REF!,A683,#REF!)</f>
        <v>#REF!</v>
      </c>
      <c r="K683" s="95" t="e">
        <f>SUMIF(#REF!,A683,#REF!)</f>
        <v>#REF!</v>
      </c>
      <c r="L683" s="95" t="e">
        <f>SUMIF(#REF!,A683,#REF!)</f>
        <v>#REF!</v>
      </c>
      <c r="M683" s="95" t="e">
        <f>SUMIF(#REF!,A683,#REF!)</f>
        <v>#REF!</v>
      </c>
      <c r="N683" s="95" t="e">
        <f>SUMIF(#REF!,A683,#REF!)</f>
        <v>#REF!</v>
      </c>
      <c r="O683" s="96" t="e">
        <f>SUMIF(#REF!,A683,#REF!)</f>
        <v>#REF!</v>
      </c>
      <c r="P683" s="97" t="e">
        <f t="shared" si="10"/>
        <v>#REF!</v>
      </c>
    </row>
    <row r="684" spans="1:16" ht="24.95" customHeight="1" thickTop="1" thickBot="1">
      <c r="A684" s="93">
        <v>681</v>
      </c>
      <c r="B684" s="60"/>
      <c r="C684" s="60"/>
      <c r="D684" s="94" t="e">
        <f>SUMIF(#REF!,A684,#REF!)</f>
        <v>#REF!</v>
      </c>
      <c r="E684" s="95" t="e">
        <f>SUMIF(#REF!,A684,#REF!)</f>
        <v>#REF!</v>
      </c>
      <c r="F684" s="95" t="e">
        <f>SUMIF(#REF!,A684,#REF!)</f>
        <v>#REF!</v>
      </c>
      <c r="G684" s="95" t="e">
        <f>SUMIF(#REF!,A684,#REF!)</f>
        <v>#REF!</v>
      </c>
      <c r="H684" s="95" t="e">
        <f>SUMIF(#REF!,A684,#REF!)</f>
        <v>#REF!</v>
      </c>
      <c r="I684" s="95" t="e">
        <f>SUMIF(#REF!,A684,#REF!)</f>
        <v>#REF!</v>
      </c>
      <c r="J684" s="95" t="e">
        <f>SUMIF(#REF!,A684,#REF!)</f>
        <v>#REF!</v>
      </c>
      <c r="K684" s="95" t="e">
        <f>SUMIF(#REF!,A684,#REF!)</f>
        <v>#REF!</v>
      </c>
      <c r="L684" s="95" t="e">
        <f>SUMIF(#REF!,A684,#REF!)</f>
        <v>#REF!</v>
      </c>
      <c r="M684" s="95" t="e">
        <f>SUMIF(#REF!,A684,#REF!)</f>
        <v>#REF!</v>
      </c>
      <c r="N684" s="95" t="e">
        <f>SUMIF(#REF!,A684,#REF!)</f>
        <v>#REF!</v>
      </c>
      <c r="O684" s="96" t="e">
        <f>SUMIF(#REF!,A684,#REF!)</f>
        <v>#REF!</v>
      </c>
      <c r="P684" s="97" t="e">
        <f t="shared" si="10"/>
        <v>#REF!</v>
      </c>
    </row>
    <row r="685" spans="1:16" ht="24.95" customHeight="1" thickTop="1" thickBot="1">
      <c r="A685" s="93">
        <v>682</v>
      </c>
      <c r="B685" s="60"/>
      <c r="C685" s="60"/>
      <c r="D685" s="94" t="e">
        <f>SUMIF(#REF!,A685,#REF!)</f>
        <v>#REF!</v>
      </c>
      <c r="E685" s="95" t="e">
        <f>SUMIF(#REF!,A685,#REF!)</f>
        <v>#REF!</v>
      </c>
      <c r="F685" s="95" t="e">
        <f>SUMIF(#REF!,A685,#REF!)</f>
        <v>#REF!</v>
      </c>
      <c r="G685" s="95" t="e">
        <f>SUMIF(#REF!,A685,#REF!)</f>
        <v>#REF!</v>
      </c>
      <c r="H685" s="95" t="e">
        <f>SUMIF(#REF!,A685,#REF!)</f>
        <v>#REF!</v>
      </c>
      <c r="I685" s="95" t="e">
        <f>SUMIF(#REF!,A685,#REF!)</f>
        <v>#REF!</v>
      </c>
      <c r="J685" s="95" t="e">
        <f>SUMIF(#REF!,A685,#REF!)</f>
        <v>#REF!</v>
      </c>
      <c r="K685" s="95" t="e">
        <f>SUMIF(#REF!,A685,#REF!)</f>
        <v>#REF!</v>
      </c>
      <c r="L685" s="95" t="e">
        <f>SUMIF(#REF!,A685,#REF!)</f>
        <v>#REF!</v>
      </c>
      <c r="M685" s="95" t="e">
        <f>SUMIF(#REF!,A685,#REF!)</f>
        <v>#REF!</v>
      </c>
      <c r="N685" s="95" t="e">
        <f>SUMIF(#REF!,A685,#REF!)</f>
        <v>#REF!</v>
      </c>
      <c r="O685" s="96" t="e">
        <f>SUMIF(#REF!,A685,#REF!)</f>
        <v>#REF!</v>
      </c>
      <c r="P685" s="97" t="e">
        <f t="shared" si="10"/>
        <v>#REF!</v>
      </c>
    </row>
    <row r="686" spans="1:16" ht="24.95" customHeight="1" thickTop="1" thickBot="1">
      <c r="A686" s="93">
        <v>683</v>
      </c>
      <c r="B686" s="60"/>
      <c r="C686" s="60"/>
      <c r="D686" s="94" t="e">
        <f>SUMIF(#REF!,A686,#REF!)</f>
        <v>#REF!</v>
      </c>
      <c r="E686" s="95" t="e">
        <f>SUMIF(#REF!,A686,#REF!)</f>
        <v>#REF!</v>
      </c>
      <c r="F686" s="95" t="e">
        <f>SUMIF(#REF!,A686,#REF!)</f>
        <v>#REF!</v>
      </c>
      <c r="G686" s="95" t="e">
        <f>SUMIF(#REF!,A686,#REF!)</f>
        <v>#REF!</v>
      </c>
      <c r="H686" s="95" t="e">
        <f>SUMIF(#REF!,A686,#REF!)</f>
        <v>#REF!</v>
      </c>
      <c r="I686" s="95" t="e">
        <f>SUMIF(#REF!,A686,#REF!)</f>
        <v>#REF!</v>
      </c>
      <c r="J686" s="95" t="e">
        <f>SUMIF(#REF!,A686,#REF!)</f>
        <v>#REF!</v>
      </c>
      <c r="K686" s="95" t="e">
        <f>SUMIF(#REF!,A686,#REF!)</f>
        <v>#REF!</v>
      </c>
      <c r="L686" s="95" t="e">
        <f>SUMIF(#REF!,A686,#REF!)</f>
        <v>#REF!</v>
      </c>
      <c r="M686" s="95" t="e">
        <f>SUMIF(#REF!,A686,#REF!)</f>
        <v>#REF!</v>
      </c>
      <c r="N686" s="95" t="e">
        <f>SUMIF(#REF!,A686,#REF!)</f>
        <v>#REF!</v>
      </c>
      <c r="O686" s="96" t="e">
        <f>SUMIF(#REF!,A686,#REF!)</f>
        <v>#REF!</v>
      </c>
      <c r="P686" s="97" t="e">
        <f t="shared" si="10"/>
        <v>#REF!</v>
      </c>
    </row>
    <row r="687" spans="1:16" ht="24.95" customHeight="1" thickTop="1" thickBot="1">
      <c r="A687" s="93">
        <v>684</v>
      </c>
      <c r="B687" s="60"/>
      <c r="C687" s="60"/>
      <c r="D687" s="94" t="e">
        <f>SUMIF(#REF!,A687,#REF!)</f>
        <v>#REF!</v>
      </c>
      <c r="E687" s="95" t="e">
        <f>SUMIF(#REF!,A687,#REF!)</f>
        <v>#REF!</v>
      </c>
      <c r="F687" s="95" t="e">
        <f>SUMIF(#REF!,A687,#REF!)</f>
        <v>#REF!</v>
      </c>
      <c r="G687" s="95" t="e">
        <f>SUMIF(#REF!,A687,#REF!)</f>
        <v>#REF!</v>
      </c>
      <c r="H687" s="95" t="e">
        <f>SUMIF(#REF!,A687,#REF!)</f>
        <v>#REF!</v>
      </c>
      <c r="I687" s="95" t="e">
        <f>SUMIF(#REF!,A687,#REF!)</f>
        <v>#REF!</v>
      </c>
      <c r="J687" s="95" t="e">
        <f>SUMIF(#REF!,A687,#REF!)</f>
        <v>#REF!</v>
      </c>
      <c r="K687" s="95" t="e">
        <f>SUMIF(#REF!,A687,#REF!)</f>
        <v>#REF!</v>
      </c>
      <c r="L687" s="95" t="e">
        <f>SUMIF(#REF!,A687,#REF!)</f>
        <v>#REF!</v>
      </c>
      <c r="M687" s="95" t="e">
        <f>SUMIF(#REF!,A687,#REF!)</f>
        <v>#REF!</v>
      </c>
      <c r="N687" s="95" t="e">
        <f>SUMIF(#REF!,A687,#REF!)</f>
        <v>#REF!</v>
      </c>
      <c r="O687" s="96" t="e">
        <f>SUMIF(#REF!,A687,#REF!)</f>
        <v>#REF!</v>
      </c>
      <c r="P687" s="97" t="e">
        <f t="shared" si="10"/>
        <v>#REF!</v>
      </c>
    </row>
    <row r="688" spans="1:16" ht="24.95" customHeight="1" thickTop="1" thickBot="1">
      <c r="A688" s="93">
        <v>685</v>
      </c>
      <c r="B688" s="60"/>
      <c r="C688" s="60"/>
      <c r="D688" s="94" t="e">
        <f>SUMIF(#REF!,A688,#REF!)</f>
        <v>#REF!</v>
      </c>
      <c r="E688" s="95" t="e">
        <f>SUMIF(#REF!,A688,#REF!)</f>
        <v>#REF!</v>
      </c>
      <c r="F688" s="95" t="e">
        <f>SUMIF(#REF!,A688,#REF!)</f>
        <v>#REF!</v>
      </c>
      <c r="G688" s="95" t="e">
        <f>SUMIF(#REF!,A688,#REF!)</f>
        <v>#REF!</v>
      </c>
      <c r="H688" s="95" t="e">
        <f>SUMIF(#REF!,A688,#REF!)</f>
        <v>#REF!</v>
      </c>
      <c r="I688" s="95" t="e">
        <f>SUMIF(#REF!,A688,#REF!)</f>
        <v>#REF!</v>
      </c>
      <c r="J688" s="95" t="e">
        <f>SUMIF(#REF!,A688,#REF!)</f>
        <v>#REF!</v>
      </c>
      <c r="K688" s="95" t="e">
        <f>SUMIF(#REF!,A688,#REF!)</f>
        <v>#REF!</v>
      </c>
      <c r="L688" s="95" t="e">
        <f>SUMIF(#REF!,A688,#REF!)</f>
        <v>#REF!</v>
      </c>
      <c r="M688" s="95" t="e">
        <f>SUMIF(#REF!,A688,#REF!)</f>
        <v>#REF!</v>
      </c>
      <c r="N688" s="95" t="e">
        <f>SUMIF(#REF!,A688,#REF!)</f>
        <v>#REF!</v>
      </c>
      <c r="O688" s="96" t="e">
        <f>SUMIF(#REF!,A688,#REF!)</f>
        <v>#REF!</v>
      </c>
      <c r="P688" s="97" t="e">
        <f t="shared" si="10"/>
        <v>#REF!</v>
      </c>
    </row>
    <row r="689" spans="1:16" ht="24.95" customHeight="1" thickTop="1" thickBot="1">
      <c r="A689" s="93">
        <v>686</v>
      </c>
      <c r="B689" s="60"/>
      <c r="C689" s="60"/>
      <c r="D689" s="94" t="e">
        <f>SUMIF(#REF!,A689,#REF!)</f>
        <v>#REF!</v>
      </c>
      <c r="E689" s="95" t="e">
        <f>SUMIF(#REF!,A689,#REF!)</f>
        <v>#REF!</v>
      </c>
      <c r="F689" s="95" t="e">
        <f>SUMIF(#REF!,A689,#REF!)</f>
        <v>#REF!</v>
      </c>
      <c r="G689" s="95" t="e">
        <f>SUMIF(#REF!,A689,#REF!)</f>
        <v>#REF!</v>
      </c>
      <c r="H689" s="95" t="e">
        <f>SUMIF(#REF!,A689,#REF!)</f>
        <v>#REF!</v>
      </c>
      <c r="I689" s="95" t="e">
        <f>SUMIF(#REF!,A689,#REF!)</f>
        <v>#REF!</v>
      </c>
      <c r="J689" s="95" t="e">
        <f>SUMIF(#REF!,A689,#REF!)</f>
        <v>#REF!</v>
      </c>
      <c r="K689" s="95" t="e">
        <f>SUMIF(#REF!,A689,#REF!)</f>
        <v>#REF!</v>
      </c>
      <c r="L689" s="95" t="e">
        <f>SUMIF(#REF!,A689,#REF!)</f>
        <v>#REF!</v>
      </c>
      <c r="M689" s="95" t="e">
        <f>SUMIF(#REF!,A689,#REF!)</f>
        <v>#REF!</v>
      </c>
      <c r="N689" s="95" t="e">
        <f>SUMIF(#REF!,A689,#REF!)</f>
        <v>#REF!</v>
      </c>
      <c r="O689" s="96" t="e">
        <f>SUMIF(#REF!,A689,#REF!)</f>
        <v>#REF!</v>
      </c>
      <c r="P689" s="97" t="e">
        <f t="shared" si="10"/>
        <v>#REF!</v>
      </c>
    </row>
    <row r="690" spans="1:16" ht="24.95" customHeight="1" thickTop="1" thickBot="1">
      <c r="A690" s="93">
        <v>687</v>
      </c>
      <c r="B690" s="60"/>
      <c r="C690" s="60"/>
      <c r="D690" s="94" t="e">
        <f>SUMIF(#REF!,A690,#REF!)</f>
        <v>#REF!</v>
      </c>
      <c r="E690" s="95" t="e">
        <f>SUMIF(#REF!,A690,#REF!)</f>
        <v>#REF!</v>
      </c>
      <c r="F690" s="95" t="e">
        <f>SUMIF(#REF!,A690,#REF!)</f>
        <v>#REF!</v>
      </c>
      <c r="G690" s="95" t="e">
        <f>SUMIF(#REF!,A690,#REF!)</f>
        <v>#REF!</v>
      </c>
      <c r="H690" s="95" t="e">
        <f>SUMIF(#REF!,A690,#REF!)</f>
        <v>#REF!</v>
      </c>
      <c r="I690" s="95" t="e">
        <f>SUMIF(#REF!,A690,#REF!)</f>
        <v>#REF!</v>
      </c>
      <c r="J690" s="95" t="e">
        <f>SUMIF(#REF!,A690,#REF!)</f>
        <v>#REF!</v>
      </c>
      <c r="K690" s="95" t="e">
        <f>SUMIF(#REF!,A690,#REF!)</f>
        <v>#REF!</v>
      </c>
      <c r="L690" s="95" t="e">
        <f>SUMIF(#REF!,A690,#REF!)</f>
        <v>#REF!</v>
      </c>
      <c r="M690" s="95" t="e">
        <f>SUMIF(#REF!,A690,#REF!)</f>
        <v>#REF!</v>
      </c>
      <c r="N690" s="95" t="e">
        <f>SUMIF(#REF!,A690,#REF!)</f>
        <v>#REF!</v>
      </c>
      <c r="O690" s="96" t="e">
        <f>SUMIF(#REF!,A690,#REF!)</f>
        <v>#REF!</v>
      </c>
      <c r="P690" s="97" t="e">
        <f t="shared" si="10"/>
        <v>#REF!</v>
      </c>
    </row>
    <row r="691" spans="1:16" ht="24.95" customHeight="1" thickTop="1" thickBot="1">
      <c r="A691" s="93">
        <v>688</v>
      </c>
      <c r="B691" s="60"/>
      <c r="C691" s="60"/>
      <c r="D691" s="94" t="e">
        <f>SUMIF(#REF!,A691,#REF!)</f>
        <v>#REF!</v>
      </c>
      <c r="E691" s="95" t="e">
        <f>SUMIF(#REF!,A691,#REF!)</f>
        <v>#REF!</v>
      </c>
      <c r="F691" s="95" t="e">
        <f>SUMIF(#REF!,A691,#REF!)</f>
        <v>#REF!</v>
      </c>
      <c r="G691" s="95" t="e">
        <f>SUMIF(#REF!,A691,#REF!)</f>
        <v>#REF!</v>
      </c>
      <c r="H691" s="95" t="e">
        <f>SUMIF(#REF!,A691,#REF!)</f>
        <v>#REF!</v>
      </c>
      <c r="I691" s="95" t="e">
        <f>SUMIF(#REF!,A691,#REF!)</f>
        <v>#REF!</v>
      </c>
      <c r="J691" s="95" t="e">
        <f>SUMIF(#REF!,A691,#REF!)</f>
        <v>#REF!</v>
      </c>
      <c r="K691" s="95" t="e">
        <f>SUMIF(#REF!,A691,#REF!)</f>
        <v>#REF!</v>
      </c>
      <c r="L691" s="95" t="e">
        <f>SUMIF(#REF!,A691,#REF!)</f>
        <v>#REF!</v>
      </c>
      <c r="M691" s="95" t="e">
        <f>SUMIF(#REF!,A691,#REF!)</f>
        <v>#REF!</v>
      </c>
      <c r="N691" s="95" t="e">
        <f>SUMIF(#REF!,A691,#REF!)</f>
        <v>#REF!</v>
      </c>
      <c r="O691" s="96" t="e">
        <f>SUMIF(#REF!,A691,#REF!)</f>
        <v>#REF!</v>
      </c>
      <c r="P691" s="97" t="e">
        <f t="shared" si="10"/>
        <v>#REF!</v>
      </c>
    </row>
    <row r="692" spans="1:16" ht="24.95" customHeight="1" thickTop="1" thickBot="1">
      <c r="A692" s="93">
        <v>689</v>
      </c>
      <c r="B692" s="60"/>
      <c r="C692" s="60"/>
      <c r="D692" s="94" t="e">
        <f>SUMIF(#REF!,A692,#REF!)</f>
        <v>#REF!</v>
      </c>
      <c r="E692" s="95" t="e">
        <f>SUMIF(#REF!,A692,#REF!)</f>
        <v>#REF!</v>
      </c>
      <c r="F692" s="95" t="e">
        <f>SUMIF(#REF!,A692,#REF!)</f>
        <v>#REF!</v>
      </c>
      <c r="G692" s="95" t="e">
        <f>SUMIF(#REF!,A692,#REF!)</f>
        <v>#REF!</v>
      </c>
      <c r="H692" s="95" t="e">
        <f>SUMIF(#REF!,A692,#REF!)</f>
        <v>#REF!</v>
      </c>
      <c r="I692" s="95" t="e">
        <f>SUMIF(#REF!,A692,#REF!)</f>
        <v>#REF!</v>
      </c>
      <c r="J692" s="95" t="e">
        <f>SUMIF(#REF!,A692,#REF!)</f>
        <v>#REF!</v>
      </c>
      <c r="K692" s="95" t="e">
        <f>SUMIF(#REF!,A692,#REF!)</f>
        <v>#REF!</v>
      </c>
      <c r="L692" s="95" t="e">
        <f>SUMIF(#REF!,A692,#REF!)</f>
        <v>#REF!</v>
      </c>
      <c r="M692" s="95" t="e">
        <f>SUMIF(#REF!,A692,#REF!)</f>
        <v>#REF!</v>
      </c>
      <c r="N692" s="95" t="e">
        <f>SUMIF(#REF!,A692,#REF!)</f>
        <v>#REF!</v>
      </c>
      <c r="O692" s="96" t="e">
        <f>SUMIF(#REF!,A692,#REF!)</f>
        <v>#REF!</v>
      </c>
      <c r="P692" s="97" t="e">
        <f t="shared" si="10"/>
        <v>#REF!</v>
      </c>
    </row>
    <row r="693" spans="1:16" ht="24.95" customHeight="1" thickTop="1" thickBot="1">
      <c r="A693" s="93">
        <v>690</v>
      </c>
      <c r="B693" s="60"/>
      <c r="C693" s="60"/>
      <c r="D693" s="94" t="e">
        <f>SUMIF(#REF!,A693,#REF!)</f>
        <v>#REF!</v>
      </c>
      <c r="E693" s="95" t="e">
        <f>SUMIF(#REF!,A693,#REF!)</f>
        <v>#REF!</v>
      </c>
      <c r="F693" s="95" t="e">
        <f>SUMIF(#REF!,A693,#REF!)</f>
        <v>#REF!</v>
      </c>
      <c r="G693" s="95" t="e">
        <f>SUMIF(#REF!,A693,#REF!)</f>
        <v>#REF!</v>
      </c>
      <c r="H693" s="95" t="e">
        <f>SUMIF(#REF!,A693,#REF!)</f>
        <v>#REF!</v>
      </c>
      <c r="I693" s="95" t="e">
        <f>SUMIF(#REF!,A693,#REF!)</f>
        <v>#REF!</v>
      </c>
      <c r="J693" s="95" t="e">
        <f>SUMIF(#REF!,A693,#REF!)</f>
        <v>#REF!</v>
      </c>
      <c r="K693" s="95" t="e">
        <f>SUMIF(#REF!,A693,#REF!)</f>
        <v>#REF!</v>
      </c>
      <c r="L693" s="95" t="e">
        <f>SUMIF(#REF!,A693,#REF!)</f>
        <v>#REF!</v>
      </c>
      <c r="M693" s="95" t="e">
        <f>SUMIF(#REF!,A693,#REF!)</f>
        <v>#REF!</v>
      </c>
      <c r="N693" s="95" t="e">
        <f>SUMIF(#REF!,A693,#REF!)</f>
        <v>#REF!</v>
      </c>
      <c r="O693" s="96" t="e">
        <f>SUMIF(#REF!,A693,#REF!)</f>
        <v>#REF!</v>
      </c>
      <c r="P693" s="97" t="e">
        <f t="shared" si="10"/>
        <v>#REF!</v>
      </c>
    </row>
    <row r="694" spans="1:16" ht="24.95" customHeight="1" thickTop="1" thickBot="1">
      <c r="A694" s="93">
        <v>691</v>
      </c>
      <c r="B694" s="60"/>
      <c r="C694" s="60"/>
      <c r="D694" s="94" t="e">
        <f>SUMIF(#REF!,A694,#REF!)</f>
        <v>#REF!</v>
      </c>
      <c r="E694" s="95" t="e">
        <f>SUMIF(#REF!,A694,#REF!)</f>
        <v>#REF!</v>
      </c>
      <c r="F694" s="95" t="e">
        <f>SUMIF(#REF!,A694,#REF!)</f>
        <v>#REF!</v>
      </c>
      <c r="G694" s="95" t="e">
        <f>SUMIF(#REF!,A694,#REF!)</f>
        <v>#REF!</v>
      </c>
      <c r="H694" s="95" t="e">
        <f>SUMIF(#REF!,A694,#REF!)</f>
        <v>#REF!</v>
      </c>
      <c r="I694" s="95" t="e">
        <f>SUMIF(#REF!,A694,#REF!)</f>
        <v>#REF!</v>
      </c>
      <c r="J694" s="95" t="e">
        <f>SUMIF(#REF!,A694,#REF!)</f>
        <v>#REF!</v>
      </c>
      <c r="K694" s="95" t="e">
        <f>SUMIF(#REF!,A694,#REF!)</f>
        <v>#REF!</v>
      </c>
      <c r="L694" s="95" t="e">
        <f>SUMIF(#REF!,A694,#REF!)</f>
        <v>#REF!</v>
      </c>
      <c r="M694" s="95" t="e">
        <f>SUMIF(#REF!,A694,#REF!)</f>
        <v>#REF!</v>
      </c>
      <c r="N694" s="95" t="e">
        <f>SUMIF(#REF!,A694,#REF!)</f>
        <v>#REF!</v>
      </c>
      <c r="O694" s="96" t="e">
        <f>SUMIF(#REF!,A694,#REF!)</f>
        <v>#REF!</v>
      </c>
      <c r="P694" s="97" t="e">
        <f t="shared" si="10"/>
        <v>#REF!</v>
      </c>
    </row>
    <row r="695" spans="1:16" ht="24.95" customHeight="1" thickTop="1" thickBot="1">
      <c r="A695" s="93">
        <v>692</v>
      </c>
      <c r="B695" s="60"/>
      <c r="C695" s="60"/>
      <c r="D695" s="94" t="e">
        <f>SUMIF(#REF!,A695,#REF!)</f>
        <v>#REF!</v>
      </c>
      <c r="E695" s="95" t="e">
        <f>SUMIF(#REF!,A695,#REF!)</f>
        <v>#REF!</v>
      </c>
      <c r="F695" s="95" t="e">
        <f>SUMIF(#REF!,A695,#REF!)</f>
        <v>#REF!</v>
      </c>
      <c r="G695" s="95" t="e">
        <f>SUMIF(#REF!,A695,#REF!)</f>
        <v>#REF!</v>
      </c>
      <c r="H695" s="95" t="e">
        <f>SUMIF(#REF!,A695,#REF!)</f>
        <v>#REF!</v>
      </c>
      <c r="I695" s="95" t="e">
        <f>SUMIF(#REF!,A695,#REF!)</f>
        <v>#REF!</v>
      </c>
      <c r="J695" s="95" t="e">
        <f>SUMIF(#REF!,A695,#REF!)</f>
        <v>#REF!</v>
      </c>
      <c r="K695" s="95" t="e">
        <f>SUMIF(#REF!,A695,#REF!)</f>
        <v>#REF!</v>
      </c>
      <c r="L695" s="95" t="e">
        <f>SUMIF(#REF!,A695,#REF!)</f>
        <v>#REF!</v>
      </c>
      <c r="M695" s="95" t="e">
        <f>SUMIF(#REF!,A695,#REF!)</f>
        <v>#REF!</v>
      </c>
      <c r="N695" s="95" t="e">
        <f>SUMIF(#REF!,A695,#REF!)</f>
        <v>#REF!</v>
      </c>
      <c r="O695" s="96" t="e">
        <f>SUMIF(#REF!,A695,#REF!)</f>
        <v>#REF!</v>
      </c>
      <c r="P695" s="97" t="e">
        <f t="shared" si="10"/>
        <v>#REF!</v>
      </c>
    </row>
    <row r="696" spans="1:16" ht="24.95" customHeight="1" thickTop="1" thickBot="1">
      <c r="A696" s="93">
        <v>693</v>
      </c>
      <c r="B696" s="60"/>
      <c r="C696" s="60"/>
      <c r="D696" s="94" t="e">
        <f>SUMIF(#REF!,A696,#REF!)</f>
        <v>#REF!</v>
      </c>
      <c r="E696" s="95" t="e">
        <f>SUMIF(#REF!,A696,#REF!)</f>
        <v>#REF!</v>
      </c>
      <c r="F696" s="95" t="e">
        <f>SUMIF(#REF!,A696,#REF!)</f>
        <v>#REF!</v>
      </c>
      <c r="G696" s="95" t="e">
        <f>SUMIF(#REF!,A696,#REF!)</f>
        <v>#REF!</v>
      </c>
      <c r="H696" s="95" t="e">
        <f>SUMIF(#REF!,A696,#REF!)</f>
        <v>#REF!</v>
      </c>
      <c r="I696" s="95" t="e">
        <f>SUMIF(#REF!,A696,#REF!)</f>
        <v>#REF!</v>
      </c>
      <c r="J696" s="95" t="e">
        <f>SUMIF(#REF!,A696,#REF!)</f>
        <v>#REF!</v>
      </c>
      <c r="K696" s="95" t="e">
        <f>SUMIF(#REF!,A696,#REF!)</f>
        <v>#REF!</v>
      </c>
      <c r="L696" s="95" t="e">
        <f>SUMIF(#REF!,A696,#REF!)</f>
        <v>#REF!</v>
      </c>
      <c r="M696" s="95" t="e">
        <f>SUMIF(#REF!,A696,#REF!)</f>
        <v>#REF!</v>
      </c>
      <c r="N696" s="95" t="e">
        <f>SUMIF(#REF!,A696,#REF!)</f>
        <v>#REF!</v>
      </c>
      <c r="O696" s="96" t="e">
        <f>SUMIF(#REF!,A696,#REF!)</f>
        <v>#REF!</v>
      </c>
      <c r="P696" s="97" t="e">
        <f t="shared" si="10"/>
        <v>#REF!</v>
      </c>
    </row>
    <row r="697" spans="1:16" ht="24.95" customHeight="1" thickTop="1" thickBot="1">
      <c r="A697" s="93">
        <v>694</v>
      </c>
      <c r="B697" s="60"/>
      <c r="C697" s="60"/>
      <c r="D697" s="94" t="e">
        <f>SUMIF(#REF!,A697,#REF!)</f>
        <v>#REF!</v>
      </c>
      <c r="E697" s="95" t="e">
        <f>SUMIF(#REF!,A697,#REF!)</f>
        <v>#REF!</v>
      </c>
      <c r="F697" s="95" t="e">
        <f>SUMIF(#REF!,A697,#REF!)</f>
        <v>#REF!</v>
      </c>
      <c r="G697" s="95" t="e">
        <f>SUMIF(#REF!,A697,#REF!)</f>
        <v>#REF!</v>
      </c>
      <c r="H697" s="95" t="e">
        <f>SUMIF(#REF!,A697,#REF!)</f>
        <v>#REF!</v>
      </c>
      <c r="I697" s="95" t="e">
        <f>SUMIF(#REF!,A697,#REF!)</f>
        <v>#REF!</v>
      </c>
      <c r="J697" s="95" t="e">
        <f>SUMIF(#REF!,A697,#REF!)</f>
        <v>#REF!</v>
      </c>
      <c r="K697" s="95" t="e">
        <f>SUMIF(#REF!,A697,#REF!)</f>
        <v>#REF!</v>
      </c>
      <c r="L697" s="95" t="e">
        <f>SUMIF(#REF!,A697,#REF!)</f>
        <v>#REF!</v>
      </c>
      <c r="M697" s="95" t="e">
        <f>SUMIF(#REF!,A697,#REF!)</f>
        <v>#REF!</v>
      </c>
      <c r="N697" s="95" t="e">
        <f>SUMIF(#REF!,A697,#REF!)</f>
        <v>#REF!</v>
      </c>
      <c r="O697" s="96" t="e">
        <f>SUMIF(#REF!,A697,#REF!)</f>
        <v>#REF!</v>
      </c>
      <c r="P697" s="97" t="e">
        <f t="shared" si="10"/>
        <v>#REF!</v>
      </c>
    </row>
    <row r="698" spans="1:16" ht="24.95" customHeight="1" thickTop="1" thickBot="1">
      <c r="A698" s="93">
        <v>695</v>
      </c>
      <c r="B698" s="60"/>
      <c r="C698" s="60"/>
      <c r="D698" s="94" t="e">
        <f>SUMIF(#REF!,A698,#REF!)</f>
        <v>#REF!</v>
      </c>
      <c r="E698" s="95" t="e">
        <f>SUMIF(#REF!,A698,#REF!)</f>
        <v>#REF!</v>
      </c>
      <c r="F698" s="95" t="e">
        <f>SUMIF(#REF!,A698,#REF!)</f>
        <v>#REF!</v>
      </c>
      <c r="G698" s="95" t="e">
        <f>SUMIF(#REF!,A698,#REF!)</f>
        <v>#REF!</v>
      </c>
      <c r="H698" s="95" t="e">
        <f>SUMIF(#REF!,A698,#REF!)</f>
        <v>#REF!</v>
      </c>
      <c r="I698" s="95" t="e">
        <f>SUMIF(#REF!,A698,#REF!)</f>
        <v>#REF!</v>
      </c>
      <c r="J698" s="95" t="e">
        <f>SUMIF(#REF!,A698,#REF!)</f>
        <v>#REF!</v>
      </c>
      <c r="K698" s="95" t="e">
        <f>SUMIF(#REF!,A698,#REF!)</f>
        <v>#REF!</v>
      </c>
      <c r="L698" s="95" t="e">
        <f>SUMIF(#REF!,A698,#REF!)</f>
        <v>#REF!</v>
      </c>
      <c r="M698" s="95" t="e">
        <f>SUMIF(#REF!,A698,#REF!)</f>
        <v>#REF!</v>
      </c>
      <c r="N698" s="95" t="e">
        <f>SUMIF(#REF!,A698,#REF!)</f>
        <v>#REF!</v>
      </c>
      <c r="O698" s="96" t="e">
        <f>SUMIF(#REF!,A698,#REF!)</f>
        <v>#REF!</v>
      </c>
      <c r="P698" s="97" t="e">
        <f t="shared" si="10"/>
        <v>#REF!</v>
      </c>
    </row>
    <row r="699" spans="1:16" ht="24.95" customHeight="1" thickTop="1" thickBot="1">
      <c r="A699" s="93">
        <v>696</v>
      </c>
      <c r="B699" s="60"/>
      <c r="C699" s="60"/>
      <c r="D699" s="94" t="e">
        <f>SUMIF(#REF!,A699,#REF!)</f>
        <v>#REF!</v>
      </c>
      <c r="E699" s="95" t="e">
        <f>SUMIF(#REF!,A699,#REF!)</f>
        <v>#REF!</v>
      </c>
      <c r="F699" s="95" t="e">
        <f>SUMIF(#REF!,A699,#REF!)</f>
        <v>#REF!</v>
      </c>
      <c r="G699" s="95" t="e">
        <f>SUMIF(#REF!,A699,#REF!)</f>
        <v>#REF!</v>
      </c>
      <c r="H699" s="95" t="e">
        <f>SUMIF(#REF!,A699,#REF!)</f>
        <v>#REF!</v>
      </c>
      <c r="I699" s="95" t="e">
        <f>SUMIF(#REF!,A699,#REF!)</f>
        <v>#REF!</v>
      </c>
      <c r="J699" s="95" t="e">
        <f>SUMIF(#REF!,A699,#REF!)</f>
        <v>#REF!</v>
      </c>
      <c r="K699" s="95" t="e">
        <f>SUMIF(#REF!,A699,#REF!)</f>
        <v>#REF!</v>
      </c>
      <c r="L699" s="95" t="e">
        <f>SUMIF(#REF!,A699,#REF!)</f>
        <v>#REF!</v>
      </c>
      <c r="M699" s="95" t="e">
        <f>SUMIF(#REF!,A699,#REF!)</f>
        <v>#REF!</v>
      </c>
      <c r="N699" s="95" t="e">
        <f>SUMIF(#REF!,A699,#REF!)</f>
        <v>#REF!</v>
      </c>
      <c r="O699" s="96" t="e">
        <f>SUMIF(#REF!,A699,#REF!)</f>
        <v>#REF!</v>
      </c>
      <c r="P699" s="97" t="e">
        <f t="shared" si="10"/>
        <v>#REF!</v>
      </c>
    </row>
    <row r="700" spans="1:16" ht="24.95" customHeight="1" thickTop="1" thickBot="1">
      <c r="A700" s="93">
        <v>697</v>
      </c>
      <c r="B700" s="60"/>
      <c r="C700" s="60"/>
      <c r="D700" s="94" t="e">
        <f>SUMIF(#REF!,A700,#REF!)</f>
        <v>#REF!</v>
      </c>
      <c r="E700" s="95" t="e">
        <f>SUMIF(#REF!,A700,#REF!)</f>
        <v>#REF!</v>
      </c>
      <c r="F700" s="95" t="e">
        <f>SUMIF(#REF!,A700,#REF!)</f>
        <v>#REF!</v>
      </c>
      <c r="G700" s="95" t="e">
        <f>SUMIF(#REF!,A700,#REF!)</f>
        <v>#REF!</v>
      </c>
      <c r="H700" s="95" t="e">
        <f>SUMIF(#REF!,A700,#REF!)</f>
        <v>#REF!</v>
      </c>
      <c r="I700" s="95" t="e">
        <f>SUMIF(#REF!,A700,#REF!)</f>
        <v>#REF!</v>
      </c>
      <c r="J700" s="95" t="e">
        <f>SUMIF(#REF!,A700,#REF!)</f>
        <v>#REF!</v>
      </c>
      <c r="K700" s="95" t="e">
        <f>SUMIF(#REF!,A700,#REF!)</f>
        <v>#REF!</v>
      </c>
      <c r="L700" s="95" t="e">
        <f>SUMIF(#REF!,A700,#REF!)</f>
        <v>#REF!</v>
      </c>
      <c r="M700" s="95" t="e">
        <f>SUMIF(#REF!,A700,#REF!)</f>
        <v>#REF!</v>
      </c>
      <c r="N700" s="95" t="e">
        <f>SUMIF(#REF!,A700,#REF!)</f>
        <v>#REF!</v>
      </c>
      <c r="O700" s="96" t="e">
        <f>SUMIF(#REF!,A700,#REF!)</f>
        <v>#REF!</v>
      </c>
      <c r="P700" s="97" t="e">
        <f t="shared" si="10"/>
        <v>#REF!</v>
      </c>
    </row>
    <row r="701" spans="1:16" ht="24.95" customHeight="1" thickTop="1" thickBot="1">
      <c r="A701" s="93">
        <v>698</v>
      </c>
      <c r="B701" s="60"/>
      <c r="C701" s="60"/>
      <c r="D701" s="94" t="e">
        <f>SUMIF(#REF!,A701,#REF!)</f>
        <v>#REF!</v>
      </c>
      <c r="E701" s="95" t="e">
        <f>SUMIF(#REF!,A701,#REF!)</f>
        <v>#REF!</v>
      </c>
      <c r="F701" s="95" t="e">
        <f>SUMIF(#REF!,A701,#REF!)</f>
        <v>#REF!</v>
      </c>
      <c r="G701" s="95" t="e">
        <f>SUMIF(#REF!,A701,#REF!)</f>
        <v>#REF!</v>
      </c>
      <c r="H701" s="95" t="e">
        <f>SUMIF(#REF!,A701,#REF!)</f>
        <v>#REF!</v>
      </c>
      <c r="I701" s="95" t="e">
        <f>SUMIF(#REF!,A701,#REF!)</f>
        <v>#REF!</v>
      </c>
      <c r="J701" s="95" t="e">
        <f>SUMIF(#REF!,A701,#REF!)</f>
        <v>#REF!</v>
      </c>
      <c r="K701" s="95" t="e">
        <f>SUMIF(#REF!,A701,#REF!)</f>
        <v>#REF!</v>
      </c>
      <c r="L701" s="95" t="e">
        <f>SUMIF(#REF!,A701,#REF!)</f>
        <v>#REF!</v>
      </c>
      <c r="M701" s="95" t="e">
        <f>SUMIF(#REF!,A701,#REF!)</f>
        <v>#REF!</v>
      </c>
      <c r="N701" s="95" t="e">
        <f>SUMIF(#REF!,A701,#REF!)</f>
        <v>#REF!</v>
      </c>
      <c r="O701" s="96" t="e">
        <f>SUMIF(#REF!,A701,#REF!)</f>
        <v>#REF!</v>
      </c>
      <c r="P701" s="97" t="e">
        <f t="shared" si="10"/>
        <v>#REF!</v>
      </c>
    </row>
    <row r="702" spans="1:16" ht="24.95" customHeight="1" thickTop="1" thickBot="1">
      <c r="A702" s="93">
        <v>699</v>
      </c>
      <c r="B702" s="60"/>
      <c r="C702" s="60"/>
      <c r="D702" s="94" t="e">
        <f>SUMIF(#REF!,A702,#REF!)</f>
        <v>#REF!</v>
      </c>
      <c r="E702" s="95" t="e">
        <f>SUMIF(#REF!,A702,#REF!)</f>
        <v>#REF!</v>
      </c>
      <c r="F702" s="95" t="e">
        <f>SUMIF(#REF!,A702,#REF!)</f>
        <v>#REF!</v>
      </c>
      <c r="G702" s="95" t="e">
        <f>SUMIF(#REF!,A702,#REF!)</f>
        <v>#REF!</v>
      </c>
      <c r="H702" s="95" t="e">
        <f>SUMIF(#REF!,A702,#REF!)</f>
        <v>#REF!</v>
      </c>
      <c r="I702" s="95" t="e">
        <f>SUMIF(#REF!,A702,#REF!)</f>
        <v>#REF!</v>
      </c>
      <c r="J702" s="95" t="e">
        <f>SUMIF(#REF!,A702,#REF!)</f>
        <v>#REF!</v>
      </c>
      <c r="K702" s="95" t="e">
        <f>SUMIF(#REF!,A702,#REF!)</f>
        <v>#REF!</v>
      </c>
      <c r="L702" s="95" t="e">
        <f>SUMIF(#REF!,A702,#REF!)</f>
        <v>#REF!</v>
      </c>
      <c r="M702" s="95" t="e">
        <f>SUMIF(#REF!,A702,#REF!)</f>
        <v>#REF!</v>
      </c>
      <c r="N702" s="95" t="e">
        <f>SUMIF(#REF!,A702,#REF!)</f>
        <v>#REF!</v>
      </c>
      <c r="O702" s="96" t="e">
        <f>SUMIF(#REF!,A702,#REF!)</f>
        <v>#REF!</v>
      </c>
      <c r="P702" s="97" t="e">
        <f t="shared" si="10"/>
        <v>#REF!</v>
      </c>
    </row>
    <row r="703" spans="1:16" ht="24.95" customHeight="1" thickTop="1" thickBot="1">
      <c r="A703" s="93">
        <v>700</v>
      </c>
      <c r="B703" s="60" t="s">
        <v>499</v>
      </c>
      <c r="C703" s="60"/>
      <c r="D703" s="94" t="e">
        <f>SUMIF(#REF!,A703,#REF!)</f>
        <v>#REF!</v>
      </c>
      <c r="E703" s="95" t="e">
        <f>SUMIF(#REF!,A703,#REF!)</f>
        <v>#REF!</v>
      </c>
      <c r="F703" s="95" t="e">
        <f>SUMIF(#REF!,A703,#REF!)</f>
        <v>#REF!</v>
      </c>
      <c r="G703" s="95" t="e">
        <f>SUMIF(#REF!,A703,#REF!)</f>
        <v>#REF!</v>
      </c>
      <c r="H703" s="95" t="e">
        <f>SUMIF(#REF!,A703,#REF!)</f>
        <v>#REF!</v>
      </c>
      <c r="I703" s="95" t="e">
        <f>SUMIF(#REF!,A703,#REF!)</f>
        <v>#REF!</v>
      </c>
      <c r="J703" s="95" t="e">
        <f>SUMIF(#REF!,A703,#REF!)</f>
        <v>#REF!</v>
      </c>
      <c r="K703" s="95" t="e">
        <f>SUMIF(#REF!,A703,#REF!)</f>
        <v>#REF!</v>
      </c>
      <c r="L703" s="95" t="e">
        <f>SUMIF(#REF!,A703,#REF!)</f>
        <v>#REF!</v>
      </c>
      <c r="M703" s="95" t="e">
        <f>SUMIF(#REF!,A703,#REF!)</f>
        <v>#REF!</v>
      </c>
      <c r="N703" s="95" t="e">
        <f>SUMIF(#REF!,A703,#REF!)</f>
        <v>#REF!</v>
      </c>
      <c r="O703" s="96" t="e">
        <f>SUMIF(#REF!,A703,#REF!)</f>
        <v>#REF!</v>
      </c>
      <c r="P703" s="97" t="e">
        <f t="shared" si="10"/>
        <v>#REF!</v>
      </c>
    </row>
    <row r="704" spans="1:16" ht="24.95" customHeight="1" thickTop="1" thickBot="1">
      <c r="A704" s="93">
        <v>701</v>
      </c>
      <c r="B704" s="60" t="s">
        <v>500</v>
      </c>
      <c r="C704" s="60" t="s">
        <v>502</v>
      </c>
      <c r="D704" s="94" t="e">
        <f>SUMIF(#REF!,A704,#REF!)</f>
        <v>#REF!</v>
      </c>
      <c r="E704" s="95" t="e">
        <f>SUMIF(#REF!,A704,#REF!)</f>
        <v>#REF!</v>
      </c>
      <c r="F704" s="95" t="e">
        <f>SUMIF(#REF!,A704,#REF!)</f>
        <v>#REF!</v>
      </c>
      <c r="G704" s="95" t="e">
        <f>SUMIF(#REF!,A704,#REF!)</f>
        <v>#REF!</v>
      </c>
      <c r="H704" s="95" t="e">
        <f>SUMIF(#REF!,A704,#REF!)</f>
        <v>#REF!</v>
      </c>
      <c r="I704" s="95" t="e">
        <f>SUMIF(#REF!,A704,#REF!)</f>
        <v>#REF!</v>
      </c>
      <c r="J704" s="95" t="e">
        <f>SUMIF(#REF!,A704,#REF!)</f>
        <v>#REF!</v>
      </c>
      <c r="K704" s="95" t="e">
        <f>SUMIF(#REF!,A704,#REF!)</f>
        <v>#REF!</v>
      </c>
      <c r="L704" s="95" t="e">
        <f>SUMIF(#REF!,A704,#REF!)</f>
        <v>#REF!</v>
      </c>
      <c r="M704" s="95" t="e">
        <f>SUMIF(#REF!,A704,#REF!)</f>
        <v>#REF!</v>
      </c>
      <c r="N704" s="95" t="e">
        <f>SUMIF(#REF!,A704,#REF!)</f>
        <v>#REF!</v>
      </c>
      <c r="O704" s="96" t="e">
        <f>SUMIF(#REF!,A704,#REF!)</f>
        <v>#REF!</v>
      </c>
      <c r="P704" s="97" t="e">
        <f t="shared" si="10"/>
        <v>#REF!</v>
      </c>
    </row>
    <row r="705" spans="1:16" ht="24.95" customHeight="1" thickTop="1" thickBot="1">
      <c r="A705" s="93">
        <v>702</v>
      </c>
      <c r="B705" s="60" t="s">
        <v>503</v>
      </c>
      <c r="C705" s="60" t="s">
        <v>502</v>
      </c>
      <c r="D705" s="94" t="e">
        <f>SUMIF(#REF!,A705,#REF!)</f>
        <v>#REF!</v>
      </c>
      <c r="E705" s="95" t="e">
        <f>SUMIF(#REF!,A705,#REF!)</f>
        <v>#REF!</v>
      </c>
      <c r="F705" s="95" t="e">
        <f>SUMIF(#REF!,A705,#REF!)</f>
        <v>#REF!</v>
      </c>
      <c r="G705" s="95" t="e">
        <f>SUMIF(#REF!,A705,#REF!)</f>
        <v>#REF!</v>
      </c>
      <c r="H705" s="95" t="e">
        <f>SUMIF(#REF!,A705,#REF!)</f>
        <v>#REF!</v>
      </c>
      <c r="I705" s="95" t="e">
        <f>SUMIF(#REF!,A705,#REF!)</f>
        <v>#REF!</v>
      </c>
      <c r="J705" s="95" t="e">
        <f>SUMIF(#REF!,A705,#REF!)</f>
        <v>#REF!</v>
      </c>
      <c r="K705" s="95" t="e">
        <f>SUMIF(#REF!,A705,#REF!)</f>
        <v>#REF!</v>
      </c>
      <c r="L705" s="95" t="e">
        <f>SUMIF(#REF!,A705,#REF!)</f>
        <v>#REF!</v>
      </c>
      <c r="M705" s="95" t="e">
        <f>SUMIF(#REF!,A705,#REF!)</f>
        <v>#REF!</v>
      </c>
      <c r="N705" s="95" t="e">
        <f>SUMIF(#REF!,A705,#REF!)</f>
        <v>#REF!</v>
      </c>
      <c r="O705" s="96" t="e">
        <f>SUMIF(#REF!,A705,#REF!)</f>
        <v>#REF!</v>
      </c>
      <c r="P705" s="97" t="e">
        <f t="shared" si="10"/>
        <v>#REF!</v>
      </c>
    </row>
    <row r="706" spans="1:16" ht="24.95" customHeight="1" thickTop="1" thickBot="1">
      <c r="A706" s="93">
        <v>703</v>
      </c>
      <c r="B706" s="60" t="s">
        <v>504</v>
      </c>
      <c r="C706" s="60" t="s">
        <v>502</v>
      </c>
      <c r="D706" s="94" t="e">
        <f>SUMIF(#REF!,A706,#REF!)</f>
        <v>#REF!</v>
      </c>
      <c r="E706" s="95" t="e">
        <f>SUMIF(#REF!,A706,#REF!)</f>
        <v>#REF!</v>
      </c>
      <c r="F706" s="95" t="e">
        <f>SUMIF(#REF!,A706,#REF!)</f>
        <v>#REF!</v>
      </c>
      <c r="G706" s="95" t="e">
        <f>SUMIF(#REF!,A706,#REF!)</f>
        <v>#REF!</v>
      </c>
      <c r="H706" s="95" t="e">
        <f>SUMIF(#REF!,A706,#REF!)</f>
        <v>#REF!</v>
      </c>
      <c r="I706" s="95" t="e">
        <f>SUMIF(#REF!,A706,#REF!)</f>
        <v>#REF!</v>
      </c>
      <c r="J706" s="95" t="e">
        <f>SUMIF(#REF!,A706,#REF!)</f>
        <v>#REF!</v>
      </c>
      <c r="K706" s="95" t="e">
        <f>SUMIF(#REF!,A706,#REF!)</f>
        <v>#REF!</v>
      </c>
      <c r="L706" s="95" t="e">
        <f>SUMIF(#REF!,A706,#REF!)</f>
        <v>#REF!</v>
      </c>
      <c r="M706" s="95" t="e">
        <f>SUMIF(#REF!,A706,#REF!)</f>
        <v>#REF!</v>
      </c>
      <c r="N706" s="95" t="e">
        <f>SUMIF(#REF!,A706,#REF!)</f>
        <v>#REF!</v>
      </c>
      <c r="O706" s="96" t="e">
        <f>SUMIF(#REF!,A706,#REF!)</f>
        <v>#REF!</v>
      </c>
      <c r="P706" s="97" t="e">
        <f t="shared" si="10"/>
        <v>#REF!</v>
      </c>
    </row>
    <row r="707" spans="1:16" ht="24.95" customHeight="1" thickTop="1" thickBot="1">
      <c r="A707" s="93">
        <v>704</v>
      </c>
      <c r="B707" s="60" t="s">
        <v>505</v>
      </c>
      <c r="C707" s="60" t="s">
        <v>502</v>
      </c>
      <c r="D707" s="94" t="e">
        <f>SUMIF(#REF!,A707,#REF!)</f>
        <v>#REF!</v>
      </c>
      <c r="E707" s="95" t="e">
        <f>SUMIF(#REF!,A707,#REF!)</f>
        <v>#REF!</v>
      </c>
      <c r="F707" s="95" t="e">
        <f>SUMIF(#REF!,A707,#REF!)</f>
        <v>#REF!</v>
      </c>
      <c r="G707" s="95" t="e">
        <f>SUMIF(#REF!,A707,#REF!)</f>
        <v>#REF!</v>
      </c>
      <c r="H707" s="95" t="e">
        <f>SUMIF(#REF!,A707,#REF!)</f>
        <v>#REF!</v>
      </c>
      <c r="I707" s="95" t="e">
        <f>SUMIF(#REF!,A707,#REF!)</f>
        <v>#REF!</v>
      </c>
      <c r="J707" s="95" t="e">
        <f>SUMIF(#REF!,A707,#REF!)</f>
        <v>#REF!</v>
      </c>
      <c r="K707" s="95" t="e">
        <f>SUMIF(#REF!,A707,#REF!)</f>
        <v>#REF!</v>
      </c>
      <c r="L707" s="95" t="e">
        <f>SUMIF(#REF!,A707,#REF!)</f>
        <v>#REF!</v>
      </c>
      <c r="M707" s="95" t="e">
        <f>SUMIF(#REF!,A707,#REF!)</f>
        <v>#REF!</v>
      </c>
      <c r="N707" s="95" t="e">
        <f>SUMIF(#REF!,A707,#REF!)</f>
        <v>#REF!</v>
      </c>
      <c r="O707" s="96" t="e">
        <f>SUMIF(#REF!,A707,#REF!)</f>
        <v>#REF!</v>
      </c>
      <c r="P707" s="97" t="e">
        <f t="shared" si="10"/>
        <v>#REF!</v>
      </c>
    </row>
    <row r="708" spans="1:16" ht="24.95" customHeight="1" thickTop="1" thickBot="1">
      <c r="A708" s="93">
        <v>705</v>
      </c>
      <c r="B708" s="60" t="s">
        <v>506</v>
      </c>
      <c r="C708" s="60" t="s">
        <v>502</v>
      </c>
      <c r="D708" s="94" t="e">
        <f>SUMIF(#REF!,A708,#REF!)</f>
        <v>#REF!</v>
      </c>
      <c r="E708" s="95" t="e">
        <f>SUMIF(#REF!,A708,#REF!)</f>
        <v>#REF!</v>
      </c>
      <c r="F708" s="95" t="e">
        <f>SUMIF(#REF!,A708,#REF!)</f>
        <v>#REF!</v>
      </c>
      <c r="G708" s="95" t="e">
        <f>SUMIF(#REF!,A708,#REF!)</f>
        <v>#REF!</v>
      </c>
      <c r="H708" s="95" t="e">
        <f>SUMIF(#REF!,A708,#REF!)</f>
        <v>#REF!</v>
      </c>
      <c r="I708" s="95" t="e">
        <f>SUMIF(#REF!,A708,#REF!)</f>
        <v>#REF!</v>
      </c>
      <c r="J708" s="95" t="e">
        <f>SUMIF(#REF!,A708,#REF!)</f>
        <v>#REF!</v>
      </c>
      <c r="K708" s="95" t="e">
        <f>SUMIF(#REF!,A708,#REF!)</f>
        <v>#REF!</v>
      </c>
      <c r="L708" s="95" t="e">
        <f>SUMIF(#REF!,A708,#REF!)</f>
        <v>#REF!</v>
      </c>
      <c r="M708" s="95" t="e">
        <f>SUMIF(#REF!,A708,#REF!)</f>
        <v>#REF!</v>
      </c>
      <c r="N708" s="95" t="e">
        <f>SUMIF(#REF!,A708,#REF!)</f>
        <v>#REF!</v>
      </c>
      <c r="O708" s="96" t="e">
        <f>SUMIF(#REF!,A708,#REF!)</f>
        <v>#REF!</v>
      </c>
      <c r="P708" s="97" t="e">
        <f t="shared" si="10"/>
        <v>#REF!</v>
      </c>
    </row>
    <row r="709" spans="1:16" ht="24.95" customHeight="1" thickTop="1" thickBot="1">
      <c r="A709" s="93">
        <v>706</v>
      </c>
      <c r="B709" s="60" t="s">
        <v>507</v>
      </c>
      <c r="C709" s="60" t="s">
        <v>502</v>
      </c>
      <c r="D709" s="94" t="e">
        <f>SUMIF(#REF!,A709,#REF!)</f>
        <v>#REF!</v>
      </c>
      <c r="E709" s="95" t="e">
        <f>SUMIF(#REF!,A709,#REF!)</f>
        <v>#REF!</v>
      </c>
      <c r="F709" s="95" t="e">
        <f>SUMIF(#REF!,A709,#REF!)</f>
        <v>#REF!</v>
      </c>
      <c r="G709" s="95" t="e">
        <f>SUMIF(#REF!,A709,#REF!)</f>
        <v>#REF!</v>
      </c>
      <c r="H709" s="95" t="e">
        <f>SUMIF(#REF!,A709,#REF!)</f>
        <v>#REF!</v>
      </c>
      <c r="I709" s="95" t="e">
        <f>SUMIF(#REF!,A709,#REF!)</f>
        <v>#REF!</v>
      </c>
      <c r="J709" s="95" t="e">
        <f>SUMIF(#REF!,A709,#REF!)</f>
        <v>#REF!</v>
      </c>
      <c r="K709" s="95" t="e">
        <f>SUMIF(#REF!,A709,#REF!)</f>
        <v>#REF!</v>
      </c>
      <c r="L709" s="95" t="e">
        <f>SUMIF(#REF!,A709,#REF!)</f>
        <v>#REF!</v>
      </c>
      <c r="M709" s="95" t="e">
        <f>SUMIF(#REF!,A709,#REF!)</f>
        <v>#REF!</v>
      </c>
      <c r="N709" s="95" t="e">
        <f>SUMIF(#REF!,A709,#REF!)</f>
        <v>#REF!</v>
      </c>
      <c r="O709" s="96" t="e">
        <f>SUMIF(#REF!,A709,#REF!)</f>
        <v>#REF!</v>
      </c>
      <c r="P709" s="97" t="e">
        <f t="shared" ref="P709:P772" si="11">SUM(D709:O709)</f>
        <v>#REF!</v>
      </c>
    </row>
    <row r="710" spans="1:16" ht="24.95" customHeight="1" thickTop="1" thickBot="1">
      <c r="A710" s="93">
        <v>707</v>
      </c>
      <c r="B710" s="60" t="s">
        <v>508</v>
      </c>
      <c r="C710" s="60" t="s">
        <v>502</v>
      </c>
      <c r="D710" s="94" t="e">
        <f>SUMIF(#REF!,A710,#REF!)</f>
        <v>#REF!</v>
      </c>
      <c r="E710" s="95" t="e">
        <f>SUMIF(#REF!,A710,#REF!)</f>
        <v>#REF!</v>
      </c>
      <c r="F710" s="95" t="e">
        <f>SUMIF(#REF!,A710,#REF!)</f>
        <v>#REF!</v>
      </c>
      <c r="G710" s="95" t="e">
        <f>SUMIF(#REF!,A710,#REF!)</f>
        <v>#REF!</v>
      </c>
      <c r="H710" s="95" t="e">
        <f>SUMIF(#REF!,A710,#REF!)</f>
        <v>#REF!</v>
      </c>
      <c r="I710" s="95" t="e">
        <f>SUMIF(#REF!,A710,#REF!)</f>
        <v>#REF!</v>
      </c>
      <c r="J710" s="95" t="e">
        <f>SUMIF(#REF!,A710,#REF!)</f>
        <v>#REF!</v>
      </c>
      <c r="K710" s="95" t="e">
        <f>SUMIF(#REF!,A710,#REF!)</f>
        <v>#REF!</v>
      </c>
      <c r="L710" s="95" t="e">
        <f>SUMIF(#REF!,A710,#REF!)</f>
        <v>#REF!</v>
      </c>
      <c r="M710" s="95" t="e">
        <f>SUMIF(#REF!,A710,#REF!)</f>
        <v>#REF!</v>
      </c>
      <c r="N710" s="95" t="e">
        <f>SUMIF(#REF!,A710,#REF!)</f>
        <v>#REF!</v>
      </c>
      <c r="O710" s="96" t="e">
        <f>SUMIF(#REF!,A710,#REF!)</f>
        <v>#REF!</v>
      </c>
      <c r="P710" s="97" t="e">
        <f t="shared" si="11"/>
        <v>#REF!</v>
      </c>
    </row>
    <row r="711" spans="1:16" ht="24.95" customHeight="1" thickTop="1" thickBot="1">
      <c r="A711" s="93">
        <v>708</v>
      </c>
      <c r="B711" s="60" t="s">
        <v>509</v>
      </c>
      <c r="C711" s="60" t="s">
        <v>502</v>
      </c>
      <c r="D711" s="94" t="e">
        <f>SUMIF(#REF!,A711,#REF!)</f>
        <v>#REF!</v>
      </c>
      <c r="E711" s="95" t="e">
        <f>SUMIF(#REF!,A711,#REF!)</f>
        <v>#REF!</v>
      </c>
      <c r="F711" s="95" t="e">
        <f>SUMIF(#REF!,A711,#REF!)</f>
        <v>#REF!</v>
      </c>
      <c r="G711" s="95" t="e">
        <f>SUMIF(#REF!,A711,#REF!)</f>
        <v>#REF!</v>
      </c>
      <c r="H711" s="95" t="e">
        <f>SUMIF(#REF!,A711,#REF!)</f>
        <v>#REF!</v>
      </c>
      <c r="I711" s="95" t="e">
        <f>SUMIF(#REF!,A711,#REF!)</f>
        <v>#REF!</v>
      </c>
      <c r="J711" s="95" t="e">
        <f>SUMIF(#REF!,A711,#REF!)</f>
        <v>#REF!</v>
      </c>
      <c r="K711" s="95" t="e">
        <f>SUMIF(#REF!,A711,#REF!)</f>
        <v>#REF!</v>
      </c>
      <c r="L711" s="95" t="e">
        <f>SUMIF(#REF!,A711,#REF!)</f>
        <v>#REF!</v>
      </c>
      <c r="M711" s="95" t="e">
        <f>SUMIF(#REF!,A711,#REF!)</f>
        <v>#REF!</v>
      </c>
      <c r="N711" s="95" t="e">
        <f>SUMIF(#REF!,A711,#REF!)</f>
        <v>#REF!</v>
      </c>
      <c r="O711" s="96" t="e">
        <f>SUMIF(#REF!,A711,#REF!)</f>
        <v>#REF!</v>
      </c>
      <c r="P711" s="97" t="e">
        <f t="shared" si="11"/>
        <v>#REF!</v>
      </c>
    </row>
    <row r="712" spans="1:16" ht="24.95" customHeight="1" thickTop="1" thickBot="1">
      <c r="A712" s="93">
        <v>709</v>
      </c>
      <c r="B712" s="60" t="s">
        <v>197</v>
      </c>
      <c r="C712" s="60" t="s">
        <v>502</v>
      </c>
      <c r="D712" s="94" t="e">
        <f>SUMIF(#REF!,A712,#REF!)</f>
        <v>#REF!</v>
      </c>
      <c r="E712" s="95" t="e">
        <f>SUMIF(#REF!,A712,#REF!)</f>
        <v>#REF!</v>
      </c>
      <c r="F712" s="95" t="e">
        <f>SUMIF(#REF!,A712,#REF!)</f>
        <v>#REF!</v>
      </c>
      <c r="G712" s="95" t="e">
        <f>SUMIF(#REF!,A712,#REF!)</f>
        <v>#REF!</v>
      </c>
      <c r="H712" s="95" t="e">
        <f>SUMIF(#REF!,A712,#REF!)</f>
        <v>#REF!</v>
      </c>
      <c r="I712" s="95" t="e">
        <f>SUMIF(#REF!,A712,#REF!)</f>
        <v>#REF!</v>
      </c>
      <c r="J712" s="95" t="e">
        <f>SUMIF(#REF!,A712,#REF!)</f>
        <v>#REF!</v>
      </c>
      <c r="K712" s="95" t="e">
        <f>SUMIF(#REF!,A712,#REF!)</f>
        <v>#REF!</v>
      </c>
      <c r="L712" s="95" t="e">
        <f>SUMIF(#REF!,A712,#REF!)</f>
        <v>#REF!</v>
      </c>
      <c r="M712" s="95" t="e">
        <f>SUMIF(#REF!,A712,#REF!)</f>
        <v>#REF!</v>
      </c>
      <c r="N712" s="95" t="e">
        <f>SUMIF(#REF!,A712,#REF!)</f>
        <v>#REF!</v>
      </c>
      <c r="O712" s="96" t="e">
        <f>SUMIF(#REF!,A712,#REF!)</f>
        <v>#REF!</v>
      </c>
      <c r="P712" s="97" t="e">
        <f t="shared" si="11"/>
        <v>#REF!</v>
      </c>
    </row>
    <row r="713" spans="1:16" ht="24.95" customHeight="1" thickTop="1" thickBot="1">
      <c r="A713" s="93">
        <v>710</v>
      </c>
      <c r="B713" s="60" t="s">
        <v>510</v>
      </c>
      <c r="C713" s="60" t="s">
        <v>502</v>
      </c>
      <c r="D713" s="94" t="e">
        <f>SUMIF(#REF!,A713,#REF!)</f>
        <v>#REF!</v>
      </c>
      <c r="E713" s="95" t="e">
        <f>SUMIF(#REF!,A713,#REF!)</f>
        <v>#REF!</v>
      </c>
      <c r="F713" s="95" t="e">
        <f>SUMIF(#REF!,A713,#REF!)</f>
        <v>#REF!</v>
      </c>
      <c r="G713" s="95" t="e">
        <f>SUMIF(#REF!,A713,#REF!)</f>
        <v>#REF!</v>
      </c>
      <c r="H713" s="95" t="e">
        <f>SUMIF(#REF!,A713,#REF!)</f>
        <v>#REF!</v>
      </c>
      <c r="I713" s="95" t="e">
        <f>SUMIF(#REF!,A713,#REF!)</f>
        <v>#REF!</v>
      </c>
      <c r="J713" s="95" t="e">
        <f>SUMIF(#REF!,A713,#REF!)</f>
        <v>#REF!</v>
      </c>
      <c r="K713" s="95" t="e">
        <f>SUMIF(#REF!,A713,#REF!)</f>
        <v>#REF!</v>
      </c>
      <c r="L713" s="95" t="e">
        <f>SUMIF(#REF!,A713,#REF!)</f>
        <v>#REF!</v>
      </c>
      <c r="M713" s="95" t="e">
        <f>SUMIF(#REF!,A713,#REF!)</f>
        <v>#REF!</v>
      </c>
      <c r="N713" s="95" t="e">
        <f>SUMIF(#REF!,A713,#REF!)</f>
        <v>#REF!</v>
      </c>
      <c r="O713" s="96" t="e">
        <f>SUMIF(#REF!,A713,#REF!)</f>
        <v>#REF!</v>
      </c>
      <c r="P713" s="97" t="e">
        <f t="shared" si="11"/>
        <v>#REF!</v>
      </c>
    </row>
    <row r="714" spans="1:16" ht="24.95" customHeight="1" thickTop="1" thickBot="1">
      <c r="A714" s="93">
        <v>711</v>
      </c>
      <c r="B714" s="60" t="s">
        <v>511</v>
      </c>
      <c r="C714" s="60" t="s">
        <v>502</v>
      </c>
      <c r="D714" s="94" t="e">
        <f>SUMIF(#REF!,A714,#REF!)</f>
        <v>#REF!</v>
      </c>
      <c r="E714" s="95" t="e">
        <f>SUMIF(#REF!,A714,#REF!)</f>
        <v>#REF!</v>
      </c>
      <c r="F714" s="95" t="e">
        <f>SUMIF(#REF!,A714,#REF!)</f>
        <v>#REF!</v>
      </c>
      <c r="G714" s="95" t="e">
        <f>SUMIF(#REF!,A714,#REF!)</f>
        <v>#REF!</v>
      </c>
      <c r="H714" s="95" t="e">
        <f>SUMIF(#REF!,A714,#REF!)</f>
        <v>#REF!</v>
      </c>
      <c r="I714" s="95" t="e">
        <f>SUMIF(#REF!,A714,#REF!)</f>
        <v>#REF!</v>
      </c>
      <c r="J714" s="95" t="e">
        <f>SUMIF(#REF!,A714,#REF!)</f>
        <v>#REF!</v>
      </c>
      <c r="K714" s="95" t="e">
        <f>SUMIF(#REF!,A714,#REF!)</f>
        <v>#REF!</v>
      </c>
      <c r="L714" s="95" t="e">
        <f>SUMIF(#REF!,A714,#REF!)</f>
        <v>#REF!</v>
      </c>
      <c r="M714" s="95" t="e">
        <f>SUMIF(#REF!,A714,#REF!)</f>
        <v>#REF!</v>
      </c>
      <c r="N714" s="95" t="e">
        <f>SUMIF(#REF!,A714,#REF!)</f>
        <v>#REF!</v>
      </c>
      <c r="O714" s="96" t="e">
        <f>SUMIF(#REF!,A714,#REF!)</f>
        <v>#REF!</v>
      </c>
      <c r="P714" s="97" t="e">
        <f t="shared" si="11"/>
        <v>#REF!</v>
      </c>
    </row>
    <row r="715" spans="1:16" ht="24.95" customHeight="1" thickTop="1" thickBot="1">
      <c r="A715" s="93">
        <v>712</v>
      </c>
      <c r="B715" s="60" t="s">
        <v>512</v>
      </c>
      <c r="C715" s="60" t="s">
        <v>502</v>
      </c>
      <c r="D715" s="94" t="e">
        <f>SUMIF(#REF!,A715,#REF!)</f>
        <v>#REF!</v>
      </c>
      <c r="E715" s="95" t="e">
        <f>SUMIF(#REF!,A715,#REF!)</f>
        <v>#REF!</v>
      </c>
      <c r="F715" s="95" t="e">
        <f>SUMIF(#REF!,A715,#REF!)</f>
        <v>#REF!</v>
      </c>
      <c r="G715" s="95" t="e">
        <f>SUMIF(#REF!,A715,#REF!)</f>
        <v>#REF!</v>
      </c>
      <c r="H715" s="95" t="e">
        <f>SUMIF(#REF!,A715,#REF!)</f>
        <v>#REF!</v>
      </c>
      <c r="I715" s="95" t="e">
        <f>SUMIF(#REF!,A715,#REF!)</f>
        <v>#REF!</v>
      </c>
      <c r="J715" s="95" t="e">
        <f>SUMIF(#REF!,A715,#REF!)</f>
        <v>#REF!</v>
      </c>
      <c r="K715" s="95" t="e">
        <f>SUMIF(#REF!,A715,#REF!)</f>
        <v>#REF!</v>
      </c>
      <c r="L715" s="95" t="e">
        <f>SUMIF(#REF!,A715,#REF!)</f>
        <v>#REF!</v>
      </c>
      <c r="M715" s="95" t="e">
        <f>SUMIF(#REF!,A715,#REF!)</f>
        <v>#REF!</v>
      </c>
      <c r="N715" s="95" t="e">
        <f>SUMIF(#REF!,A715,#REF!)</f>
        <v>#REF!</v>
      </c>
      <c r="O715" s="96" t="e">
        <f>SUMIF(#REF!,A715,#REF!)</f>
        <v>#REF!</v>
      </c>
      <c r="P715" s="97" t="e">
        <f t="shared" si="11"/>
        <v>#REF!</v>
      </c>
    </row>
    <row r="716" spans="1:16" ht="24.95" customHeight="1" thickTop="1" thickBot="1">
      <c r="A716" s="93">
        <v>713</v>
      </c>
      <c r="B716" s="60" t="s">
        <v>513</v>
      </c>
      <c r="C716" s="60" t="s">
        <v>502</v>
      </c>
      <c r="D716" s="94" t="e">
        <f>SUMIF(#REF!,A716,#REF!)</f>
        <v>#REF!</v>
      </c>
      <c r="E716" s="95" t="e">
        <f>SUMIF(#REF!,A716,#REF!)</f>
        <v>#REF!</v>
      </c>
      <c r="F716" s="95" t="e">
        <f>SUMIF(#REF!,A716,#REF!)</f>
        <v>#REF!</v>
      </c>
      <c r="G716" s="95" t="e">
        <f>SUMIF(#REF!,A716,#REF!)</f>
        <v>#REF!</v>
      </c>
      <c r="H716" s="95" t="e">
        <f>SUMIF(#REF!,A716,#REF!)</f>
        <v>#REF!</v>
      </c>
      <c r="I716" s="95" t="e">
        <f>SUMIF(#REF!,A716,#REF!)</f>
        <v>#REF!</v>
      </c>
      <c r="J716" s="95" t="e">
        <f>SUMIF(#REF!,A716,#REF!)</f>
        <v>#REF!</v>
      </c>
      <c r="K716" s="95" t="e">
        <f>SUMIF(#REF!,A716,#REF!)</f>
        <v>#REF!</v>
      </c>
      <c r="L716" s="95" t="e">
        <f>SUMIF(#REF!,A716,#REF!)</f>
        <v>#REF!</v>
      </c>
      <c r="M716" s="95" t="e">
        <f>SUMIF(#REF!,A716,#REF!)</f>
        <v>#REF!</v>
      </c>
      <c r="N716" s="95" t="e">
        <f>SUMIF(#REF!,A716,#REF!)</f>
        <v>#REF!</v>
      </c>
      <c r="O716" s="96" t="e">
        <f>SUMIF(#REF!,A716,#REF!)</f>
        <v>#REF!</v>
      </c>
      <c r="P716" s="97" t="e">
        <f t="shared" si="11"/>
        <v>#REF!</v>
      </c>
    </row>
    <row r="717" spans="1:16" ht="24.95" customHeight="1" thickTop="1" thickBot="1">
      <c r="A717" s="93">
        <v>714</v>
      </c>
      <c r="B717" s="60" t="s">
        <v>514</v>
      </c>
      <c r="C717" s="60" t="s">
        <v>502</v>
      </c>
      <c r="D717" s="94" t="e">
        <f>SUMIF(#REF!,A717,#REF!)</f>
        <v>#REF!</v>
      </c>
      <c r="E717" s="95" t="e">
        <f>SUMIF(#REF!,A717,#REF!)</f>
        <v>#REF!</v>
      </c>
      <c r="F717" s="95" t="e">
        <f>SUMIF(#REF!,A717,#REF!)</f>
        <v>#REF!</v>
      </c>
      <c r="G717" s="95" t="e">
        <f>SUMIF(#REF!,A717,#REF!)</f>
        <v>#REF!</v>
      </c>
      <c r="H717" s="95" t="e">
        <f>SUMIF(#REF!,A717,#REF!)</f>
        <v>#REF!</v>
      </c>
      <c r="I717" s="95" t="e">
        <f>SUMIF(#REF!,A717,#REF!)</f>
        <v>#REF!</v>
      </c>
      <c r="J717" s="95" t="e">
        <f>SUMIF(#REF!,A717,#REF!)</f>
        <v>#REF!</v>
      </c>
      <c r="K717" s="95" t="e">
        <f>SUMIF(#REF!,A717,#REF!)</f>
        <v>#REF!</v>
      </c>
      <c r="L717" s="95" t="e">
        <f>SUMIF(#REF!,A717,#REF!)</f>
        <v>#REF!</v>
      </c>
      <c r="M717" s="95" t="e">
        <f>SUMIF(#REF!,A717,#REF!)</f>
        <v>#REF!</v>
      </c>
      <c r="N717" s="95" t="e">
        <f>SUMIF(#REF!,A717,#REF!)</f>
        <v>#REF!</v>
      </c>
      <c r="O717" s="96" t="e">
        <f>SUMIF(#REF!,A717,#REF!)</f>
        <v>#REF!</v>
      </c>
      <c r="P717" s="97" t="e">
        <f t="shared" si="11"/>
        <v>#REF!</v>
      </c>
    </row>
    <row r="718" spans="1:16" ht="24.95" customHeight="1" thickTop="1" thickBot="1">
      <c r="A718" s="93">
        <v>715</v>
      </c>
      <c r="B718" s="60" t="s">
        <v>515</v>
      </c>
      <c r="C718" s="60" t="s">
        <v>502</v>
      </c>
      <c r="D718" s="94" t="e">
        <f>SUMIF(#REF!,A718,#REF!)</f>
        <v>#REF!</v>
      </c>
      <c r="E718" s="95" t="e">
        <f>SUMIF(#REF!,A718,#REF!)</f>
        <v>#REF!</v>
      </c>
      <c r="F718" s="95" t="e">
        <f>SUMIF(#REF!,A718,#REF!)</f>
        <v>#REF!</v>
      </c>
      <c r="G718" s="95" t="e">
        <f>SUMIF(#REF!,A718,#REF!)</f>
        <v>#REF!</v>
      </c>
      <c r="H718" s="95" t="e">
        <f>SUMIF(#REF!,A718,#REF!)</f>
        <v>#REF!</v>
      </c>
      <c r="I718" s="95" t="e">
        <f>SUMIF(#REF!,A718,#REF!)</f>
        <v>#REF!</v>
      </c>
      <c r="J718" s="95" t="e">
        <f>SUMIF(#REF!,A718,#REF!)</f>
        <v>#REF!</v>
      </c>
      <c r="K718" s="95" t="e">
        <f>SUMIF(#REF!,A718,#REF!)</f>
        <v>#REF!</v>
      </c>
      <c r="L718" s="95" t="e">
        <f>SUMIF(#REF!,A718,#REF!)</f>
        <v>#REF!</v>
      </c>
      <c r="M718" s="95" t="e">
        <f>SUMIF(#REF!,A718,#REF!)</f>
        <v>#REF!</v>
      </c>
      <c r="N718" s="95" t="e">
        <f>SUMIF(#REF!,A718,#REF!)</f>
        <v>#REF!</v>
      </c>
      <c r="O718" s="96" t="e">
        <f>SUMIF(#REF!,A718,#REF!)</f>
        <v>#REF!</v>
      </c>
      <c r="P718" s="97" t="e">
        <f t="shared" si="11"/>
        <v>#REF!</v>
      </c>
    </row>
    <row r="719" spans="1:16" ht="24.95" customHeight="1" thickTop="1" thickBot="1">
      <c r="A719" s="93">
        <v>716</v>
      </c>
      <c r="B719" s="60" t="s">
        <v>516</v>
      </c>
      <c r="C719" s="60" t="s">
        <v>502</v>
      </c>
      <c r="D719" s="94" t="e">
        <f>SUMIF(#REF!,A719,#REF!)</f>
        <v>#REF!</v>
      </c>
      <c r="E719" s="95" t="e">
        <f>SUMIF(#REF!,A719,#REF!)</f>
        <v>#REF!</v>
      </c>
      <c r="F719" s="95" t="e">
        <f>SUMIF(#REF!,A719,#REF!)</f>
        <v>#REF!</v>
      </c>
      <c r="G719" s="95" t="e">
        <f>SUMIF(#REF!,A719,#REF!)</f>
        <v>#REF!</v>
      </c>
      <c r="H719" s="95" t="e">
        <f>SUMIF(#REF!,A719,#REF!)</f>
        <v>#REF!</v>
      </c>
      <c r="I719" s="95" t="e">
        <f>SUMIF(#REF!,A719,#REF!)</f>
        <v>#REF!</v>
      </c>
      <c r="J719" s="95" t="e">
        <f>SUMIF(#REF!,A719,#REF!)</f>
        <v>#REF!</v>
      </c>
      <c r="K719" s="95" t="e">
        <f>SUMIF(#REF!,A719,#REF!)</f>
        <v>#REF!</v>
      </c>
      <c r="L719" s="95" t="e">
        <f>SUMIF(#REF!,A719,#REF!)</f>
        <v>#REF!</v>
      </c>
      <c r="M719" s="95" t="e">
        <f>SUMIF(#REF!,A719,#REF!)</f>
        <v>#REF!</v>
      </c>
      <c r="N719" s="95" t="e">
        <f>SUMIF(#REF!,A719,#REF!)</f>
        <v>#REF!</v>
      </c>
      <c r="O719" s="96" t="e">
        <f>SUMIF(#REF!,A719,#REF!)</f>
        <v>#REF!</v>
      </c>
      <c r="P719" s="97" t="e">
        <f t="shared" si="11"/>
        <v>#REF!</v>
      </c>
    </row>
    <row r="720" spans="1:16" ht="24.95" customHeight="1" thickTop="1" thickBot="1">
      <c r="A720" s="93">
        <v>717</v>
      </c>
      <c r="B720" s="60" t="s">
        <v>517</v>
      </c>
      <c r="C720" s="60" t="s">
        <v>502</v>
      </c>
      <c r="D720" s="94" t="e">
        <f>SUMIF(#REF!,A720,#REF!)</f>
        <v>#REF!</v>
      </c>
      <c r="E720" s="95" t="e">
        <f>SUMIF(#REF!,A720,#REF!)</f>
        <v>#REF!</v>
      </c>
      <c r="F720" s="95" t="e">
        <f>SUMIF(#REF!,A720,#REF!)</f>
        <v>#REF!</v>
      </c>
      <c r="G720" s="95" t="e">
        <f>SUMIF(#REF!,A720,#REF!)</f>
        <v>#REF!</v>
      </c>
      <c r="H720" s="95" t="e">
        <f>SUMIF(#REF!,A720,#REF!)</f>
        <v>#REF!</v>
      </c>
      <c r="I720" s="95" t="e">
        <f>SUMIF(#REF!,A720,#REF!)</f>
        <v>#REF!</v>
      </c>
      <c r="J720" s="95" t="e">
        <f>SUMIF(#REF!,A720,#REF!)</f>
        <v>#REF!</v>
      </c>
      <c r="K720" s="95" t="e">
        <f>SUMIF(#REF!,A720,#REF!)</f>
        <v>#REF!</v>
      </c>
      <c r="L720" s="95" t="e">
        <f>SUMIF(#REF!,A720,#REF!)</f>
        <v>#REF!</v>
      </c>
      <c r="M720" s="95" t="e">
        <f>SUMIF(#REF!,A720,#REF!)</f>
        <v>#REF!</v>
      </c>
      <c r="N720" s="95" t="e">
        <f>SUMIF(#REF!,A720,#REF!)</f>
        <v>#REF!</v>
      </c>
      <c r="O720" s="96" t="e">
        <f>SUMIF(#REF!,A720,#REF!)</f>
        <v>#REF!</v>
      </c>
      <c r="P720" s="97" t="e">
        <f t="shared" si="11"/>
        <v>#REF!</v>
      </c>
    </row>
    <row r="721" spans="1:16" ht="24.95" customHeight="1" thickTop="1" thickBot="1">
      <c r="A721" s="93">
        <v>718</v>
      </c>
      <c r="B721" s="60" t="s">
        <v>518</v>
      </c>
      <c r="C721" s="60" t="s">
        <v>502</v>
      </c>
      <c r="D721" s="94" t="e">
        <f>SUMIF(#REF!,A721,#REF!)</f>
        <v>#REF!</v>
      </c>
      <c r="E721" s="95" t="e">
        <f>SUMIF(#REF!,A721,#REF!)</f>
        <v>#REF!</v>
      </c>
      <c r="F721" s="95" t="e">
        <f>SUMIF(#REF!,A721,#REF!)</f>
        <v>#REF!</v>
      </c>
      <c r="G721" s="95" t="e">
        <f>SUMIF(#REF!,A721,#REF!)</f>
        <v>#REF!</v>
      </c>
      <c r="H721" s="95" t="e">
        <f>SUMIF(#REF!,A721,#REF!)</f>
        <v>#REF!</v>
      </c>
      <c r="I721" s="95" t="e">
        <f>SUMIF(#REF!,A721,#REF!)</f>
        <v>#REF!</v>
      </c>
      <c r="J721" s="95" t="e">
        <f>SUMIF(#REF!,A721,#REF!)</f>
        <v>#REF!</v>
      </c>
      <c r="K721" s="95" t="e">
        <f>SUMIF(#REF!,A721,#REF!)</f>
        <v>#REF!</v>
      </c>
      <c r="L721" s="95" t="e">
        <f>SUMIF(#REF!,A721,#REF!)</f>
        <v>#REF!</v>
      </c>
      <c r="M721" s="95" t="e">
        <f>SUMIF(#REF!,A721,#REF!)</f>
        <v>#REF!</v>
      </c>
      <c r="N721" s="95" t="e">
        <f>SUMIF(#REF!,A721,#REF!)</f>
        <v>#REF!</v>
      </c>
      <c r="O721" s="96" t="e">
        <f>SUMIF(#REF!,A721,#REF!)</f>
        <v>#REF!</v>
      </c>
      <c r="P721" s="97" t="e">
        <f t="shared" si="11"/>
        <v>#REF!</v>
      </c>
    </row>
    <row r="722" spans="1:16" ht="24.95" customHeight="1" thickTop="1" thickBot="1">
      <c r="A722" s="93">
        <v>719</v>
      </c>
      <c r="B722" s="60" t="s">
        <v>519</v>
      </c>
      <c r="C722" s="60" t="s">
        <v>502</v>
      </c>
      <c r="D722" s="94" t="e">
        <f>SUMIF(#REF!,A722,#REF!)</f>
        <v>#REF!</v>
      </c>
      <c r="E722" s="95" t="e">
        <f>SUMIF(#REF!,A722,#REF!)</f>
        <v>#REF!</v>
      </c>
      <c r="F722" s="95" t="e">
        <f>SUMIF(#REF!,A722,#REF!)</f>
        <v>#REF!</v>
      </c>
      <c r="G722" s="95" t="e">
        <f>SUMIF(#REF!,A722,#REF!)</f>
        <v>#REF!</v>
      </c>
      <c r="H722" s="95" t="e">
        <f>SUMIF(#REF!,A722,#REF!)</f>
        <v>#REF!</v>
      </c>
      <c r="I722" s="95" t="e">
        <f>SUMIF(#REF!,A722,#REF!)</f>
        <v>#REF!</v>
      </c>
      <c r="J722" s="95" t="e">
        <f>SUMIF(#REF!,A722,#REF!)</f>
        <v>#REF!</v>
      </c>
      <c r="K722" s="95" t="e">
        <f>SUMIF(#REF!,A722,#REF!)</f>
        <v>#REF!</v>
      </c>
      <c r="L722" s="95" t="e">
        <f>SUMIF(#REF!,A722,#REF!)</f>
        <v>#REF!</v>
      </c>
      <c r="M722" s="95" t="e">
        <f>SUMIF(#REF!,A722,#REF!)</f>
        <v>#REF!</v>
      </c>
      <c r="N722" s="95" t="e">
        <f>SUMIF(#REF!,A722,#REF!)</f>
        <v>#REF!</v>
      </c>
      <c r="O722" s="96" t="e">
        <f>SUMIF(#REF!,A722,#REF!)</f>
        <v>#REF!</v>
      </c>
      <c r="P722" s="97" t="e">
        <f t="shared" si="11"/>
        <v>#REF!</v>
      </c>
    </row>
    <row r="723" spans="1:16" ht="24.95" customHeight="1" thickTop="1" thickBot="1">
      <c r="A723" s="93">
        <v>720</v>
      </c>
      <c r="B723" s="60" t="s">
        <v>520</v>
      </c>
      <c r="C723" s="60" t="s">
        <v>502</v>
      </c>
      <c r="D723" s="94" t="e">
        <f>SUMIF(#REF!,A723,#REF!)</f>
        <v>#REF!</v>
      </c>
      <c r="E723" s="95" t="e">
        <f>SUMIF(#REF!,A723,#REF!)</f>
        <v>#REF!</v>
      </c>
      <c r="F723" s="95" t="e">
        <f>SUMIF(#REF!,A723,#REF!)</f>
        <v>#REF!</v>
      </c>
      <c r="G723" s="95" t="e">
        <f>SUMIF(#REF!,A723,#REF!)</f>
        <v>#REF!</v>
      </c>
      <c r="H723" s="95" t="e">
        <f>SUMIF(#REF!,A723,#REF!)</f>
        <v>#REF!</v>
      </c>
      <c r="I723" s="95" t="e">
        <f>SUMIF(#REF!,A723,#REF!)</f>
        <v>#REF!</v>
      </c>
      <c r="J723" s="95" t="e">
        <f>SUMIF(#REF!,A723,#REF!)</f>
        <v>#REF!</v>
      </c>
      <c r="K723" s="95" t="e">
        <f>SUMIF(#REF!,A723,#REF!)</f>
        <v>#REF!</v>
      </c>
      <c r="L723" s="95" t="e">
        <f>SUMIF(#REF!,A723,#REF!)</f>
        <v>#REF!</v>
      </c>
      <c r="M723" s="95" t="e">
        <f>SUMIF(#REF!,A723,#REF!)</f>
        <v>#REF!</v>
      </c>
      <c r="N723" s="95" t="e">
        <f>SUMIF(#REF!,A723,#REF!)</f>
        <v>#REF!</v>
      </c>
      <c r="O723" s="96" t="e">
        <f>SUMIF(#REF!,A723,#REF!)</f>
        <v>#REF!</v>
      </c>
      <c r="P723" s="97" t="e">
        <f t="shared" si="11"/>
        <v>#REF!</v>
      </c>
    </row>
    <row r="724" spans="1:16" ht="24.95" customHeight="1" thickTop="1" thickBot="1">
      <c r="A724" s="93">
        <v>721</v>
      </c>
      <c r="B724" s="60" t="s">
        <v>521</v>
      </c>
      <c r="C724" s="60" t="s">
        <v>502</v>
      </c>
      <c r="D724" s="94" t="e">
        <f>SUMIF(#REF!,A724,#REF!)</f>
        <v>#REF!</v>
      </c>
      <c r="E724" s="95" t="e">
        <f>SUMIF(#REF!,A724,#REF!)</f>
        <v>#REF!</v>
      </c>
      <c r="F724" s="95" t="e">
        <f>SUMIF(#REF!,A724,#REF!)</f>
        <v>#REF!</v>
      </c>
      <c r="G724" s="95" t="e">
        <f>SUMIF(#REF!,A724,#REF!)</f>
        <v>#REF!</v>
      </c>
      <c r="H724" s="95" t="e">
        <f>SUMIF(#REF!,A724,#REF!)</f>
        <v>#REF!</v>
      </c>
      <c r="I724" s="95" t="e">
        <f>SUMIF(#REF!,A724,#REF!)</f>
        <v>#REF!</v>
      </c>
      <c r="J724" s="95" t="e">
        <f>SUMIF(#REF!,A724,#REF!)</f>
        <v>#REF!</v>
      </c>
      <c r="K724" s="95" t="e">
        <f>SUMIF(#REF!,A724,#REF!)</f>
        <v>#REF!</v>
      </c>
      <c r="L724" s="95" t="e">
        <f>SUMIF(#REF!,A724,#REF!)</f>
        <v>#REF!</v>
      </c>
      <c r="M724" s="95" t="e">
        <f>SUMIF(#REF!,A724,#REF!)</f>
        <v>#REF!</v>
      </c>
      <c r="N724" s="95" t="e">
        <f>SUMIF(#REF!,A724,#REF!)</f>
        <v>#REF!</v>
      </c>
      <c r="O724" s="96" t="e">
        <f>SUMIF(#REF!,A724,#REF!)</f>
        <v>#REF!</v>
      </c>
      <c r="P724" s="97" t="e">
        <f t="shared" si="11"/>
        <v>#REF!</v>
      </c>
    </row>
    <row r="725" spans="1:16" ht="24.95" customHeight="1" thickTop="1" thickBot="1">
      <c r="A725" s="93">
        <v>722</v>
      </c>
      <c r="B725" s="60" t="s">
        <v>521</v>
      </c>
      <c r="C725" s="60" t="s">
        <v>502</v>
      </c>
      <c r="D725" s="94" t="e">
        <f>SUMIF(#REF!,A725,#REF!)</f>
        <v>#REF!</v>
      </c>
      <c r="E725" s="95" t="e">
        <f>SUMIF(#REF!,A725,#REF!)</f>
        <v>#REF!</v>
      </c>
      <c r="F725" s="95" t="e">
        <f>SUMIF(#REF!,A725,#REF!)</f>
        <v>#REF!</v>
      </c>
      <c r="G725" s="95" t="e">
        <f>SUMIF(#REF!,A725,#REF!)</f>
        <v>#REF!</v>
      </c>
      <c r="H725" s="95" t="e">
        <f>SUMIF(#REF!,A725,#REF!)</f>
        <v>#REF!</v>
      </c>
      <c r="I725" s="95" t="e">
        <f>SUMIF(#REF!,A725,#REF!)</f>
        <v>#REF!</v>
      </c>
      <c r="J725" s="95" t="e">
        <f>SUMIF(#REF!,A725,#REF!)</f>
        <v>#REF!</v>
      </c>
      <c r="K725" s="95" t="e">
        <f>SUMIF(#REF!,A725,#REF!)</f>
        <v>#REF!</v>
      </c>
      <c r="L725" s="95" t="e">
        <f>SUMIF(#REF!,A725,#REF!)</f>
        <v>#REF!</v>
      </c>
      <c r="M725" s="95" t="e">
        <f>SUMIF(#REF!,A725,#REF!)</f>
        <v>#REF!</v>
      </c>
      <c r="N725" s="95" t="e">
        <f>SUMIF(#REF!,A725,#REF!)</f>
        <v>#REF!</v>
      </c>
      <c r="O725" s="96" t="e">
        <f>SUMIF(#REF!,A725,#REF!)</f>
        <v>#REF!</v>
      </c>
      <c r="P725" s="97" t="e">
        <f t="shared" si="11"/>
        <v>#REF!</v>
      </c>
    </row>
    <row r="726" spans="1:16" ht="24.95" customHeight="1" thickTop="1" thickBot="1">
      <c r="A726" s="93">
        <v>723</v>
      </c>
      <c r="B726" s="60" t="s">
        <v>521</v>
      </c>
      <c r="C726" s="60" t="s">
        <v>502</v>
      </c>
      <c r="D726" s="94" t="e">
        <f>SUMIF(#REF!,A726,#REF!)</f>
        <v>#REF!</v>
      </c>
      <c r="E726" s="95" t="e">
        <f>SUMIF(#REF!,A726,#REF!)</f>
        <v>#REF!</v>
      </c>
      <c r="F726" s="95" t="e">
        <f>SUMIF(#REF!,A726,#REF!)</f>
        <v>#REF!</v>
      </c>
      <c r="G726" s="95" t="e">
        <f>SUMIF(#REF!,A726,#REF!)</f>
        <v>#REF!</v>
      </c>
      <c r="H726" s="95" t="e">
        <f>SUMIF(#REF!,A726,#REF!)</f>
        <v>#REF!</v>
      </c>
      <c r="I726" s="95" t="e">
        <f>SUMIF(#REF!,A726,#REF!)</f>
        <v>#REF!</v>
      </c>
      <c r="J726" s="95" t="e">
        <f>SUMIF(#REF!,A726,#REF!)</f>
        <v>#REF!</v>
      </c>
      <c r="K726" s="95" t="e">
        <f>SUMIF(#REF!,A726,#REF!)</f>
        <v>#REF!</v>
      </c>
      <c r="L726" s="95" t="e">
        <f>SUMIF(#REF!,A726,#REF!)</f>
        <v>#REF!</v>
      </c>
      <c r="M726" s="95" t="e">
        <f>SUMIF(#REF!,A726,#REF!)</f>
        <v>#REF!</v>
      </c>
      <c r="N726" s="95" t="e">
        <f>SUMIF(#REF!,A726,#REF!)</f>
        <v>#REF!</v>
      </c>
      <c r="O726" s="96" t="e">
        <f>SUMIF(#REF!,A726,#REF!)</f>
        <v>#REF!</v>
      </c>
      <c r="P726" s="97" t="e">
        <f t="shared" si="11"/>
        <v>#REF!</v>
      </c>
    </row>
    <row r="727" spans="1:16" ht="24.95" customHeight="1" thickTop="1" thickBot="1">
      <c r="A727" s="93">
        <v>724</v>
      </c>
      <c r="B727" s="60" t="s">
        <v>521</v>
      </c>
      <c r="C727" s="60" t="s">
        <v>502</v>
      </c>
      <c r="D727" s="94" t="e">
        <f>SUMIF(#REF!,A727,#REF!)</f>
        <v>#REF!</v>
      </c>
      <c r="E727" s="95" t="e">
        <f>SUMIF(#REF!,A727,#REF!)</f>
        <v>#REF!</v>
      </c>
      <c r="F727" s="95" t="e">
        <f>SUMIF(#REF!,A727,#REF!)</f>
        <v>#REF!</v>
      </c>
      <c r="G727" s="95" t="e">
        <f>SUMIF(#REF!,A727,#REF!)</f>
        <v>#REF!</v>
      </c>
      <c r="H727" s="95" t="e">
        <f>SUMIF(#REF!,A727,#REF!)</f>
        <v>#REF!</v>
      </c>
      <c r="I727" s="95" t="e">
        <f>SUMIF(#REF!,A727,#REF!)</f>
        <v>#REF!</v>
      </c>
      <c r="J727" s="95" t="e">
        <f>SUMIF(#REF!,A727,#REF!)</f>
        <v>#REF!</v>
      </c>
      <c r="K727" s="95" t="e">
        <f>SUMIF(#REF!,A727,#REF!)</f>
        <v>#REF!</v>
      </c>
      <c r="L727" s="95" t="e">
        <f>SUMIF(#REF!,A727,#REF!)</f>
        <v>#REF!</v>
      </c>
      <c r="M727" s="95" t="e">
        <f>SUMIF(#REF!,A727,#REF!)</f>
        <v>#REF!</v>
      </c>
      <c r="N727" s="95" t="e">
        <f>SUMIF(#REF!,A727,#REF!)</f>
        <v>#REF!</v>
      </c>
      <c r="O727" s="96" t="e">
        <f>SUMIF(#REF!,A727,#REF!)</f>
        <v>#REF!</v>
      </c>
      <c r="P727" s="97" t="e">
        <f t="shared" si="11"/>
        <v>#REF!</v>
      </c>
    </row>
    <row r="728" spans="1:16" ht="24.95" customHeight="1" thickTop="1" thickBot="1">
      <c r="A728" s="93">
        <v>725</v>
      </c>
      <c r="B728" s="60" t="s">
        <v>521</v>
      </c>
      <c r="C728" s="60" t="s">
        <v>502</v>
      </c>
      <c r="D728" s="94" t="e">
        <f>SUMIF(#REF!,A728,#REF!)</f>
        <v>#REF!</v>
      </c>
      <c r="E728" s="95" t="e">
        <f>SUMIF(#REF!,A728,#REF!)</f>
        <v>#REF!</v>
      </c>
      <c r="F728" s="95" t="e">
        <f>SUMIF(#REF!,A728,#REF!)</f>
        <v>#REF!</v>
      </c>
      <c r="G728" s="95" t="e">
        <f>SUMIF(#REF!,A728,#REF!)</f>
        <v>#REF!</v>
      </c>
      <c r="H728" s="95" t="e">
        <f>SUMIF(#REF!,A728,#REF!)</f>
        <v>#REF!</v>
      </c>
      <c r="I728" s="95" t="e">
        <f>SUMIF(#REF!,A728,#REF!)</f>
        <v>#REF!</v>
      </c>
      <c r="J728" s="95" t="e">
        <f>SUMIF(#REF!,A728,#REF!)</f>
        <v>#REF!</v>
      </c>
      <c r="K728" s="95" t="e">
        <f>SUMIF(#REF!,A728,#REF!)</f>
        <v>#REF!</v>
      </c>
      <c r="L728" s="95" t="e">
        <f>SUMIF(#REF!,A728,#REF!)</f>
        <v>#REF!</v>
      </c>
      <c r="M728" s="95" t="e">
        <f>SUMIF(#REF!,A728,#REF!)</f>
        <v>#REF!</v>
      </c>
      <c r="N728" s="95" t="e">
        <f>SUMIF(#REF!,A728,#REF!)</f>
        <v>#REF!</v>
      </c>
      <c r="O728" s="96" t="e">
        <f>SUMIF(#REF!,A728,#REF!)</f>
        <v>#REF!</v>
      </c>
      <c r="P728" s="97" t="e">
        <f t="shared" si="11"/>
        <v>#REF!</v>
      </c>
    </row>
    <row r="729" spans="1:16" ht="24.95" customHeight="1" thickTop="1" thickBot="1">
      <c r="A729" s="93">
        <v>726</v>
      </c>
      <c r="B729" s="60" t="s">
        <v>521</v>
      </c>
      <c r="C729" s="60" t="s">
        <v>502</v>
      </c>
      <c r="D729" s="94" t="e">
        <f>SUMIF(#REF!,A729,#REF!)</f>
        <v>#REF!</v>
      </c>
      <c r="E729" s="95" t="e">
        <f>SUMIF(#REF!,A729,#REF!)</f>
        <v>#REF!</v>
      </c>
      <c r="F729" s="95" t="e">
        <f>SUMIF(#REF!,A729,#REF!)</f>
        <v>#REF!</v>
      </c>
      <c r="G729" s="95" t="e">
        <f>SUMIF(#REF!,A729,#REF!)</f>
        <v>#REF!</v>
      </c>
      <c r="H729" s="95" t="e">
        <f>SUMIF(#REF!,A729,#REF!)</f>
        <v>#REF!</v>
      </c>
      <c r="I729" s="95" t="e">
        <f>SUMIF(#REF!,A729,#REF!)</f>
        <v>#REF!</v>
      </c>
      <c r="J729" s="95" t="e">
        <f>SUMIF(#REF!,A729,#REF!)</f>
        <v>#REF!</v>
      </c>
      <c r="K729" s="95" t="e">
        <f>SUMIF(#REF!,A729,#REF!)</f>
        <v>#REF!</v>
      </c>
      <c r="L729" s="95" t="e">
        <f>SUMIF(#REF!,A729,#REF!)</f>
        <v>#REF!</v>
      </c>
      <c r="M729" s="95" t="e">
        <f>SUMIF(#REF!,A729,#REF!)</f>
        <v>#REF!</v>
      </c>
      <c r="N729" s="95" t="e">
        <f>SUMIF(#REF!,A729,#REF!)</f>
        <v>#REF!</v>
      </c>
      <c r="O729" s="96" t="e">
        <f>SUMIF(#REF!,A729,#REF!)</f>
        <v>#REF!</v>
      </c>
      <c r="P729" s="97" t="e">
        <f t="shared" si="11"/>
        <v>#REF!</v>
      </c>
    </row>
    <row r="730" spans="1:16" ht="24.95" customHeight="1" thickTop="1" thickBot="1">
      <c r="A730" s="93">
        <v>727</v>
      </c>
      <c r="B730" s="60" t="s">
        <v>521</v>
      </c>
      <c r="C730" s="60" t="s">
        <v>502</v>
      </c>
      <c r="D730" s="94" t="e">
        <f>SUMIF(#REF!,A730,#REF!)</f>
        <v>#REF!</v>
      </c>
      <c r="E730" s="95" t="e">
        <f>SUMIF(#REF!,A730,#REF!)</f>
        <v>#REF!</v>
      </c>
      <c r="F730" s="95" t="e">
        <f>SUMIF(#REF!,A730,#REF!)</f>
        <v>#REF!</v>
      </c>
      <c r="G730" s="95" t="e">
        <f>SUMIF(#REF!,A730,#REF!)</f>
        <v>#REF!</v>
      </c>
      <c r="H730" s="95" t="e">
        <f>SUMIF(#REF!,A730,#REF!)</f>
        <v>#REF!</v>
      </c>
      <c r="I730" s="95" t="e">
        <f>SUMIF(#REF!,A730,#REF!)</f>
        <v>#REF!</v>
      </c>
      <c r="J730" s="95" t="e">
        <f>SUMIF(#REF!,A730,#REF!)</f>
        <v>#REF!</v>
      </c>
      <c r="K730" s="95" t="e">
        <f>SUMIF(#REF!,A730,#REF!)</f>
        <v>#REF!</v>
      </c>
      <c r="L730" s="95" t="e">
        <f>SUMIF(#REF!,A730,#REF!)</f>
        <v>#REF!</v>
      </c>
      <c r="M730" s="95" t="e">
        <f>SUMIF(#REF!,A730,#REF!)</f>
        <v>#REF!</v>
      </c>
      <c r="N730" s="95" t="e">
        <f>SUMIF(#REF!,A730,#REF!)</f>
        <v>#REF!</v>
      </c>
      <c r="O730" s="96" t="e">
        <f>SUMIF(#REF!,A730,#REF!)</f>
        <v>#REF!</v>
      </c>
      <c r="P730" s="97" t="e">
        <f t="shared" si="11"/>
        <v>#REF!</v>
      </c>
    </row>
    <row r="731" spans="1:16" ht="24.95" customHeight="1" thickTop="1" thickBot="1">
      <c r="A731" s="93">
        <v>728</v>
      </c>
      <c r="B731" s="60" t="s">
        <v>521</v>
      </c>
      <c r="C731" s="60" t="s">
        <v>502</v>
      </c>
      <c r="D731" s="94" t="e">
        <f>SUMIF(#REF!,A731,#REF!)</f>
        <v>#REF!</v>
      </c>
      <c r="E731" s="95" t="e">
        <f>SUMIF(#REF!,A731,#REF!)</f>
        <v>#REF!</v>
      </c>
      <c r="F731" s="95" t="e">
        <f>SUMIF(#REF!,A731,#REF!)</f>
        <v>#REF!</v>
      </c>
      <c r="G731" s="95" t="e">
        <f>SUMIF(#REF!,A731,#REF!)</f>
        <v>#REF!</v>
      </c>
      <c r="H731" s="95" t="e">
        <f>SUMIF(#REF!,A731,#REF!)</f>
        <v>#REF!</v>
      </c>
      <c r="I731" s="95" t="e">
        <f>SUMIF(#REF!,A731,#REF!)</f>
        <v>#REF!</v>
      </c>
      <c r="J731" s="95" t="e">
        <f>SUMIF(#REF!,A731,#REF!)</f>
        <v>#REF!</v>
      </c>
      <c r="K731" s="95" t="e">
        <f>SUMIF(#REF!,A731,#REF!)</f>
        <v>#REF!</v>
      </c>
      <c r="L731" s="95" t="e">
        <f>SUMIF(#REF!,A731,#REF!)</f>
        <v>#REF!</v>
      </c>
      <c r="M731" s="95" t="e">
        <f>SUMIF(#REF!,A731,#REF!)</f>
        <v>#REF!</v>
      </c>
      <c r="N731" s="95" t="e">
        <f>SUMIF(#REF!,A731,#REF!)</f>
        <v>#REF!</v>
      </c>
      <c r="O731" s="96" t="e">
        <f>SUMIF(#REF!,A731,#REF!)</f>
        <v>#REF!</v>
      </c>
      <c r="P731" s="97" t="e">
        <f t="shared" si="11"/>
        <v>#REF!</v>
      </c>
    </row>
    <row r="732" spans="1:16" ht="24.95" customHeight="1" thickTop="1" thickBot="1">
      <c r="A732" s="93">
        <v>729</v>
      </c>
      <c r="B732" s="60" t="s">
        <v>521</v>
      </c>
      <c r="C732" s="60" t="s">
        <v>502</v>
      </c>
      <c r="D732" s="94" t="e">
        <f>SUMIF(#REF!,A732,#REF!)</f>
        <v>#REF!</v>
      </c>
      <c r="E732" s="95" t="e">
        <f>SUMIF(#REF!,A732,#REF!)</f>
        <v>#REF!</v>
      </c>
      <c r="F732" s="95" t="e">
        <f>SUMIF(#REF!,A732,#REF!)</f>
        <v>#REF!</v>
      </c>
      <c r="G732" s="95" t="e">
        <f>SUMIF(#REF!,A732,#REF!)</f>
        <v>#REF!</v>
      </c>
      <c r="H732" s="95" t="e">
        <f>SUMIF(#REF!,A732,#REF!)</f>
        <v>#REF!</v>
      </c>
      <c r="I732" s="95" t="e">
        <f>SUMIF(#REF!,A732,#REF!)</f>
        <v>#REF!</v>
      </c>
      <c r="J732" s="95" t="e">
        <f>SUMIF(#REF!,A732,#REF!)</f>
        <v>#REF!</v>
      </c>
      <c r="K732" s="95" t="e">
        <f>SUMIF(#REF!,A732,#REF!)</f>
        <v>#REF!</v>
      </c>
      <c r="L732" s="95" t="e">
        <f>SUMIF(#REF!,A732,#REF!)</f>
        <v>#REF!</v>
      </c>
      <c r="M732" s="95" t="e">
        <f>SUMIF(#REF!,A732,#REF!)</f>
        <v>#REF!</v>
      </c>
      <c r="N732" s="95" t="e">
        <f>SUMIF(#REF!,A732,#REF!)</f>
        <v>#REF!</v>
      </c>
      <c r="O732" s="96" t="e">
        <f>SUMIF(#REF!,A732,#REF!)</f>
        <v>#REF!</v>
      </c>
      <c r="P732" s="97" t="e">
        <f t="shared" si="11"/>
        <v>#REF!</v>
      </c>
    </row>
    <row r="733" spans="1:16" ht="24.95" customHeight="1" thickTop="1" thickBot="1">
      <c r="A733" s="93">
        <v>730</v>
      </c>
      <c r="B733" s="60" t="s">
        <v>522</v>
      </c>
      <c r="C733" s="60" t="s">
        <v>300</v>
      </c>
      <c r="D733" s="94" t="e">
        <f>SUMIF(#REF!,A733,#REF!)</f>
        <v>#REF!</v>
      </c>
      <c r="E733" s="95" t="e">
        <f>SUMIF(#REF!,A733,#REF!)</f>
        <v>#REF!</v>
      </c>
      <c r="F733" s="95" t="e">
        <f>SUMIF(#REF!,A733,#REF!)</f>
        <v>#REF!</v>
      </c>
      <c r="G733" s="95" t="e">
        <f>SUMIF(#REF!,A733,#REF!)</f>
        <v>#REF!</v>
      </c>
      <c r="H733" s="95" t="e">
        <f>SUMIF(#REF!,A733,#REF!)</f>
        <v>#REF!</v>
      </c>
      <c r="I733" s="95" t="e">
        <f>SUMIF(#REF!,A733,#REF!)</f>
        <v>#REF!</v>
      </c>
      <c r="J733" s="95" t="e">
        <f>SUMIF(#REF!,A733,#REF!)</f>
        <v>#REF!</v>
      </c>
      <c r="K733" s="95" t="e">
        <f>SUMIF(#REF!,A733,#REF!)</f>
        <v>#REF!</v>
      </c>
      <c r="L733" s="95" t="e">
        <f>SUMIF(#REF!,A733,#REF!)</f>
        <v>#REF!</v>
      </c>
      <c r="M733" s="95" t="e">
        <f>SUMIF(#REF!,A733,#REF!)</f>
        <v>#REF!</v>
      </c>
      <c r="N733" s="95" t="e">
        <f>SUMIF(#REF!,A733,#REF!)</f>
        <v>#REF!</v>
      </c>
      <c r="O733" s="96" t="e">
        <f>SUMIF(#REF!,A733,#REF!)</f>
        <v>#REF!</v>
      </c>
      <c r="P733" s="97" t="e">
        <f t="shared" si="11"/>
        <v>#REF!</v>
      </c>
    </row>
    <row r="734" spans="1:16" ht="24.95" customHeight="1" thickTop="1" thickBot="1">
      <c r="A734" s="93">
        <v>731</v>
      </c>
      <c r="B734" s="60" t="s">
        <v>523</v>
      </c>
      <c r="C734" s="60" t="s">
        <v>300</v>
      </c>
      <c r="D734" s="94" t="e">
        <f>SUMIF(#REF!,A734,#REF!)</f>
        <v>#REF!</v>
      </c>
      <c r="E734" s="95" t="e">
        <f>SUMIF(#REF!,A734,#REF!)</f>
        <v>#REF!</v>
      </c>
      <c r="F734" s="95" t="e">
        <f>SUMIF(#REF!,A734,#REF!)</f>
        <v>#REF!</v>
      </c>
      <c r="G734" s="95" t="e">
        <f>SUMIF(#REF!,A734,#REF!)</f>
        <v>#REF!</v>
      </c>
      <c r="H734" s="95" t="e">
        <f>SUMIF(#REF!,A734,#REF!)</f>
        <v>#REF!</v>
      </c>
      <c r="I734" s="95" t="e">
        <f>SUMIF(#REF!,A734,#REF!)</f>
        <v>#REF!</v>
      </c>
      <c r="J734" s="95" t="e">
        <f>SUMIF(#REF!,A734,#REF!)</f>
        <v>#REF!</v>
      </c>
      <c r="K734" s="95" t="e">
        <f>SUMIF(#REF!,A734,#REF!)</f>
        <v>#REF!</v>
      </c>
      <c r="L734" s="95" t="e">
        <f>SUMIF(#REF!,A734,#REF!)</f>
        <v>#REF!</v>
      </c>
      <c r="M734" s="95" t="e">
        <f>SUMIF(#REF!,A734,#REF!)</f>
        <v>#REF!</v>
      </c>
      <c r="N734" s="95" t="e">
        <f>SUMIF(#REF!,A734,#REF!)</f>
        <v>#REF!</v>
      </c>
      <c r="O734" s="96" t="e">
        <f>SUMIF(#REF!,A734,#REF!)</f>
        <v>#REF!</v>
      </c>
      <c r="P734" s="97" t="e">
        <f t="shared" si="11"/>
        <v>#REF!</v>
      </c>
    </row>
    <row r="735" spans="1:16" ht="24.95" customHeight="1" thickTop="1" thickBot="1">
      <c r="A735" s="93">
        <v>732</v>
      </c>
      <c r="B735" s="60" t="s">
        <v>524</v>
      </c>
      <c r="C735" s="60" t="s">
        <v>300</v>
      </c>
      <c r="D735" s="94" t="e">
        <f>SUMIF(#REF!,A735,#REF!)</f>
        <v>#REF!</v>
      </c>
      <c r="E735" s="95" t="e">
        <f>SUMIF(#REF!,A735,#REF!)</f>
        <v>#REF!</v>
      </c>
      <c r="F735" s="95" t="e">
        <f>SUMIF(#REF!,A735,#REF!)</f>
        <v>#REF!</v>
      </c>
      <c r="G735" s="95" t="e">
        <f>SUMIF(#REF!,A735,#REF!)</f>
        <v>#REF!</v>
      </c>
      <c r="H735" s="95" t="e">
        <f>SUMIF(#REF!,A735,#REF!)</f>
        <v>#REF!</v>
      </c>
      <c r="I735" s="95" t="e">
        <f>SUMIF(#REF!,A735,#REF!)</f>
        <v>#REF!</v>
      </c>
      <c r="J735" s="95" t="e">
        <f>SUMIF(#REF!,A735,#REF!)</f>
        <v>#REF!</v>
      </c>
      <c r="K735" s="95" t="e">
        <f>SUMIF(#REF!,A735,#REF!)</f>
        <v>#REF!</v>
      </c>
      <c r="L735" s="95" t="e">
        <f>SUMIF(#REF!,A735,#REF!)</f>
        <v>#REF!</v>
      </c>
      <c r="M735" s="95" t="e">
        <f>SUMIF(#REF!,A735,#REF!)</f>
        <v>#REF!</v>
      </c>
      <c r="N735" s="95" t="e">
        <f>SUMIF(#REF!,A735,#REF!)</f>
        <v>#REF!</v>
      </c>
      <c r="O735" s="96" t="e">
        <f>SUMIF(#REF!,A735,#REF!)</f>
        <v>#REF!</v>
      </c>
      <c r="P735" s="97" t="e">
        <f t="shared" si="11"/>
        <v>#REF!</v>
      </c>
    </row>
    <row r="736" spans="1:16" ht="24.95" customHeight="1" thickTop="1" thickBot="1">
      <c r="A736" s="93">
        <v>733</v>
      </c>
      <c r="B736" s="60" t="s">
        <v>525</v>
      </c>
      <c r="C736" s="60" t="s">
        <v>300</v>
      </c>
      <c r="D736" s="94" t="e">
        <f>SUMIF(#REF!,A736,#REF!)</f>
        <v>#REF!</v>
      </c>
      <c r="E736" s="95" t="e">
        <f>SUMIF(#REF!,A736,#REF!)</f>
        <v>#REF!</v>
      </c>
      <c r="F736" s="95" t="e">
        <f>SUMIF(#REF!,A736,#REF!)</f>
        <v>#REF!</v>
      </c>
      <c r="G736" s="95" t="e">
        <f>SUMIF(#REF!,A736,#REF!)</f>
        <v>#REF!</v>
      </c>
      <c r="H736" s="95" t="e">
        <f>SUMIF(#REF!,A736,#REF!)</f>
        <v>#REF!</v>
      </c>
      <c r="I736" s="95" t="e">
        <f>SUMIF(#REF!,A736,#REF!)</f>
        <v>#REF!</v>
      </c>
      <c r="J736" s="95" t="e">
        <f>SUMIF(#REF!,A736,#REF!)</f>
        <v>#REF!</v>
      </c>
      <c r="K736" s="95" t="e">
        <f>SUMIF(#REF!,A736,#REF!)</f>
        <v>#REF!</v>
      </c>
      <c r="L736" s="95" t="e">
        <f>SUMIF(#REF!,A736,#REF!)</f>
        <v>#REF!</v>
      </c>
      <c r="M736" s="95" t="e">
        <f>SUMIF(#REF!,A736,#REF!)</f>
        <v>#REF!</v>
      </c>
      <c r="N736" s="95" t="e">
        <f>SUMIF(#REF!,A736,#REF!)</f>
        <v>#REF!</v>
      </c>
      <c r="O736" s="96" t="e">
        <f>SUMIF(#REF!,A736,#REF!)</f>
        <v>#REF!</v>
      </c>
      <c r="P736" s="97" t="e">
        <f t="shared" si="11"/>
        <v>#REF!</v>
      </c>
    </row>
    <row r="737" spans="1:16" ht="24.95" customHeight="1" thickTop="1" thickBot="1">
      <c r="A737" s="93">
        <v>734</v>
      </c>
      <c r="B737" s="60" t="s">
        <v>526</v>
      </c>
      <c r="C737" s="60" t="s">
        <v>300</v>
      </c>
      <c r="D737" s="94" t="e">
        <f>SUMIF(#REF!,A737,#REF!)</f>
        <v>#REF!</v>
      </c>
      <c r="E737" s="95" t="e">
        <f>SUMIF(#REF!,A737,#REF!)</f>
        <v>#REF!</v>
      </c>
      <c r="F737" s="95" t="e">
        <f>SUMIF(#REF!,A737,#REF!)</f>
        <v>#REF!</v>
      </c>
      <c r="G737" s="95" t="e">
        <f>SUMIF(#REF!,A737,#REF!)</f>
        <v>#REF!</v>
      </c>
      <c r="H737" s="95" t="e">
        <f>SUMIF(#REF!,A737,#REF!)</f>
        <v>#REF!</v>
      </c>
      <c r="I737" s="95" t="e">
        <f>SUMIF(#REF!,A737,#REF!)</f>
        <v>#REF!</v>
      </c>
      <c r="J737" s="95" t="e">
        <f>SUMIF(#REF!,A737,#REF!)</f>
        <v>#REF!</v>
      </c>
      <c r="K737" s="95" t="e">
        <f>SUMIF(#REF!,A737,#REF!)</f>
        <v>#REF!</v>
      </c>
      <c r="L737" s="95" t="e">
        <f>SUMIF(#REF!,A737,#REF!)</f>
        <v>#REF!</v>
      </c>
      <c r="M737" s="95" t="e">
        <f>SUMIF(#REF!,A737,#REF!)</f>
        <v>#REF!</v>
      </c>
      <c r="N737" s="95" t="e">
        <f>SUMIF(#REF!,A737,#REF!)</f>
        <v>#REF!</v>
      </c>
      <c r="O737" s="96" t="e">
        <f>SUMIF(#REF!,A737,#REF!)</f>
        <v>#REF!</v>
      </c>
      <c r="P737" s="97" t="e">
        <f t="shared" si="11"/>
        <v>#REF!</v>
      </c>
    </row>
    <row r="738" spans="1:16" ht="24.95" customHeight="1" thickTop="1" thickBot="1">
      <c r="A738" s="93">
        <v>735</v>
      </c>
      <c r="B738" s="60" t="s">
        <v>527</v>
      </c>
      <c r="C738" s="60" t="s">
        <v>300</v>
      </c>
      <c r="D738" s="94" t="e">
        <f>SUMIF(#REF!,A738,#REF!)</f>
        <v>#REF!</v>
      </c>
      <c r="E738" s="95" t="e">
        <f>SUMIF(#REF!,A738,#REF!)</f>
        <v>#REF!</v>
      </c>
      <c r="F738" s="95" t="e">
        <f>SUMIF(#REF!,A738,#REF!)</f>
        <v>#REF!</v>
      </c>
      <c r="G738" s="95" t="e">
        <f>SUMIF(#REF!,A738,#REF!)</f>
        <v>#REF!</v>
      </c>
      <c r="H738" s="95" t="e">
        <f>SUMIF(#REF!,A738,#REF!)</f>
        <v>#REF!</v>
      </c>
      <c r="I738" s="95" t="e">
        <f>SUMIF(#REF!,A738,#REF!)</f>
        <v>#REF!</v>
      </c>
      <c r="J738" s="95" t="e">
        <f>SUMIF(#REF!,A738,#REF!)</f>
        <v>#REF!</v>
      </c>
      <c r="K738" s="95" t="e">
        <f>SUMIF(#REF!,A738,#REF!)</f>
        <v>#REF!</v>
      </c>
      <c r="L738" s="95" t="e">
        <f>SUMIF(#REF!,A738,#REF!)</f>
        <v>#REF!</v>
      </c>
      <c r="M738" s="95" t="e">
        <f>SUMIF(#REF!,A738,#REF!)</f>
        <v>#REF!</v>
      </c>
      <c r="N738" s="95" t="e">
        <f>SUMIF(#REF!,A738,#REF!)</f>
        <v>#REF!</v>
      </c>
      <c r="O738" s="96" t="e">
        <f>SUMIF(#REF!,A738,#REF!)</f>
        <v>#REF!</v>
      </c>
      <c r="P738" s="97" t="e">
        <f t="shared" si="11"/>
        <v>#REF!</v>
      </c>
    </row>
    <row r="739" spans="1:16" ht="24.95" customHeight="1" thickTop="1" thickBot="1">
      <c r="A739" s="93">
        <v>736</v>
      </c>
      <c r="B739" s="60" t="s">
        <v>528</v>
      </c>
      <c r="C739" s="60" t="s">
        <v>300</v>
      </c>
      <c r="D739" s="94" t="e">
        <f>SUMIF(#REF!,A739,#REF!)</f>
        <v>#REF!</v>
      </c>
      <c r="E739" s="95" t="e">
        <f>SUMIF(#REF!,A739,#REF!)</f>
        <v>#REF!</v>
      </c>
      <c r="F739" s="95" t="e">
        <f>SUMIF(#REF!,A739,#REF!)</f>
        <v>#REF!</v>
      </c>
      <c r="G739" s="95" t="e">
        <f>SUMIF(#REF!,A739,#REF!)</f>
        <v>#REF!</v>
      </c>
      <c r="H739" s="95" t="e">
        <f>SUMIF(#REF!,A739,#REF!)</f>
        <v>#REF!</v>
      </c>
      <c r="I739" s="95" t="e">
        <f>SUMIF(#REF!,A739,#REF!)</f>
        <v>#REF!</v>
      </c>
      <c r="J739" s="95" t="e">
        <f>SUMIF(#REF!,A739,#REF!)</f>
        <v>#REF!</v>
      </c>
      <c r="K739" s="95" t="e">
        <f>SUMIF(#REF!,A739,#REF!)</f>
        <v>#REF!</v>
      </c>
      <c r="L739" s="95" t="e">
        <f>SUMIF(#REF!,A739,#REF!)</f>
        <v>#REF!</v>
      </c>
      <c r="M739" s="95" t="e">
        <f>SUMIF(#REF!,A739,#REF!)</f>
        <v>#REF!</v>
      </c>
      <c r="N739" s="95" t="e">
        <f>SUMIF(#REF!,A739,#REF!)</f>
        <v>#REF!</v>
      </c>
      <c r="O739" s="96" t="e">
        <f>SUMIF(#REF!,A739,#REF!)</f>
        <v>#REF!</v>
      </c>
      <c r="P739" s="97" t="e">
        <f t="shared" si="11"/>
        <v>#REF!</v>
      </c>
    </row>
    <row r="740" spans="1:16" ht="24.95" customHeight="1" thickTop="1" thickBot="1">
      <c r="A740" s="93">
        <v>737</v>
      </c>
      <c r="B740" s="60" t="s">
        <v>529</v>
      </c>
      <c r="C740" s="60" t="s">
        <v>300</v>
      </c>
      <c r="D740" s="94" t="e">
        <f>SUMIF(#REF!,A740,#REF!)</f>
        <v>#REF!</v>
      </c>
      <c r="E740" s="95" t="e">
        <f>SUMIF(#REF!,A740,#REF!)</f>
        <v>#REF!</v>
      </c>
      <c r="F740" s="95" t="e">
        <f>SUMIF(#REF!,A740,#REF!)</f>
        <v>#REF!</v>
      </c>
      <c r="G740" s="95" t="e">
        <f>SUMIF(#REF!,A740,#REF!)</f>
        <v>#REF!</v>
      </c>
      <c r="H740" s="95" t="e">
        <f>SUMIF(#REF!,A740,#REF!)</f>
        <v>#REF!</v>
      </c>
      <c r="I740" s="95" t="e">
        <f>SUMIF(#REF!,A740,#REF!)</f>
        <v>#REF!</v>
      </c>
      <c r="J740" s="95" t="e">
        <f>SUMIF(#REF!,A740,#REF!)</f>
        <v>#REF!</v>
      </c>
      <c r="K740" s="95" t="e">
        <f>SUMIF(#REF!,A740,#REF!)</f>
        <v>#REF!</v>
      </c>
      <c r="L740" s="95" t="e">
        <f>SUMIF(#REF!,A740,#REF!)</f>
        <v>#REF!</v>
      </c>
      <c r="M740" s="95" t="e">
        <f>SUMIF(#REF!,A740,#REF!)</f>
        <v>#REF!</v>
      </c>
      <c r="N740" s="95" t="e">
        <f>SUMIF(#REF!,A740,#REF!)</f>
        <v>#REF!</v>
      </c>
      <c r="O740" s="96" t="e">
        <f>SUMIF(#REF!,A740,#REF!)</f>
        <v>#REF!</v>
      </c>
      <c r="P740" s="97" t="e">
        <f t="shared" si="11"/>
        <v>#REF!</v>
      </c>
    </row>
    <row r="741" spans="1:16" ht="24.95" customHeight="1" thickTop="1" thickBot="1">
      <c r="A741" s="93">
        <v>738</v>
      </c>
      <c r="B741" s="60" t="s">
        <v>530</v>
      </c>
      <c r="C741" s="60" t="s">
        <v>300</v>
      </c>
      <c r="D741" s="94" t="e">
        <f>SUMIF(#REF!,A741,#REF!)</f>
        <v>#REF!</v>
      </c>
      <c r="E741" s="95" t="e">
        <f>SUMIF(#REF!,A741,#REF!)</f>
        <v>#REF!</v>
      </c>
      <c r="F741" s="95" t="e">
        <f>SUMIF(#REF!,A741,#REF!)</f>
        <v>#REF!</v>
      </c>
      <c r="G741" s="95" t="e">
        <f>SUMIF(#REF!,A741,#REF!)</f>
        <v>#REF!</v>
      </c>
      <c r="H741" s="95" t="e">
        <f>SUMIF(#REF!,A741,#REF!)</f>
        <v>#REF!</v>
      </c>
      <c r="I741" s="95" t="e">
        <f>SUMIF(#REF!,A741,#REF!)</f>
        <v>#REF!</v>
      </c>
      <c r="J741" s="95" t="e">
        <f>SUMIF(#REF!,A741,#REF!)</f>
        <v>#REF!</v>
      </c>
      <c r="K741" s="95" t="e">
        <f>SUMIF(#REF!,A741,#REF!)</f>
        <v>#REF!</v>
      </c>
      <c r="L741" s="95" t="e">
        <f>SUMIF(#REF!,A741,#REF!)</f>
        <v>#REF!</v>
      </c>
      <c r="M741" s="95" t="e">
        <f>SUMIF(#REF!,A741,#REF!)</f>
        <v>#REF!</v>
      </c>
      <c r="N741" s="95" t="e">
        <f>SUMIF(#REF!,A741,#REF!)</f>
        <v>#REF!</v>
      </c>
      <c r="O741" s="96" t="e">
        <f>SUMIF(#REF!,A741,#REF!)</f>
        <v>#REF!</v>
      </c>
      <c r="P741" s="97" t="e">
        <f t="shared" si="11"/>
        <v>#REF!</v>
      </c>
    </row>
    <row r="742" spans="1:16" ht="24.95" customHeight="1" thickTop="1" thickBot="1">
      <c r="A742" s="93">
        <v>739</v>
      </c>
      <c r="B742" s="60" t="s">
        <v>197</v>
      </c>
      <c r="C742" s="60" t="s">
        <v>300</v>
      </c>
      <c r="D742" s="94" t="e">
        <f>SUMIF(#REF!,A742,#REF!)</f>
        <v>#REF!</v>
      </c>
      <c r="E742" s="95" t="e">
        <f>SUMIF(#REF!,A742,#REF!)</f>
        <v>#REF!</v>
      </c>
      <c r="F742" s="95" t="e">
        <f>SUMIF(#REF!,A742,#REF!)</f>
        <v>#REF!</v>
      </c>
      <c r="G742" s="95" t="e">
        <f>SUMIF(#REF!,A742,#REF!)</f>
        <v>#REF!</v>
      </c>
      <c r="H742" s="95" t="e">
        <f>SUMIF(#REF!,A742,#REF!)</f>
        <v>#REF!</v>
      </c>
      <c r="I742" s="95" t="e">
        <f>SUMIF(#REF!,A742,#REF!)</f>
        <v>#REF!</v>
      </c>
      <c r="J742" s="95" t="e">
        <f>SUMIF(#REF!,A742,#REF!)</f>
        <v>#REF!</v>
      </c>
      <c r="K742" s="95" t="e">
        <f>SUMIF(#REF!,A742,#REF!)</f>
        <v>#REF!</v>
      </c>
      <c r="L742" s="95" t="e">
        <f>SUMIF(#REF!,A742,#REF!)</f>
        <v>#REF!</v>
      </c>
      <c r="M742" s="95" t="e">
        <f>SUMIF(#REF!,A742,#REF!)</f>
        <v>#REF!</v>
      </c>
      <c r="N742" s="95" t="e">
        <f>SUMIF(#REF!,A742,#REF!)</f>
        <v>#REF!</v>
      </c>
      <c r="O742" s="96" t="e">
        <f>SUMIF(#REF!,A742,#REF!)</f>
        <v>#REF!</v>
      </c>
      <c r="P742" s="97" t="e">
        <f t="shared" si="11"/>
        <v>#REF!</v>
      </c>
    </row>
    <row r="743" spans="1:16" ht="24.95" customHeight="1" thickTop="1" thickBot="1">
      <c r="A743" s="93">
        <v>740</v>
      </c>
      <c r="B743" s="60" t="s">
        <v>197</v>
      </c>
      <c r="C743" s="60" t="s">
        <v>300</v>
      </c>
      <c r="D743" s="94" t="e">
        <f>SUMIF(#REF!,A743,#REF!)</f>
        <v>#REF!</v>
      </c>
      <c r="E743" s="95" t="e">
        <f>SUMIF(#REF!,A743,#REF!)</f>
        <v>#REF!</v>
      </c>
      <c r="F743" s="95" t="e">
        <f>SUMIF(#REF!,A743,#REF!)</f>
        <v>#REF!</v>
      </c>
      <c r="G743" s="95" t="e">
        <f>SUMIF(#REF!,A743,#REF!)</f>
        <v>#REF!</v>
      </c>
      <c r="H743" s="95" t="e">
        <f>SUMIF(#REF!,A743,#REF!)</f>
        <v>#REF!</v>
      </c>
      <c r="I743" s="95" t="e">
        <f>SUMIF(#REF!,A743,#REF!)</f>
        <v>#REF!</v>
      </c>
      <c r="J743" s="95" t="e">
        <f>SUMIF(#REF!,A743,#REF!)</f>
        <v>#REF!</v>
      </c>
      <c r="K743" s="95" t="e">
        <f>SUMIF(#REF!,A743,#REF!)</f>
        <v>#REF!</v>
      </c>
      <c r="L743" s="95" t="e">
        <f>SUMIF(#REF!,A743,#REF!)</f>
        <v>#REF!</v>
      </c>
      <c r="M743" s="95" t="e">
        <f>SUMIF(#REF!,A743,#REF!)</f>
        <v>#REF!</v>
      </c>
      <c r="N743" s="95" t="e">
        <f>SUMIF(#REF!,A743,#REF!)</f>
        <v>#REF!</v>
      </c>
      <c r="O743" s="96" t="e">
        <f>SUMIF(#REF!,A743,#REF!)</f>
        <v>#REF!</v>
      </c>
      <c r="P743" s="97" t="e">
        <f t="shared" si="11"/>
        <v>#REF!</v>
      </c>
    </row>
    <row r="744" spans="1:16" ht="24.95" customHeight="1" thickTop="1" thickBot="1">
      <c r="A744" s="93">
        <v>741</v>
      </c>
      <c r="B744" s="60" t="s">
        <v>197</v>
      </c>
      <c r="C744" s="60" t="s">
        <v>300</v>
      </c>
      <c r="D744" s="94" t="e">
        <f>SUMIF(#REF!,A744,#REF!)</f>
        <v>#REF!</v>
      </c>
      <c r="E744" s="95" t="e">
        <f>SUMIF(#REF!,A744,#REF!)</f>
        <v>#REF!</v>
      </c>
      <c r="F744" s="95" t="e">
        <f>SUMIF(#REF!,A744,#REF!)</f>
        <v>#REF!</v>
      </c>
      <c r="G744" s="95" t="e">
        <f>SUMIF(#REF!,A744,#REF!)</f>
        <v>#REF!</v>
      </c>
      <c r="H744" s="95" t="e">
        <f>SUMIF(#REF!,A744,#REF!)</f>
        <v>#REF!</v>
      </c>
      <c r="I744" s="95" t="e">
        <f>SUMIF(#REF!,A744,#REF!)</f>
        <v>#REF!</v>
      </c>
      <c r="J744" s="95" t="e">
        <f>SUMIF(#REF!,A744,#REF!)</f>
        <v>#REF!</v>
      </c>
      <c r="K744" s="95" t="e">
        <f>SUMIF(#REF!,A744,#REF!)</f>
        <v>#REF!</v>
      </c>
      <c r="L744" s="95" t="e">
        <f>SUMIF(#REF!,A744,#REF!)</f>
        <v>#REF!</v>
      </c>
      <c r="M744" s="95" t="e">
        <f>SUMIF(#REF!,A744,#REF!)</f>
        <v>#REF!</v>
      </c>
      <c r="N744" s="95" t="e">
        <f>SUMIF(#REF!,A744,#REF!)</f>
        <v>#REF!</v>
      </c>
      <c r="O744" s="96" t="e">
        <f>SUMIF(#REF!,A744,#REF!)</f>
        <v>#REF!</v>
      </c>
      <c r="P744" s="97" t="e">
        <f t="shared" si="11"/>
        <v>#REF!</v>
      </c>
    </row>
    <row r="745" spans="1:16" ht="24.95" customHeight="1" thickTop="1" thickBot="1">
      <c r="A745" s="93">
        <v>742</v>
      </c>
      <c r="B745" s="60" t="s">
        <v>197</v>
      </c>
      <c r="C745" s="60" t="s">
        <v>300</v>
      </c>
      <c r="D745" s="94" t="e">
        <f>SUMIF(#REF!,A745,#REF!)</f>
        <v>#REF!</v>
      </c>
      <c r="E745" s="95" t="e">
        <f>SUMIF(#REF!,A745,#REF!)</f>
        <v>#REF!</v>
      </c>
      <c r="F745" s="95" t="e">
        <f>SUMIF(#REF!,A745,#REF!)</f>
        <v>#REF!</v>
      </c>
      <c r="G745" s="95" t="e">
        <f>SUMIF(#REF!,A745,#REF!)</f>
        <v>#REF!</v>
      </c>
      <c r="H745" s="95" t="e">
        <f>SUMIF(#REF!,A745,#REF!)</f>
        <v>#REF!</v>
      </c>
      <c r="I745" s="95" t="e">
        <f>SUMIF(#REF!,A745,#REF!)</f>
        <v>#REF!</v>
      </c>
      <c r="J745" s="95" t="e">
        <f>SUMIF(#REF!,A745,#REF!)</f>
        <v>#REF!</v>
      </c>
      <c r="K745" s="95" t="e">
        <f>SUMIF(#REF!,A745,#REF!)</f>
        <v>#REF!</v>
      </c>
      <c r="L745" s="95" t="e">
        <f>SUMIF(#REF!,A745,#REF!)</f>
        <v>#REF!</v>
      </c>
      <c r="M745" s="95" t="e">
        <f>SUMIF(#REF!,A745,#REF!)</f>
        <v>#REF!</v>
      </c>
      <c r="N745" s="95" t="e">
        <f>SUMIF(#REF!,A745,#REF!)</f>
        <v>#REF!</v>
      </c>
      <c r="O745" s="96" t="e">
        <f>SUMIF(#REF!,A745,#REF!)</f>
        <v>#REF!</v>
      </c>
      <c r="P745" s="97" t="e">
        <f t="shared" si="11"/>
        <v>#REF!</v>
      </c>
    </row>
    <row r="746" spans="1:16" ht="24.95" customHeight="1" thickTop="1" thickBot="1">
      <c r="A746" s="93">
        <v>743</v>
      </c>
      <c r="B746" s="60" t="s">
        <v>197</v>
      </c>
      <c r="C746" s="60" t="s">
        <v>300</v>
      </c>
      <c r="D746" s="94" t="e">
        <f>SUMIF(#REF!,A746,#REF!)</f>
        <v>#REF!</v>
      </c>
      <c r="E746" s="95" t="e">
        <f>SUMIF(#REF!,A746,#REF!)</f>
        <v>#REF!</v>
      </c>
      <c r="F746" s="95" t="e">
        <f>SUMIF(#REF!,A746,#REF!)</f>
        <v>#REF!</v>
      </c>
      <c r="G746" s="95" t="e">
        <f>SUMIF(#REF!,A746,#REF!)</f>
        <v>#REF!</v>
      </c>
      <c r="H746" s="95" t="e">
        <f>SUMIF(#REF!,A746,#REF!)</f>
        <v>#REF!</v>
      </c>
      <c r="I746" s="95" t="e">
        <f>SUMIF(#REF!,A746,#REF!)</f>
        <v>#REF!</v>
      </c>
      <c r="J746" s="95" t="e">
        <f>SUMIF(#REF!,A746,#REF!)</f>
        <v>#REF!</v>
      </c>
      <c r="K746" s="95" t="e">
        <f>SUMIF(#REF!,A746,#REF!)</f>
        <v>#REF!</v>
      </c>
      <c r="L746" s="95" t="e">
        <f>SUMIF(#REF!,A746,#REF!)</f>
        <v>#REF!</v>
      </c>
      <c r="M746" s="95" t="e">
        <f>SUMIF(#REF!,A746,#REF!)</f>
        <v>#REF!</v>
      </c>
      <c r="N746" s="95" t="e">
        <f>SUMIF(#REF!,A746,#REF!)</f>
        <v>#REF!</v>
      </c>
      <c r="O746" s="96" t="e">
        <f>SUMIF(#REF!,A746,#REF!)</f>
        <v>#REF!</v>
      </c>
      <c r="P746" s="97" t="e">
        <f t="shared" si="11"/>
        <v>#REF!</v>
      </c>
    </row>
    <row r="747" spans="1:16" ht="24.95" customHeight="1" thickTop="1" thickBot="1">
      <c r="A747" s="93">
        <v>744</v>
      </c>
      <c r="B747" s="60" t="s">
        <v>197</v>
      </c>
      <c r="C747" s="60" t="s">
        <v>300</v>
      </c>
      <c r="D747" s="94" t="e">
        <f>SUMIF(#REF!,A747,#REF!)</f>
        <v>#REF!</v>
      </c>
      <c r="E747" s="95" t="e">
        <f>SUMIF(#REF!,A747,#REF!)</f>
        <v>#REF!</v>
      </c>
      <c r="F747" s="95" t="e">
        <f>SUMIF(#REF!,A747,#REF!)</f>
        <v>#REF!</v>
      </c>
      <c r="G747" s="95" t="e">
        <f>SUMIF(#REF!,A747,#REF!)</f>
        <v>#REF!</v>
      </c>
      <c r="H747" s="95" t="e">
        <f>SUMIF(#REF!,A747,#REF!)</f>
        <v>#REF!</v>
      </c>
      <c r="I747" s="95" t="e">
        <f>SUMIF(#REF!,A747,#REF!)</f>
        <v>#REF!</v>
      </c>
      <c r="J747" s="95" t="e">
        <f>SUMIF(#REF!,A747,#REF!)</f>
        <v>#REF!</v>
      </c>
      <c r="K747" s="95" t="e">
        <f>SUMIF(#REF!,A747,#REF!)</f>
        <v>#REF!</v>
      </c>
      <c r="L747" s="95" t="e">
        <f>SUMIF(#REF!,A747,#REF!)</f>
        <v>#REF!</v>
      </c>
      <c r="M747" s="95" t="e">
        <f>SUMIF(#REF!,A747,#REF!)</f>
        <v>#REF!</v>
      </c>
      <c r="N747" s="95" t="e">
        <f>SUMIF(#REF!,A747,#REF!)</f>
        <v>#REF!</v>
      </c>
      <c r="O747" s="96" t="e">
        <f>SUMIF(#REF!,A747,#REF!)</f>
        <v>#REF!</v>
      </c>
      <c r="P747" s="97" t="e">
        <f t="shared" si="11"/>
        <v>#REF!</v>
      </c>
    </row>
    <row r="748" spans="1:16" ht="24.95" customHeight="1" thickTop="1" thickBot="1">
      <c r="A748" s="93">
        <v>745</v>
      </c>
      <c r="B748" s="60" t="s">
        <v>197</v>
      </c>
      <c r="C748" s="60" t="s">
        <v>300</v>
      </c>
      <c r="D748" s="94" t="e">
        <f>SUMIF(#REF!,A748,#REF!)</f>
        <v>#REF!</v>
      </c>
      <c r="E748" s="95" t="e">
        <f>SUMIF(#REF!,A748,#REF!)</f>
        <v>#REF!</v>
      </c>
      <c r="F748" s="95" t="e">
        <f>SUMIF(#REF!,A748,#REF!)</f>
        <v>#REF!</v>
      </c>
      <c r="G748" s="95" t="e">
        <f>SUMIF(#REF!,A748,#REF!)</f>
        <v>#REF!</v>
      </c>
      <c r="H748" s="95" t="e">
        <f>SUMIF(#REF!,A748,#REF!)</f>
        <v>#REF!</v>
      </c>
      <c r="I748" s="95" t="e">
        <f>SUMIF(#REF!,A748,#REF!)</f>
        <v>#REF!</v>
      </c>
      <c r="J748" s="95" t="e">
        <f>SUMIF(#REF!,A748,#REF!)</f>
        <v>#REF!</v>
      </c>
      <c r="K748" s="95" t="e">
        <f>SUMIF(#REF!,A748,#REF!)</f>
        <v>#REF!</v>
      </c>
      <c r="L748" s="95" t="e">
        <f>SUMIF(#REF!,A748,#REF!)</f>
        <v>#REF!</v>
      </c>
      <c r="M748" s="95" t="e">
        <f>SUMIF(#REF!,A748,#REF!)</f>
        <v>#REF!</v>
      </c>
      <c r="N748" s="95" t="e">
        <f>SUMIF(#REF!,A748,#REF!)</f>
        <v>#REF!</v>
      </c>
      <c r="O748" s="96" t="e">
        <f>SUMIF(#REF!,A748,#REF!)</f>
        <v>#REF!</v>
      </c>
      <c r="P748" s="97" t="e">
        <f t="shared" si="11"/>
        <v>#REF!</v>
      </c>
    </row>
    <row r="749" spans="1:16" ht="24.95" customHeight="1" thickTop="1" thickBot="1">
      <c r="A749" s="93">
        <v>746</v>
      </c>
      <c r="B749" s="60" t="s">
        <v>197</v>
      </c>
      <c r="C749" s="60" t="s">
        <v>300</v>
      </c>
      <c r="D749" s="94" t="e">
        <f>SUMIF(#REF!,A749,#REF!)</f>
        <v>#REF!</v>
      </c>
      <c r="E749" s="95" t="e">
        <f>SUMIF(#REF!,A749,#REF!)</f>
        <v>#REF!</v>
      </c>
      <c r="F749" s="95" t="e">
        <f>SUMIF(#REF!,A749,#REF!)</f>
        <v>#REF!</v>
      </c>
      <c r="G749" s="95" t="e">
        <f>SUMIF(#REF!,A749,#REF!)</f>
        <v>#REF!</v>
      </c>
      <c r="H749" s="95" t="e">
        <f>SUMIF(#REF!,A749,#REF!)</f>
        <v>#REF!</v>
      </c>
      <c r="I749" s="95" t="e">
        <f>SUMIF(#REF!,A749,#REF!)</f>
        <v>#REF!</v>
      </c>
      <c r="J749" s="95" t="e">
        <f>SUMIF(#REF!,A749,#REF!)</f>
        <v>#REF!</v>
      </c>
      <c r="K749" s="95" t="e">
        <f>SUMIF(#REF!,A749,#REF!)</f>
        <v>#REF!</v>
      </c>
      <c r="L749" s="95" t="e">
        <f>SUMIF(#REF!,A749,#REF!)</f>
        <v>#REF!</v>
      </c>
      <c r="M749" s="95" t="e">
        <f>SUMIF(#REF!,A749,#REF!)</f>
        <v>#REF!</v>
      </c>
      <c r="N749" s="95" t="e">
        <f>SUMIF(#REF!,A749,#REF!)</f>
        <v>#REF!</v>
      </c>
      <c r="O749" s="96" t="e">
        <f>SUMIF(#REF!,A749,#REF!)</f>
        <v>#REF!</v>
      </c>
      <c r="P749" s="97" t="e">
        <f t="shared" si="11"/>
        <v>#REF!</v>
      </c>
    </row>
    <row r="750" spans="1:16" ht="24.95" customHeight="1" thickTop="1" thickBot="1">
      <c r="A750" s="93">
        <v>747</v>
      </c>
      <c r="B750" s="60" t="s">
        <v>197</v>
      </c>
      <c r="C750" s="60" t="s">
        <v>300</v>
      </c>
      <c r="D750" s="94" t="e">
        <f>SUMIF(#REF!,A750,#REF!)</f>
        <v>#REF!</v>
      </c>
      <c r="E750" s="95" t="e">
        <f>SUMIF(#REF!,A750,#REF!)</f>
        <v>#REF!</v>
      </c>
      <c r="F750" s="95" t="e">
        <f>SUMIF(#REF!,A750,#REF!)</f>
        <v>#REF!</v>
      </c>
      <c r="G750" s="95" t="e">
        <f>SUMIF(#REF!,A750,#REF!)</f>
        <v>#REF!</v>
      </c>
      <c r="H750" s="95" t="e">
        <f>SUMIF(#REF!,A750,#REF!)</f>
        <v>#REF!</v>
      </c>
      <c r="I750" s="95" t="e">
        <f>SUMIF(#REF!,A750,#REF!)</f>
        <v>#REF!</v>
      </c>
      <c r="J750" s="95" t="e">
        <f>SUMIF(#REF!,A750,#REF!)</f>
        <v>#REF!</v>
      </c>
      <c r="K750" s="95" t="e">
        <f>SUMIF(#REF!,A750,#REF!)</f>
        <v>#REF!</v>
      </c>
      <c r="L750" s="95" t="e">
        <f>SUMIF(#REF!,A750,#REF!)</f>
        <v>#REF!</v>
      </c>
      <c r="M750" s="95" t="e">
        <f>SUMIF(#REF!,A750,#REF!)</f>
        <v>#REF!</v>
      </c>
      <c r="N750" s="95" t="e">
        <f>SUMIF(#REF!,A750,#REF!)</f>
        <v>#REF!</v>
      </c>
      <c r="O750" s="96" t="e">
        <f>SUMIF(#REF!,A750,#REF!)</f>
        <v>#REF!</v>
      </c>
      <c r="P750" s="97" t="e">
        <f t="shared" si="11"/>
        <v>#REF!</v>
      </c>
    </row>
    <row r="751" spans="1:16" ht="24.95" customHeight="1" thickTop="1" thickBot="1">
      <c r="A751" s="93">
        <v>748</v>
      </c>
      <c r="B751" s="60" t="s">
        <v>197</v>
      </c>
      <c r="C751" s="60" t="s">
        <v>300</v>
      </c>
      <c r="D751" s="94" t="e">
        <f>SUMIF(#REF!,A751,#REF!)</f>
        <v>#REF!</v>
      </c>
      <c r="E751" s="95" t="e">
        <f>SUMIF(#REF!,A751,#REF!)</f>
        <v>#REF!</v>
      </c>
      <c r="F751" s="95" t="e">
        <f>SUMIF(#REF!,A751,#REF!)</f>
        <v>#REF!</v>
      </c>
      <c r="G751" s="95" t="e">
        <f>SUMIF(#REF!,A751,#REF!)</f>
        <v>#REF!</v>
      </c>
      <c r="H751" s="95" t="e">
        <f>SUMIF(#REF!,A751,#REF!)</f>
        <v>#REF!</v>
      </c>
      <c r="I751" s="95" t="e">
        <f>SUMIF(#REF!,A751,#REF!)</f>
        <v>#REF!</v>
      </c>
      <c r="J751" s="95" t="e">
        <f>SUMIF(#REF!,A751,#REF!)</f>
        <v>#REF!</v>
      </c>
      <c r="K751" s="95" t="e">
        <f>SUMIF(#REF!,A751,#REF!)</f>
        <v>#REF!</v>
      </c>
      <c r="L751" s="95" t="e">
        <f>SUMIF(#REF!,A751,#REF!)</f>
        <v>#REF!</v>
      </c>
      <c r="M751" s="95" t="e">
        <f>SUMIF(#REF!,A751,#REF!)</f>
        <v>#REF!</v>
      </c>
      <c r="N751" s="95" t="e">
        <f>SUMIF(#REF!,A751,#REF!)</f>
        <v>#REF!</v>
      </c>
      <c r="O751" s="96" t="e">
        <f>SUMIF(#REF!,A751,#REF!)</f>
        <v>#REF!</v>
      </c>
      <c r="P751" s="97" t="e">
        <f t="shared" si="11"/>
        <v>#REF!</v>
      </c>
    </row>
    <row r="752" spans="1:16" ht="24.95" customHeight="1" thickTop="1" thickBot="1">
      <c r="A752" s="93">
        <v>749</v>
      </c>
      <c r="B752" s="60" t="s">
        <v>197</v>
      </c>
      <c r="C752" s="60" t="s">
        <v>300</v>
      </c>
      <c r="D752" s="94" t="e">
        <f>SUMIF(#REF!,A752,#REF!)</f>
        <v>#REF!</v>
      </c>
      <c r="E752" s="95" t="e">
        <f>SUMIF(#REF!,A752,#REF!)</f>
        <v>#REF!</v>
      </c>
      <c r="F752" s="95" t="e">
        <f>SUMIF(#REF!,A752,#REF!)</f>
        <v>#REF!</v>
      </c>
      <c r="G752" s="95" t="e">
        <f>SUMIF(#REF!,A752,#REF!)</f>
        <v>#REF!</v>
      </c>
      <c r="H752" s="95" t="e">
        <f>SUMIF(#REF!,A752,#REF!)</f>
        <v>#REF!</v>
      </c>
      <c r="I752" s="95" t="e">
        <f>SUMIF(#REF!,A752,#REF!)</f>
        <v>#REF!</v>
      </c>
      <c r="J752" s="95" t="e">
        <f>SUMIF(#REF!,A752,#REF!)</f>
        <v>#REF!</v>
      </c>
      <c r="K752" s="95" t="e">
        <f>SUMIF(#REF!,A752,#REF!)</f>
        <v>#REF!</v>
      </c>
      <c r="L752" s="95" t="e">
        <f>SUMIF(#REF!,A752,#REF!)</f>
        <v>#REF!</v>
      </c>
      <c r="M752" s="95" t="e">
        <f>SUMIF(#REF!,A752,#REF!)</f>
        <v>#REF!</v>
      </c>
      <c r="N752" s="95" t="e">
        <f>SUMIF(#REF!,A752,#REF!)</f>
        <v>#REF!</v>
      </c>
      <c r="O752" s="96" t="e">
        <f>SUMIF(#REF!,A752,#REF!)</f>
        <v>#REF!</v>
      </c>
      <c r="P752" s="97" t="e">
        <f t="shared" si="11"/>
        <v>#REF!</v>
      </c>
    </row>
    <row r="753" spans="1:16" ht="24.95" customHeight="1" thickTop="1" thickBot="1">
      <c r="A753" s="93">
        <v>750</v>
      </c>
      <c r="B753" s="60" t="s">
        <v>197</v>
      </c>
      <c r="C753" s="60" t="s">
        <v>300</v>
      </c>
      <c r="D753" s="94" t="e">
        <f>SUMIF(#REF!,A753,#REF!)</f>
        <v>#REF!</v>
      </c>
      <c r="E753" s="95" t="e">
        <f>SUMIF(#REF!,A753,#REF!)</f>
        <v>#REF!</v>
      </c>
      <c r="F753" s="95" t="e">
        <f>SUMIF(#REF!,A753,#REF!)</f>
        <v>#REF!</v>
      </c>
      <c r="G753" s="95" t="e">
        <f>SUMIF(#REF!,A753,#REF!)</f>
        <v>#REF!</v>
      </c>
      <c r="H753" s="95" t="e">
        <f>SUMIF(#REF!,A753,#REF!)</f>
        <v>#REF!</v>
      </c>
      <c r="I753" s="95" t="e">
        <f>SUMIF(#REF!,A753,#REF!)</f>
        <v>#REF!</v>
      </c>
      <c r="J753" s="95" t="e">
        <f>SUMIF(#REF!,A753,#REF!)</f>
        <v>#REF!</v>
      </c>
      <c r="K753" s="95" t="e">
        <f>SUMIF(#REF!,A753,#REF!)</f>
        <v>#REF!</v>
      </c>
      <c r="L753" s="95" t="e">
        <f>SUMIF(#REF!,A753,#REF!)</f>
        <v>#REF!</v>
      </c>
      <c r="M753" s="95" t="e">
        <f>SUMIF(#REF!,A753,#REF!)</f>
        <v>#REF!</v>
      </c>
      <c r="N753" s="95" t="e">
        <f>SUMIF(#REF!,A753,#REF!)</f>
        <v>#REF!</v>
      </c>
      <c r="O753" s="96" t="e">
        <f>SUMIF(#REF!,A753,#REF!)</f>
        <v>#REF!</v>
      </c>
      <c r="P753" s="97" t="e">
        <f t="shared" si="11"/>
        <v>#REF!</v>
      </c>
    </row>
    <row r="754" spans="1:16" ht="24.95" customHeight="1" thickTop="1" thickBot="1">
      <c r="A754" s="93">
        <v>751</v>
      </c>
      <c r="B754" s="60" t="s">
        <v>197</v>
      </c>
      <c r="C754" s="60" t="s">
        <v>300</v>
      </c>
      <c r="D754" s="94" t="e">
        <f>SUMIF(#REF!,A754,#REF!)</f>
        <v>#REF!</v>
      </c>
      <c r="E754" s="95" t="e">
        <f>SUMIF(#REF!,A754,#REF!)</f>
        <v>#REF!</v>
      </c>
      <c r="F754" s="95" t="e">
        <f>SUMIF(#REF!,A754,#REF!)</f>
        <v>#REF!</v>
      </c>
      <c r="G754" s="95" t="e">
        <f>SUMIF(#REF!,A754,#REF!)</f>
        <v>#REF!</v>
      </c>
      <c r="H754" s="95" t="e">
        <f>SUMIF(#REF!,A754,#REF!)</f>
        <v>#REF!</v>
      </c>
      <c r="I754" s="95" t="e">
        <f>SUMIF(#REF!,A754,#REF!)</f>
        <v>#REF!</v>
      </c>
      <c r="J754" s="95" t="e">
        <f>SUMIF(#REF!,A754,#REF!)</f>
        <v>#REF!</v>
      </c>
      <c r="K754" s="95" t="e">
        <f>SUMIF(#REF!,A754,#REF!)</f>
        <v>#REF!</v>
      </c>
      <c r="L754" s="95" t="e">
        <f>SUMIF(#REF!,A754,#REF!)</f>
        <v>#REF!</v>
      </c>
      <c r="M754" s="95" t="e">
        <f>SUMIF(#REF!,A754,#REF!)</f>
        <v>#REF!</v>
      </c>
      <c r="N754" s="95" t="e">
        <f>SUMIF(#REF!,A754,#REF!)</f>
        <v>#REF!</v>
      </c>
      <c r="O754" s="96" t="e">
        <f>SUMIF(#REF!,A754,#REF!)</f>
        <v>#REF!</v>
      </c>
      <c r="P754" s="97" t="e">
        <f t="shared" si="11"/>
        <v>#REF!</v>
      </c>
    </row>
    <row r="755" spans="1:16" ht="24.95" customHeight="1" thickTop="1" thickBot="1">
      <c r="A755" s="93">
        <v>752</v>
      </c>
      <c r="B755" s="60" t="s">
        <v>197</v>
      </c>
      <c r="C755" s="60" t="s">
        <v>300</v>
      </c>
      <c r="D755" s="94" t="e">
        <f>SUMIF(#REF!,A755,#REF!)</f>
        <v>#REF!</v>
      </c>
      <c r="E755" s="95" t="e">
        <f>SUMIF(#REF!,A755,#REF!)</f>
        <v>#REF!</v>
      </c>
      <c r="F755" s="95" t="e">
        <f>SUMIF(#REF!,A755,#REF!)</f>
        <v>#REF!</v>
      </c>
      <c r="G755" s="95" t="e">
        <f>SUMIF(#REF!,A755,#REF!)</f>
        <v>#REF!</v>
      </c>
      <c r="H755" s="95" t="e">
        <f>SUMIF(#REF!,A755,#REF!)</f>
        <v>#REF!</v>
      </c>
      <c r="I755" s="95" t="e">
        <f>SUMIF(#REF!,A755,#REF!)</f>
        <v>#REF!</v>
      </c>
      <c r="J755" s="95" t="e">
        <f>SUMIF(#REF!,A755,#REF!)</f>
        <v>#REF!</v>
      </c>
      <c r="K755" s="95" t="e">
        <f>SUMIF(#REF!,A755,#REF!)</f>
        <v>#REF!</v>
      </c>
      <c r="L755" s="95" t="e">
        <f>SUMIF(#REF!,A755,#REF!)</f>
        <v>#REF!</v>
      </c>
      <c r="M755" s="95" t="e">
        <f>SUMIF(#REF!,A755,#REF!)</f>
        <v>#REF!</v>
      </c>
      <c r="N755" s="95" t="e">
        <f>SUMIF(#REF!,A755,#REF!)</f>
        <v>#REF!</v>
      </c>
      <c r="O755" s="96" t="e">
        <f>SUMIF(#REF!,A755,#REF!)</f>
        <v>#REF!</v>
      </c>
      <c r="P755" s="97" t="e">
        <f t="shared" si="11"/>
        <v>#REF!</v>
      </c>
    </row>
    <row r="756" spans="1:16" ht="24.95" customHeight="1" thickTop="1" thickBot="1">
      <c r="A756" s="93">
        <v>753</v>
      </c>
      <c r="B756" s="60" t="s">
        <v>197</v>
      </c>
      <c r="C756" s="60" t="s">
        <v>300</v>
      </c>
      <c r="D756" s="94" t="e">
        <f>SUMIF(#REF!,A756,#REF!)</f>
        <v>#REF!</v>
      </c>
      <c r="E756" s="95" t="e">
        <f>SUMIF(#REF!,A756,#REF!)</f>
        <v>#REF!</v>
      </c>
      <c r="F756" s="95" t="e">
        <f>SUMIF(#REF!,A756,#REF!)</f>
        <v>#REF!</v>
      </c>
      <c r="G756" s="95" t="e">
        <f>SUMIF(#REF!,A756,#REF!)</f>
        <v>#REF!</v>
      </c>
      <c r="H756" s="95" t="e">
        <f>SUMIF(#REF!,A756,#REF!)</f>
        <v>#REF!</v>
      </c>
      <c r="I756" s="95" t="e">
        <f>SUMIF(#REF!,A756,#REF!)</f>
        <v>#REF!</v>
      </c>
      <c r="J756" s="95" t="e">
        <f>SUMIF(#REF!,A756,#REF!)</f>
        <v>#REF!</v>
      </c>
      <c r="K756" s="95" t="e">
        <f>SUMIF(#REF!,A756,#REF!)</f>
        <v>#REF!</v>
      </c>
      <c r="L756" s="95" t="e">
        <f>SUMIF(#REF!,A756,#REF!)</f>
        <v>#REF!</v>
      </c>
      <c r="M756" s="95" t="e">
        <f>SUMIF(#REF!,A756,#REF!)</f>
        <v>#REF!</v>
      </c>
      <c r="N756" s="95" t="e">
        <f>SUMIF(#REF!,A756,#REF!)</f>
        <v>#REF!</v>
      </c>
      <c r="O756" s="96" t="e">
        <f>SUMIF(#REF!,A756,#REF!)</f>
        <v>#REF!</v>
      </c>
      <c r="P756" s="97" t="e">
        <f t="shared" si="11"/>
        <v>#REF!</v>
      </c>
    </row>
    <row r="757" spans="1:16" ht="24.95" customHeight="1" thickTop="1" thickBot="1">
      <c r="A757" s="93">
        <v>754</v>
      </c>
      <c r="B757" s="60" t="s">
        <v>197</v>
      </c>
      <c r="C757" s="60" t="s">
        <v>300</v>
      </c>
      <c r="D757" s="94" t="e">
        <f>SUMIF(#REF!,A757,#REF!)</f>
        <v>#REF!</v>
      </c>
      <c r="E757" s="95" t="e">
        <f>SUMIF(#REF!,A757,#REF!)</f>
        <v>#REF!</v>
      </c>
      <c r="F757" s="95" t="e">
        <f>SUMIF(#REF!,A757,#REF!)</f>
        <v>#REF!</v>
      </c>
      <c r="G757" s="95" t="e">
        <f>SUMIF(#REF!,A757,#REF!)</f>
        <v>#REF!</v>
      </c>
      <c r="H757" s="95" t="e">
        <f>SUMIF(#REF!,A757,#REF!)</f>
        <v>#REF!</v>
      </c>
      <c r="I757" s="95" t="e">
        <f>SUMIF(#REF!,A757,#REF!)</f>
        <v>#REF!</v>
      </c>
      <c r="J757" s="95" t="e">
        <f>SUMIF(#REF!,A757,#REF!)</f>
        <v>#REF!</v>
      </c>
      <c r="K757" s="95" t="e">
        <f>SUMIF(#REF!,A757,#REF!)</f>
        <v>#REF!</v>
      </c>
      <c r="L757" s="95" t="e">
        <f>SUMIF(#REF!,A757,#REF!)</f>
        <v>#REF!</v>
      </c>
      <c r="M757" s="95" t="e">
        <f>SUMIF(#REF!,A757,#REF!)</f>
        <v>#REF!</v>
      </c>
      <c r="N757" s="95" t="e">
        <f>SUMIF(#REF!,A757,#REF!)</f>
        <v>#REF!</v>
      </c>
      <c r="O757" s="96" t="e">
        <f>SUMIF(#REF!,A757,#REF!)</f>
        <v>#REF!</v>
      </c>
      <c r="P757" s="97" t="e">
        <f t="shared" si="11"/>
        <v>#REF!</v>
      </c>
    </row>
    <row r="758" spans="1:16" ht="24.95" customHeight="1" thickTop="1" thickBot="1">
      <c r="A758" s="93">
        <v>755</v>
      </c>
      <c r="B758" s="60" t="s">
        <v>197</v>
      </c>
      <c r="C758" s="60" t="s">
        <v>300</v>
      </c>
      <c r="D758" s="94" t="e">
        <f>SUMIF(#REF!,A758,#REF!)</f>
        <v>#REF!</v>
      </c>
      <c r="E758" s="95" t="e">
        <f>SUMIF(#REF!,A758,#REF!)</f>
        <v>#REF!</v>
      </c>
      <c r="F758" s="95" t="e">
        <f>SUMIF(#REF!,A758,#REF!)</f>
        <v>#REF!</v>
      </c>
      <c r="G758" s="95" t="e">
        <f>SUMIF(#REF!,A758,#REF!)</f>
        <v>#REF!</v>
      </c>
      <c r="H758" s="95" t="e">
        <f>SUMIF(#REF!,A758,#REF!)</f>
        <v>#REF!</v>
      </c>
      <c r="I758" s="95" t="e">
        <f>SUMIF(#REF!,A758,#REF!)</f>
        <v>#REF!</v>
      </c>
      <c r="J758" s="95" t="e">
        <f>SUMIF(#REF!,A758,#REF!)</f>
        <v>#REF!</v>
      </c>
      <c r="K758" s="95" t="e">
        <f>SUMIF(#REF!,A758,#REF!)</f>
        <v>#REF!</v>
      </c>
      <c r="L758" s="95" t="e">
        <f>SUMIF(#REF!,A758,#REF!)</f>
        <v>#REF!</v>
      </c>
      <c r="M758" s="95" t="e">
        <f>SUMIF(#REF!,A758,#REF!)</f>
        <v>#REF!</v>
      </c>
      <c r="N758" s="95" t="e">
        <f>SUMIF(#REF!,A758,#REF!)</f>
        <v>#REF!</v>
      </c>
      <c r="O758" s="96" t="e">
        <f>SUMIF(#REF!,A758,#REF!)</f>
        <v>#REF!</v>
      </c>
      <c r="P758" s="97" t="e">
        <f t="shared" si="11"/>
        <v>#REF!</v>
      </c>
    </row>
    <row r="759" spans="1:16" ht="24.95" customHeight="1" thickTop="1" thickBot="1">
      <c r="A759" s="93">
        <v>756</v>
      </c>
      <c r="B759" s="60" t="s">
        <v>197</v>
      </c>
      <c r="C759" s="60" t="s">
        <v>300</v>
      </c>
      <c r="D759" s="94" t="e">
        <f>SUMIF(#REF!,A759,#REF!)</f>
        <v>#REF!</v>
      </c>
      <c r="E759" s="95" t="e">
        <f>SUMIF(#REF!,A759,#REF!)</f>
        <v>#REF!</v>
      </c>
      <c r="F759" s="95" t="e">
        <f>SUMIF(#REF!,A759,#REF!)</f>
        <v>#REF!</v>
      </c>
      <c r="G759" s="95" t="e">
        <f>SUMIF(#REF!,A759,#REF!)</f>
        <v>#REF!</v>
      </c>
      <c r="H759" s="95" t="e">
        <f>SUMIF(#REF!,A759,#REF!)</f>
        <v>#REF!</v>
      </c>
      <c r="I759" s="95" t="e">
        <f>SUMIF(#REF!,A759,#REF!)</f>
        <v>#REF!</v>
      </c>
      <c r="J759" s="95" t="e">
        <f>SUMIF(#REF!,A759,#REF!)</f>
        <v>#REF!</v>
      </c>
      <c r="K759" s="95" t="e">
        <f>SUMIF(#REF!,A759,#REF!)</f>
        <v>#REF!</v>
      </c>
      <c r="L759" s="95" t="e">
        <f>SUMIF(#REF!,A759,#REF!)</f>
        <v>#REF!</v>
      </c>
      <c r="M759" s="95" t="e">
        <f>SUMIF(#REF!,A759,#REF!)</f>
        <v>#REF!</v>
      </c>
      <c r="N759" s="95" t="e">
        <f>SUMIF(#REF!,A759,#REF!)</f>
        <v>#REF!</v>
      </c>
      <c r="O759" s="96" t="e">
        <f>SUMIF(#REF!,A759,#REF!)</f>
        <v>#REF!</v>
      </c>
      <c r="P759" s="97" t="e">
        <f t="shared" si="11"/>
        <v>#REF!</v>
      </c>
    </row>
    <row r="760" spans="1:16" ht="24.95" customHeight="1" thickTop="1" thickBot="1">
      <c r="A760" s="93">
        <v>757</v>
      </c>
      <c r="B760" s="60" t="s">
        <v>197</v>
      </c>
      <c r="C760" s="60" t="s">
        <v>300</v>
      </c>
      <c r="D760" s="94" t="e">
        <f>SUMIF(#REF!,A760,#REF!)</f>
        <v>#REF!</v>
      </c>
      <c r="E760" s="95" t="e">
        <f>SUMIF(#REF!,A760,#REF!)</f>
        <v>#REF!</v>
      </c>
      <c r="F760" s="95" t="e">
        <f>SUMIF(#REF!,A760,#REF!)</f>
        <v>#REF!</v>
      </c>
      <c r="G760" s="95" t="e">
        <f>SUMIF(#REF!,A760,#REF!)</f>
        <v>#REF!</v>
      </c>
      <c r="H760" s="95" t="e">
        <f>SUMIF(#REF!,A760,#REF!)</f>
        <v>#REF!</v>
      </c>
      <c r="I760" s="95" t="e">
        <f>SUMIF(#REF!,A760,#REF!)</f>
        <v>#REF!</v>
      </c>
      <c r="J760" s="95" t="e">
        <f>SUMIF(#REF!,A760,#REF!)</f>
        <v>#REF!</v>
      </c>
      <c r="K760" s="95" t="e">
        <f>SUMIF(#REF!,A760,#REF!)</f>
        <v>#REF!</v>
      </c>
      <c r="L760" s="95" t="e">
        <f>SUMIF(#REF!,A760,#REF!)</f>
        <v>#REF!</v>
      </c>
      <c r="M760" s="95" t="e">
        <f>SUMIF(#REF!,A760,#REF!)</f>
        <v>#REF!</v>
      </c>
      <c r="N760" s="95" t="e">
        <f>SUMIF(#REF!,A760,#REF!)</f>
        <v>#REF!</v>
      </c>
      <c r="O760" s="96" t="e">
        <f>SUMIF(#REF!,A760,#REF!)</f>
        <v>#REF!</v>
      </c>
      <c r="P760" s="97" t="e">
        <f t="shared" si="11"/>
        <v>#REF!</v>
      </c>
    </row>
    <row r="761" spans="1:16" ht="24.95" customHeight="1" thickTop="1" thickBot="1">
      <c r="A761" s="93">
        <v>758</v>
      </c>
      <c r="B761" s="60" t="s">
        <v>197</v>
      </c>
      <c r="C761" s="60" t="s">
        <v>300</v>
      </c>
      <c r="D761" s="94" t="e">
        <f>SUMIF(#REF!,A761,#REF!)</f>
        <v>#REF!</v>
      </c>
      <c r="E761" s="95" t="e">
        <f>SUMIF(#REF!,A761,#REF!)</f>
        <v>#REF!</v>
      </c>
      <c r="F761" s="95" t="e">
        <f>SUMIF(#REF!,A761,#REF!)</f>
        <v>#REF!</v>
      </c>
      <c r="G761" s="95" t="e">
        <f>SUMIF(#REF!,A761,#REF!)</f>
        <v>#REF!</v>
      </c>
      <c r="H761" s="95" t="e">
        <f>SUMIF(#REF!,A761,#REF!)</f>
        <v>#REF!</v>
      </c>
      <c r="I761" s="95" t="e">
        <f>SUMIF(#REF!,A761,#REF!)</f>
        <v>#REF!</v>
      </c>
      <c r="J761" s="95" t="e">
        <f>SUMIF(#REF!,A761,#REF!)</f>
        <v>#REF!</v>
      </c>
      <c r="K761" s="95" t="e">
        <f>SUMIF(#REF!,A761,#REF!)</f>
        <v>#REF!</v>
      </c>
      <c r="L761" s="95" t="e">
        <f>SUMIF(#REF!,A761,#REF!)</f>
        <v>#REF!</v>
      </c>
      <c r="M761" s="95" t="e">
        <f>SUMIF(#REF!,A761,#REF!)</f>
        <v>#REF!</v>
      </c>
      <c r="N761" s="95" t="e">
        <f>SUMIF(#REF!,A761,#REF!)</f>
        <v>#REF!</v>
      </c>
      <c r="O761" s="96" t="e">
        <f>SUMIF(#REF!,A761,#REF!)</f>
        <v>#REF!</v>
      </c>
      <c r="P761" s="97" t="e">
        <f t="shared" si="11"/>
        <v>#REF!</v>
      </c>
    </row>
    <row r="762" spans="1:16" ht="24.95" customHeight="1" thickTop="1" thickBot="1">
      <c r="A762" s="93">
        <v>759</v>
      </c>
      <c r="B762" s="60" t="s">
        <v>197</v>
      </c>
      <c r="C762" s="60" t="s">
        <v>300</v>
      </c>
      <c r="D762" s="94" t="e">
        <f>SUMIF(#REF!,A762,#REF!)</f>
        <v>#REF!</v>
      </c>
      <c r="E762" s="95" t="e">
        <f>SUMIF(#REF!,A762,#REF!)</f>
        <v>#REF!</v>
      </c>
      <c r="F762" s="95" t="e">
        <f>SUMIF(#REF!,A762,#REF!)</f>
        <v>#REF!</v>
      </c>
      <c r="G762" s="95" t="e">
        <f>SUMIF(#REF!,A762,#REF!)</f>
        <v>#REF!</v>
      </c>
      <c r="H762" s="95" t="e">
        <f>SUMIF(#REF!,A762,#REF!)</f>
        <v>#REF!</v>
      </c>
      <c r="I762" s="95" t="e">
        <f>SUMIF(#REF!,A762,#REF!)</f>
        <v>#REF!</v>
      </c>
      <c r="J762" s="95" t="e">
        <f>SUMIF(#REF!,A762,#REF!)</f>
        <v>#REF!</v>
      </c>
      <c r="K762" s="95" t="e">
        <f>SUMIF(#REF!,A762,#REF!)</f>
        <v>#REF!</v>
      </c>
      <c r="L762" s="95" t="e">
        <f>SUMIF(#REF!,A762,#REF!)</f>
        <v>#REF!</v>
      </c>
      <c r="M762" s="95" t="e">
        <f>SUMIF(#REF!,A762,#REF!)</f>
        <v>#REF!</v>
      </c>
      <c r="N762" s="95" t="e">
        <f>SUMIF(#REF!,A762,#REF!)</f>
        <v>#REF!</v>
      </c>
      <c r="O762" s="96" t="e">
        <f>SUMIF(#REF!,A762,#REF!)</f>
        <v>#REF!</v>
      </c>
      <c r="P762" s="97" t="e">
        <f t="shared" si="11"/>
        <v>#REF!</v>
      </c>
    </row>
    <row r="763" spans="1:16" ht="24.95" customHeight="1" thickTop="1" thickBot="1">
      <c r="A763" s="93">
        <v>760</v>
      </c>
      <c r="B763" s="60" t="s">
        <v>197</v>
      </c>
      <c r="C763" s="60" t="s">
        <v>300</v>
      </c>
      <c r="D763" s="94" t="e">
        <f>SUMIF(#REF!,A763,#REF!)</f>
        <v>#REF!</v>
      </c>
      <c r="E763" s="95" t="e">
        <f>SUMIF(#REF!,A763,#REF!)</f>
        <v>#REF!</v>
      </c>
      <c r="F763" s="95" t="e">
        <f>SUMIF(#REF!,A763,#REF!)</f>
        <v>#REF!</v>
      </c>
      <c r="G763" s="95" t="e">
        <f>SUMIF(#REF!,A763,#REF!)</f>
        <v>#REF!</v>
      </c>
      <c r="H763" s="95" t="e">
        <f>SUMIF(#REF!,A763,#REF!)</f>
        <v>#REF!</v>
      </c>
      <c r="I763" s="95" t="e">
        <f>SUMIF(#REF!,A763,#REF!)</f>
        <v>#REF!</v>
      </c>
      <c r="J763" s="95" t="e">
        <f>SUMIF(#REF!,A763,#REF!)</f>
        <v>#REF!</v>
      </c>
      <c r="K763" s="95" t="e">
        <f>SUMIF(#REF!,A763,#REF!)</f>
        <v>#REF!</v>
      </c>
      <c r="L763" s="95" t="e">
        <f>SUMIF(#REF!,A763,#REF!)</f>
        <v>#REF!</v>
      </c>
      <c r="M763" s="95" t="e">
        <f>SUMIF(#REF!,A763,#REF!)</f>
        <v>#REF!</v>
      </c>
      <c r="N763" s="95" t="e">
        <f>SUMIF(#REF!,A763,#REF!)</f>
        <v>#REF!</v>
      </c>
      <c r="O763" s="96" t="e">
        <f>SUMIF(#REF!,A763,#REF!)</f>
        <v>#REF!</v>
      </c>
      <c r="P763" s="97" t="e">
        <f t="shared" si="11"/>
        <v>#REF!</v>
      </c>
    </row>
    <row r="764" spans="1:16" ht="24.95" customHeight="1" thickTop="1" thickBot="1">
      <c r="A764" s="93">
        <v>761</v>
      </c>
      <c r="B764" s="60" t="s">
        <v>531</v>
      </c>
      <c r="C764" s="60" t="s">
        <v>533</v>
      </c>
      <c r="D764" s="94" t="e">
        <f>SUMIF(#REF!,A764,#REF!)</f>
        <v>#REF!</v>
      </c>
      <c r="E764" s="95" t="e">
        <f>SUMIF(#REF!,A764,#REF!)</f>
        <v>#REF!</v>
      </c>
      <c r="F764" s="95" t="e">
        <f>SUMIF(#REF!,A764,#REF!)</f>
        <v>#REF!</v>
      </c>
      <c r="G764" s="95" t="e">
        <f>SUMIF(#REF!,A764,#REF!)</f>
        <v>#REF!</v>
      </c>
      <c r="H764" s="95" t="e">
        <f>SUMIF(#REF!,A764,#REF!)</f>
        <v>#REF!</v>
      </c>
      <c r="I764" s="95" t="e">
        <f>SUMIF(#REF!,A764,#REF!)</f>
        <v>#REF!</v>
      </c>
      <c r="J764" s="95" t="e">
        <f>SUMIF(#REF!,A764,#REF!)</f>
        <v>#REF!</v>
      </c>
      <c r="K764" s="95" t="e">
        <f>SUMIF(#REF!,A764,#REF!)</f>
        <v>#REF!</v>
      </c>
      <c r="L764" s="95" t="e">
        <f>SUMIF(#REF!,A764,#REF!)</f>
        <v>#REF!</v>
      </c>
      <c r="M764" s="95" t="e">
        <f>SUMIF(#REF!,A764,#REF!)</f>
        <v>#REF!</v>
      </c>
      <c r="N764" s="95" t="e">
        <f>SUMIF(#REF!,A764,#REF!)</f>
        <v>#REF!</v>
      </c>
      <c r="O764" s="96" t="e">
        <f>SUMIF(#REF!,A764,#REF!)</f>
        <v>#REF!</v>
      </c>
      <c r="P764" s="97" t="e">
        <f t="shared" si="11"/>
        <v>#REF!</v>
      </c>
    </row>
    <row r="765" spans="1:16" ht="24.95" customHeight="1" thickTop="1" thickBot="1">
      <c r="A765" s="93">
        <v>762</v>
      </c>
      <c r="B765" s="60" t="s">
        <v>534</v>
      </c>
      <c r="C765" s="60" t="s">
        <v>533</v>
      </c>
      <c r="D765" s="94" t="e">
        <f>SUMIF(#REF!,A765,#REF!)</f>
        <v>#REF!</v>
      </c>
      <c r="E765" s="95" t="e">
        <f>SUMIF(#REF!,A765,#REF!)</f>
        <v>#REF!</v>
      </c>
      <c r="F765" s="95" t="e">
        <f>SUMIF(#REF!,A765,#REF!)</f>
        <v>#REF!</v>
      </c>
      <c r="G765" s="95" t="e">
        <f>SUMIF(#REF!,A765,#REF!)</f>
        <v>#REF!</v>
      </c>
      <c r="H765" s="95" t="e">
        <f>SUMIF(#REF!,A765,#REF!)</f>
        <v>#REF!</v>
      </c>
      <c r="I765" s="95" t="e">
        <f>SUMIF(#REF!,A765,#REF!)</f>
        <v>#REF!</v>
      </c>
      <c r="J765" s="95" t="e">
        <f>SUMIF(#REF!,A765,#REF!)</f>
        <v>#REF!</v>
      </c>
      <c r="K765" s="95" t="e">
        <f>SUMIF(#REF!,A765,#REF!)</f>
        <v>#REF!</v>
      </c>
      <c r="L765" s="95" t="e">
        <f>SUMIF(#REF!,A765,#REF!)</f>
        <v>#REF!</v>
      </c>
      <c r="M765" s="95" t="e">
        <f>SUMIF(#REF!,A765,#REF!)</f>
        <v>#REF!</v>
      </c>
      <c r="N765" s="95" t="e">
        <f>SUMIF(#REF!,A765,#REF!)</f>
        <v>#REF!</v>
      </c>
      <c r="O765" s="96" t="e">
        <f>SUMIF(#REF!,A765,#REF!)</f>
        <v>#REF!</v>
      </c>
      <c r="P765" s="97" t="e">
        <f t="shared" si="11"/>
        <v>#REF!</v>
      </c>
    </row>
    <row r="766" spans="1:16" ht="24.95" customHeight="1" thickTop="1" thickBot="1">
      <c r="A766" s="93">
        <v>763</v>
      </c>
      <c r="B766" s="60" t="s">
        <v>535</v>
      </c>
      <c r="C766" s="60" t="s">
        <v>533</v>
      </c>
      <c r="D766" s="94" t="e">
        <f>SUMIF(#REF!,A766,#REF!)</f>
        <v>#REF!</v>
      </c>
      <c r="E766" s="95" t="e">
        <f>SUMIF(#REF!,A766,#REF!)</f>
        <v>#REF!</v>
      </c>
      <c r="F766" s="95" t="e">
        <f>SUMIF(#REF!,A766,#REF!)</f>
        <v>#REF!</v>
      </c>
      <c r="G766" s="95" t="e">
        <f>SUMIF(#REF!,A766,#REF!)</f>
        <v>#REF!</v>
      </c>
      <c r="H766" s="95" t="e">
        <f>SUMIF(#REF!,A766,#REF!)</f>
        <v>#REF!</v>
      </c>
      <c r="I766" s="95" t="e">
        <f>SUMIF(#REF!,A766,#REF!)</f>
        <v>#REF!</v>
      </c>
      <c r="J766" s="95" t="e">
        <f>SUMIF(#REF!,A766,#REF!)</f>
        <v>#REF!</v>
      </c>
      <c r="K766" s="95" t="e">
        <f>SUMIF(#REF!,A766,#REF!)</f>
        <v>#REF!</v>
      </c>
      <c r="L766" s="95" t="e">
        <f>SUMIF(#REF!,A766,#REF!)</f>
        <v>#REF!</v>
      </c>
      <c r="M766" s="95" t="e">
        <f>SUMIF(#REF!,A766,#REF!)</f>
        <v>#REF!</v>
      </c>
      <c r="N766" s="95" t="e">
        <f>SUMIF(#REF!,A766,#REF!)</f>
        <v>#REF!</v>
      </c>
      <c r="O766" s="96" t="e">
        <f>SUMIF(#REF!,A766,#REF!)</f>
        <v>#REF!</v>
      </c>
      <c r="P766" s="97" t="e">
        <f t="shared" si="11"/>
        <v>#REF!</v>
      </c>
    </row>
    <row r="767" spans="1:16" ht="24.95" customHeight="1" thickTop="1" thickBot="1">
      <c r="A767" s="93">
        <v>764</v>
      </c>
      <c r="B767" s="60" t="s">
        <v>536</v>
      </c>
      <c r="C767" s="60" t="s">
        <v>533</v>
      </c>
      <c r="D767" s="94" t="e">
        <f>SUMIF(#REF!,A767,#REF!)</f>
        <v>#REF!</v>
      </c>
      <c r="E767" s="95" t="e">
        <f>SUMIF(#REF!,A767,#REF!)</f>
        <v>#REF!</v>
      </c>
      <c r="F767" s="95" t="e">
        <f>SUMIF(#REF!,A767,#REF!)</f>
        <v>#REF!</v>
      </c>
      <c r="G767" s="95" t="e">
        <f>SUMIF(#REF!,A767,#REF!)</f>
        <v>#REF!</v>
      </c>
      <c r="H767" s="95" t="e">
        <f>SUMIF(#REF!,A767,#REF!)</f>
        <v>#REF!</v>
      </c>
      <c r="I767" s="95" t="e">
        <f>SUMIF(#REF!,A767,#REF!)</f>
        <v>#REF!</v>
      </c>
      <c r="J767" s="95" t="e">
        <f>SUMIF(#REF!,A767,#REF!)</f>
        <v>#REF!</v>
      </c>
      <c r="K767" s="95" t="e">
        <f>SUMIF(#REF!,A767,#REF!)</f>
        <v>#REF!</v>
      </c>
      <c r="L767" s="95" t="e">
        <f>SUMIF(#REF!,A767,#REF!)</f>
        <v>#REF!</v>
      </c>
      <c r="M767" s="95" t="e">
        <f>SUMIF(#REF!,A767,#REF!)</f>
        <v>#REF!</v>
      </c>
      <c r="N767" s="95" t="e">
        <f>SUMIF(#REF!,A767,#REF!)</f>
        <v>#REF!</v>
      </c>
      <c r="O767" s="96" t="e">
        <f>SUMIF(#REF!,A767,#REF!)</f>
        <v>#REF!</v>
      </c>
      <c r="P767" s="97" t="e">
        <f t="shared" si="11"/>
        <v>#REF!</v>
      </c>
    </row>
    <row r="768" spans="1:16" ht="24.95" customHeight="1" thickTop="1" thickBot="1">
      <c r="A768" s="93">
        <v>765</v>
      </c>
      <c r="B768" s="60"/>
      <c r="C768" s="60"/>
      <c r="D768" s="94" t="e">
        <f>SUMIF(#REF!,A768,#REF!)</f>
        <v>#REF!</v>
      </c>
      <c r="E768" s="95" t="e">
        <f>SUMIF(#REF!,A768,#REF!)</f>
        <v>#REF!</v>
      </c>
      <c r="F768" s="95" t="e">
        <f>SUMIF(#REF!,A768,#REF!)</f>
        <v>#REF!</v>
      </c>
      <c r="G768" s="95" t="e">
        <f>SUMIF(#REF!,A768,#REF!)</f>
        <v>#REF!</v>
      </c>
      <c r="H768" s="95" t="e">
        <f>SUMIF(#REF!,A768,#REF!)</f>
        <v>#REF!</v>
      </c>
      <c r="I768" s="95" t="e">
        <f>SUMIF(#REF!,A768,#REF!)</f>
        <v>#REF!</v>
      </c>
      <c r="J768" s="95" t="e">
        <f>SUMIF(#REF!,A768,#REF!)</f>
        <v>#REF!</v>
      </c>
      <c r="K768" s="95" t="e">
        <f>SUMIF(#REF!,A768,#REF!)</f>
        <v>#REF!</v>
      </c>
      <c r="L768" s="95" t="e">
        <f>SUMIF(#REF!,A768,#REF!)</f>
        <v>#REF!</v>
      </c>
      <c r="M768" s="95" t="e">
        <f>SUMIF(#REF!,A768,#REF!)</f>
        <v>#REF!</v>
      </c>
      <c r="N768" s="95" t="e">
        <f>SUMIF(#REF!,A768,#REF!)</f>
        <v>#REF!</v>
      </c>
      <c r="O768" s="96" t="e">
        <f>SUMIF(#REF!,A768,#REF!)</f>
        <v>#REF!</v>
      </c>
      <c r="P768" s="97" t="e">
        <f t="shared" si="11"/>
        <v>#REF!</v>
      </c>
    </row>
    <row r="769" spans="1:16" ht="24.95" customHeight="1" thickTop="1" thickBot="1">
      <c r="A769" s="93">
        <v>766</v>
      </c>
      <c r="B769" s="60"/>
      <c r="C769" s="60"/>
      <c r="D769" s="94" t="e">
        <f>SUMIF(#REF!,A769,#REF!)</f>
        <v>#REF!</v>
      </c>
      <c r="E769" s="95" t="e">
        <f>SUMIF(#REF!,A769,#REF!)</f>
        <v>#REF!</v>
      </c>
      <c r="F769" s="95" t="e">
        <f>SUMIF(#REF!,A769,#REF!)</f>
        <v>#REF!</v>
      </c>
      <c r="G769" s="95" t="e">
        <f>SUMIF(#REF!,A769,#REF!)</f>
        <v>#REF!</v>
      </c>
      <c r="H769" s="95" t="e">
        <f>SUMIF(#REF!,A769,#REF!)</f>
        <v>#REF!</v>
      </c>
      <c r="I769" s="95" t="e">
        <f>SUMIF(#REF!,A769,#REF!)</f>
        <v>#REF!</v>
      </c>
      <c r="J769" s="95" t="e">
        <f>SUMIF(#REF!,A769,#REF!)</f>
        <v>#REF!</v>
      </c>
      <c r="K769" s="95" t="e">
        <f>SUMIF(#REF!,A769,#REF!)</f>
        <v>#REF!</v>
      </c>
      <c r="L769" s="95" t="e">
        <f>SUMIF(#REF!,A769,#REF!)</f>
        <v>#REF!</v>
      </c>
      <c r="M769" s="95" t="e">
        <f>SUMIF(#REF!,A769,#REF!)</f>
        <v>#REF!</v>
      </c>
      <c r="N769" s="95" t="e">
        <f>SUMIF(#REF!,A769,#REF!)</f>
        <v>#REF!</v>
      </c>
      <c r="O769" s="96" t="e">
        <f>SUMIF(#REF!,A769,#REF!)</f>
        <v>#REF!</v>
      </c>
      <c r="P769" s="97" t="e">
        <f t="shared" si="11"/>
        <v>#REF!</v>
      </c>
    </row>
    <row r="770" spans="1:16" ht="24.95" customHeight="1" thickTop="1" thickBot="1">
      <c r="A770" s="93">
        <v>767</v>
      </c>
      <c r="B770" s="60"/>
      <c r="C770" s="60"/>
      <c r="D770" s="94" t="e">
        <f>SUMIF(#REF!,A770,#REF!)</f>
        <v>#REF!</v>
      </c>
      <c r="E770" s="95" t="e">
        <f>SUMIF(#REF!,A770,#REF!)</f>
        <v>#REF!</v>
      </c>
      <c r="F770" s="95" t="e">
        <f>SUMIF(#REF!,A770,#REF!)</f>
        <v>#REF!</v>
      </c>
      <c r="G770" s="95" t="e">
        <f>SUMIF(#REF!,A770,#REF!)</f>
        <v>#REF!</v>
      </c>
      <c r="H770" s="95" t="e">
        <f>SUMIF(#REF!,A770,#REF!)</f>
        <v>#REF!</v>
      </c>
      <c r="I770" s="95" t="e">
        <f>SUMIF(#REF!,A770,#REF!)</f>
        <v>#REF!</v>
      </c>
      <c r="J770" s="95" t="e">
        <f>SUMIF(#REF!,A770,#REF!)</f>
        <v>#REF!</v>
      </c>
      <c r="K770" s="95" t="e">
        <f>SUMIF(#REF!,A770,#REF!)</f>
        <v>#REF!</v>
      </c>
      <c r="L770" s="95" t="e">
        <f>SUMIF(#REF!,A770,#REF!)</f>
        <v>#REF!</v>
      </c>
      <c r="M770" s="95" t="e">
        <f>SUMIF(#REF!,A770,#REF!)</f>
        <v>#REF!</v>
      </c>
      <c r="N770" s="95" t="e">
        <f>SUMIF(#REF!,A770,#REF!)</f>
        <v>#REF!</v>
      </c>
      <c r="O770" s="96" t="e">
        <f>SUMIF(#REF!,A770,#REF!)</f>
        <v>#REF!</v>
      </c>
      <c r="P770" s="97" t="e">
        <f t="shared" si="11"/>
        <v>#REF!</v>
      </c>
    </row>
    <row r="771" spans="1:16" ht="24.95" customHeight="1" thickTop="1" thickBot="1">
      <c r="A771" s="93">
        <v>768</v>
      </c>
      <c r="B771" s="60"/>
      <c r="C771" s="60"/>
      <c r="D771" s="94" t="e">
        <f>SUMIF(#REF!,A771,#REF!)</f>
        <v>#REF!</v>
      </c>
      <c r="E771" s="95" t="e">
        <f>SUMIF(#REF!,A771,#REF!)</f>
        <v>#REF!</v>
      </c>
      <c r="F771" s="95" t="e">
        <f>SUMIF(#REF!,A771,#REF!)</f>
        <v>#REF!</v>
      </c>
      <c r="G771" s="95" t="e">
        <f>SUMIF(#REF!,A771,#REF!)</f>
        <v>#REF!</v>
      </c>
      <c r="H771" s="95" t="e">
        <f>SUMIF(#REF!,A771,#REF!)</f>
        <v>#REF!</v>
      </c>
      <c r="I771" s="95" t="e">
        <f>SUMIF(#REF!,A771,#REF!)</f>
        <v>#REF!</v>
      </c>
      <c r="J771" s="95" t="e">
        <f>SUMIF(#REF!,A771,#REF!)</f>
        <v>#REF!</v>
      </c>
      <c r="K771" s="95" t="e">
        <f>SUMIF(#REF!,A771,#REF!)</f>
        <v>#REF!</v>
      </c>
      <c r="L771" s="95" t="e">
        <f>SUMIF(#REF!,A771,#REF!)</f>
        <v>#REF!</v>
      </c>
      <c r="M771" s="95" t="e">
        <f>SUMIF(#REF!,A771,#REF!)</f>
        <v>#REF!</v>
      </c>
      <c r="N771" s="95" t="e">
        <f>SUMIF(#REF!,A771,#REF!)</f>
        <v>#REF!</v>
      </c>
      <c r="O771" s="96" t="e">
        <f>SUMIF(#REF!,A771,#REF!)</f>
        <v>#REF!</v>
      </c>
      <c r="P771" s="97" t="e">
        <f t="shared" si="11"/>
        <v>#REF!</v>
      </c>
    </row>
    <row r="772" spans="1:16" ht="24.95" customHeight="1" thickTop="1" thickBot="1">
      <c r="A772" s="93">
        <v>769</v>
      </c>
      <c r="B772" s="60"/>
      <c r="C772" s="60"/>
      <c r="D772" s="94" t="e">
        <f>SUMIF(#REF!,A772,#REF!)</f>
        <v>#REF!</v>
      </c>
      <c r="E772" s="95" t="e">
        <f>SUMIF(#REF!,A772,#REF!)</f>
        <v>#REF!</v>
      </c>
      <c r="F772" s="95" t="e">
        <f>SUMIF(#REF!,A772,#REF!)</f>
        <v>#REF!</v>
      </c>
      <c r="G772" s="95" t="e">
        <f>SUMIF(#REF!,A772,#REF!)</f>
        <v>#REF!</v>
      </c>
      <c r="H772" s="95" t="e">
        <f>SUMIF(#REF!,A772,#REF!)</f>
        <v>#REF!</v>
      </c>
      <c r="I772" s="95" t="e">
        <f>SUMIF(#REF!,A772,#REF!)</f>
        <v>#REF!</v>
      </c>
      <c r="J772" s="95" t="e">
        <f>SUMIF(#REF!,A772,#REF!)</f>
        <v>#REF!</v>
      </c>
      <c r="K772" s="95" t="e">
        <f>SUMIF(#REF!,A772,#REF!)</f>
        <v>#REF!</v>
      </c>
      <c r="L772" s="95" t="e">
        <f>SUMIF(#REF!,A772,#REF!)</f>
        <v>#REF!</v>
      </c>
      <c r="M772" s="95" t="e">
        <f>SUMIF(#REF!,A772,#REF!)</f>
        <v>#REF!</v>
      </c>
      <c r="N772" s="95" t="e">
        <f>SUMIF(#REF!,A772,#REF!)</f>
        <v>#REF!</v>
      </c>
      <c r="O772" s="96" t="e">
        <f>SUMIF(#REF!,A772,#REF!)</f>
        <v>#REF!</v>
      </c>
      <c r="P772" s="97" t="e">
        <f t="shared" si="11"/>
        <v>#REF!</v>
      </c>
    </row>
    <row r="773" spans="1:16" ht="24.95" customHeight="1" thickTop="1" thickBot="1">
      <c r="A773" s="93">
        <v>770</v>
      </c>
      <c r="B773" s="60"/>
      <c r="C773" s="60"/>
      <c r="D773" s="94" t="e">
        <f>SUMIF(#REF!,A773,#REF!)</f>
        <v>#REF!</v>
      </c>
      <c r="E773" s="95" t="e">
        <f>SUMIF(#REF!,A773,#REF!)</f>
        <v>#REF!</v>
      </c>
      <c r="F773" s="95" t="e">
        <f>SUMIF(#REF!,A773,#REF!)</f>
        <v>#REF!</v>
      </c>
      <c r="G773" s="95" t="e">
        <f>SUMIF(#REF!,A773,#REF!)</f>
        <v>#REF!</v>
      </c>
      <c r="H773" s="95" t="e">
        <f>SUMIF(#REF!,A773,#REF!)</f>
        <v>#REF!</v>
      </c>
      <c r="I773" s="95" t="e">
        <f>SUMIF(#REF!,A773,#REF!)</f>
        <v>#REF!</v>
      </c>
      <c r="J773" s="95" t="e">
        <f>SUMIF(#REF!,A773,#REF!)</f>
        <v>#REF!</v>
      </c>
      <c r="K773" s="95" t="e">
        <f>SUMIF(#REF!,A773,#REF!)</f>
        <v>#REF!</v>
      </c>
      <c r="L773" s="95" t="e">
        <f>SUMIF(#REF!,A773,#REF!)</f>
        <v>#REF!</v>
      </c>
      <c r="M773" s="95" t="e">
        <f>SUMIF(#REF!,A773,#REF!)</f>
        <v>#REF!</v>
      </c>
      <c r="N773" s="95" t="e">
        <f>SUMIF(#REF!,A773,#REF!)</f>
        <v>#REF!</v>
      </c>
      <c r="O773" s="96" t="e">
        <f>SUMIF(#REF!,A773,#REF!)</f>
        <v>#REF!</v>
      </c>
      <c r="P773" s="97" t="e">
        <f t="shared" ref="P773:P836" si="12">SUM(D773:O773)</f>
        <v>#REF!</v>
      </c>
    </row>
    <row r="774" spans="1:16" ht="24.95" customHeight="1" thickTop="1" thickBot="1">
      <c r="A774" s="93">
        <v>771</v>
      </c>
      <c r="B774" s="60"/>
      <c r="C774" s="60"/>
      <c r="D774" s="94" t="e">
        <f>SUMIF(#REF!,A774,#REF!)</f>
        <v>#REF!</v>
      </c>
      <c r="E774" s="95" t="e">
        <f>SUMIF(#REF!,A774,#REF!)</f>
        <v>#REF!</v>
      </c>
      <c r="F774" s="95" t="e">
        <f>SUMIF(#REF!,A774,#REF!)</f>
        <v>#REF!</v>
      </c>
      <c r="G774" s="95" t="e">
        <f>SUMIF(#REF!,A774,#REF!)</f>
        <v>#REF!</v>
      </c>
      <c r="H774" s="95" t="e">
        <f>SUMIF(#REF!,A774,#REF!)</f>
        <v>#REF!</v>
      </c>
      <c r="I774" s="95" t="e">
        <f>SUMIF(#REF!,A774,#REF!)</f>
        <v>#REF!</v>
      </c>
      <c r="J774" s="95" t="e">
        <f>SUMIF(#REF!,A774,#REF!)</f>
        <v>#REF!</v>
      </c>
      <c r="K774" s="95" t="e">
        <f>SUMIF(#REF!,A774,#REF!)</f>
        <v>#REF!</v>
      </c>
      <c r="L774" s="95" t="e">
        <f>SUMIF(#REF!,A774,#REF!)</f>
        <v>#REF!</v>
      </c>
      <c r="M774" s="95" t="e">
        <f>SUMIF(#REF!,A774,#REF!)</f>
        <v>#REF!</v>
      </c>
      <c r="N774" s="95" t="e">
        <f>SUMIF(#REF!,A774,#REF!)</f>
        <v>#REF!</v>
      </c>
      <c r="O774" s="96" t="e">
        <f>SUMIF(#REF!,A774,#REF!)</f>
        <v>#REF!</v>
      </c>
      <c r="P774" s="97" t="e">
        <f t="shared" si="12"/>
        <v>#REF!</v>
      </c>
    </row>
    <row r="775" spans="1:16" ht="24.95" customHeight="1" thickTop="1" thickBot="1">
      <c r="A775" s="93">
        <v>772</v>
      </c>
      <c r="B775" s="60"/>
      <c r="C775" s="60"/>
      <c r="D775" s="94" t="e">
        <f>SUMIF(#REF!,A775,#REF!)</f>
        <v>#REF!</v>
      </c>
      <c r="E775" s="95" t="e">
        <f>SUMIF(#REF!,A775,#REF!)</f>
        <v>#REF!</v>
      </c>
      <c r="F775" s="95" t="e">
        <f>SUMIF(#REF!,A775,#REF!)</f>
        <v>#REF!</v>
      </c>
      <c r="G775" s="95" t="e">
        <f>SUMIF(#REF!,A775,#REF!)</f>
        <v>#REF!</v>
      </c>
      <c r="H775" s="95" t="e">
        <f>SUMIF(#REF!,A775,#REF!)</f>
        <v>#REF!</v>
      </c>
      <c r="I775" s="95" t="e">
        <f>SUMIF(#REF!,A775,#REF!)</f>
        <v>#REF!</v>
      </c>
      <c r="J775" s="95" t="e">
        <f>SUMIF(#REF!,A775,#REF!)</f>
        <v>#REF!</v>
      </c>
      <c r="K775" s="95" t="e">
        <f>SUMIF(#REF!,A775,#REF!)</f>
        <v>#REF!</v>
      </c>
      <c r="L775" s="95" t="e">
        <f>SUMIF(#REF!,A775,#REF!)</f>
        <v>#REF!</v>
      </c>
      <c r="M775" s="95" t="e">
        <f>SUMIF(#REF!,A775,#REF!)</f>
        <v>#REF!</v>
      </c>
      <c r="N775" s="95" t="e">
        <f>SUMIF(#REF!,A775,#REF!)</f>
        <v>#REF!</v>
      </c>
      <c r="O775" s="96" t="e">
        <f>SUMIF(#REF!,A775,#REF!)</f>
        <v>#REF!</v>
      </c>
      <c r="P775" s="97" t="e">
        <f t="shared" si="12"/>
        <v>#REF!</v>
      </c>
    </row>
    <row r="776" spans="1:16" ht="24.95" customHeight="1" thickTop="1" thickBot="1">
      <c r="A776" s="93">
        <v>773</v>
      </c>
      <c r="B776" s="60"/>
      <c r="C776" s="60"/>
      <c r="D776" s="94" t="e">
        <f>SUMIF(#REF!,A776,#REF!)</f>
        <v>#REF!</v>
      </c>
      <c r="E776" s="95" t="e">
        <f>SUMIF(#REF!,A776,#REF!)</f>
        <v>#REF!</v>
      </c>
      <c r="F776" s="95" t="e">
        <f>SUMIF(#REF!,A776,#REF!)</f>
        <v>#REF!</v>
      </c>
      <c r="G776" s="95" t="e">
        <f>SUMIF(#REF!,A776,#REF!)</f>
        <v>#REF!</v>
      </c>
      <c r="H776" s="95" t="e">
        <f>SUMIF(#REF!,A776,#REF!)</f>
        <v>#REF!</v>
      </c>
      <c r="I776" s="95" t="e">
        <f>SUMIF(#REF!,A776,#REF!)</f>
        <v>#REF!</v>
      </c>
      <c r="J776" s="95" t="e">
        <f>SUMIF(#REF!,A776,#REF!)</f>
        <v>#REF!</v>
      </c>
      <c r="K776" s="95" t="e">
        <f>SUMIF(#REF!,A776,#REF!)</f>
        <v>#REF!</v>
      </c>
      <c r="L776" s="95" t="e">
        <f>SUMIF(#REF!,A776,#REF!)</f>
        <v>#REF!</v>
      </c>
      <c r="M776" s="95" t="e">
        <f>SUMIF(#REF!,A776,#REF!)</f>
        <v>#REF!</v>
      </c>
      <c r="N776" s="95" t="e">
        <f>SUMIF(#REF!,A776,#REF!)</f>
        <v>#REF!</v>
      </c>
      <c r="O776" s="96" t="e">
        <f>SUMIF(#REF!,A776,#REF!)</f>
        <v>#REF!</v>
      </c>
      <c r="P776" s="97" t="e">
        <f t="shared" si="12"/>
        <v>#REF!</v>
      </c>
    </row>
    <row r="777" spans="1:16" ht="24.95" customHeight="1" thickTop="1" thickBot="1">
      <c r="A777" s="93">
        <v>774</v>
      </c>
      <c r="B777" s="60"/>
      <c r="C777" s="60"/>
      <c r="D777" s="94" t="e">
        <f>SUMIF(#REF!,A777,#REF!)</f>
        <v>#REF!</v>
      </c>
      <c r="E777" s="95" t="e">
        <f>SUMIF(#REF!,A777,#REF!)</f>
        <v>#REF!</v>
      </c>
      <c r="F777" s="95" t="e">
        <f>SUMIF(#REF!,A777,#REF!)</f>
        <v>#REF!</v>
      </c>
      <c r="G777" s="95" t="e">
        <f>SUMIF(#REF!,A777,#REF!)</f>
        <v>#REF!</v>
      </c>
      <c r="H777" s="95" t="e">
        <f>SUMIF(#REF!,A777,#REF!)</f>
        <v>#REF!</v>
      </c>
      <c r="I777" s="95" t="e">
        <f>SUMIF(#REF!,A777,#REF!)</f>
        <v>#REF!</v>
      </c>
      <c r="J777" s="95" t="e">
        <f>SUMIF(#REF!,A777,#REF!)</f>
        <v>#REF!</v>
      </c>
      <c r="K777" s="95" t="e">
        <f>SUMIF(#REF!,A777,#REF!)</f>
        <v>#REF!</v>
      </c>
      <c r="L777" s="95" t="e">
        <f>SUMIF(#REF!,A777,#REF!)</f>
        <v>#REF!</v>
      </c>
      <c r="M777" s="95" t="e">
        <f>SUMIF(#REF!,A777,#REF!)</f>
        <v>#REF!</v>
      </c>
      <c r="N777" s="95" t="e">
        <f>SUMIF(#REF!,A777,#REF!)</f>
        <v>#REF!</v>
      </c>
      <c r="O777" s="96" t="e">
        <f>SUMIF(#REF!,A777,#REF!)</f>
        <v>#REF!</v>
      </c>
      <c r="P777" s="97" t="e">
        <f t="shared" si="12"/>
        <v>#REF!</v>
      </c>
    </row>
    <row r="778" spans="1:16" ht="24.95" customHeight="1" thickTop="1" thickBot="1">
      <c r="A778" s="93">
        <v>775</v>
      </c>
      <c r="B778" s="60"/>
      <c r="C778" s="60"/>
      <c r="D778" s="94" t="e">
        <f>SUMIF(#REF!,A778,#REF!)</f>
        <v>#REF!</v>
      </c>
      <c r="E778" s="95" t="e">
        <f>SUMIF(#REF!,A778,#REF!)</f>
        <v>#REF!</v>
      </c>
      <c r="F778" s="95" t="e">
        <f>SUMIF(#REF!,A778,#REF!)</f>
        <v>#REF!</v>
      </c>
      <c r="G778" s="95" t="e">
        <f>SUMIF(#REF!,A778,#REF!)</f>
        <v>#REF!</v>
      </c>
      <c r="H778" s="95" t="e">
        <f>SUMIF(#REF!,A778,#REF!)</f>
        <v>#REF!</v>
      </c>
      <c r="I778" s="95" t="e">
        <f>SUMIF(#REF!,A778,#REF!)</f>
        <v>#REF!</v>
      </c>
      <c r="J778" s="95" t="e">
        <f>SUMIF(#REF!,A778,#REF!)</f>
        <v>#REF!</v>
      </c>
      <c r="K778" s="95" t="e">
        <f>SUMIF(#REF!,A778,#REF!)</f>
        <v>#REF!</v>
      </c>
      <c r="L778" s="95" t="e">
        <f>SUMIF(#REF!,A778,#REF!)</f>
        <v>#REF!</v>
      </c>
      <c r="M778" s="95" t="e">
        <f>SUMIF(#REF!,A778,#REF!)</f>
        <v>#REF!</v>
      </c>
      <c r="N778" s="95" t="e">
        <f>SUMIF(#REF!,A778,#REF!)</f>
        <v>#REF!</v>
      </c>
      <c r="O778" s="96" t="e">
        <f>SUMIF(#REF!,A778,#REF!)</f>
        <v>#REF!</v>
      </c>
      <c r="P778" s="97" t="e">
        <f t="shared" si="12"/>
        <v>#REF!</v>
      </c>
    </row>
    <row r="779" spans="1:16" ht="24.95" customHeight="1" thickTop="1" thickBot="1">
      <c r="A779" s="93">
        <v>776</v>
      </c>
      <c r="B779" s="60"/>
      <c r="C779" s="60"/>
      <c r="D779" s="94" t="e">
        <f>SUMIF(#REF!,A779,#REF!)</f>
        <v>#REF!</v>
      </c>
      <c r="E779" s="95" t="e">
        <f>SUMIF(#REF!,A779,#REF!)</f>
        <v>#REF!</v>
      </c>
      <c r="F779" s="95" t="e">
        <f>SUMIF(#REF!,A779,#REF!)</f>
        <v>#REF!</v>
      </c>
      <c r="G779" s="95" t="e">
        <f>SUMIF(#REF!,A779,#REF!)</f>
        <v>#REF!</v>
      </c>
      <c r="H779" s="95" t="e">
        <f>SUMIF(#REF!,A779,#REF!)</f>
        <v>#REF!</v>
      </c>
      <c r="I779" s="95" t="e">
        <f>SUMIF(#REF!,A779,#REF!)</f>
        <v>#REF!</v>
      </c>
      <c r="J779" s="95" t="e">
        <f>SUMIF(#REF!,A779,#REF!)</f>
        <v>#REF!</v>
      </c>
      <c r="K779" s="95" t="e">
        <f>SUMIF(#REF!,A779,#REF!)</f>
        <v>#REF!</v>
      </c>
      <c r="L779" s="95" t="e">
        <f>SUMIF(#REF!,A779,#REF!)</f>
        <v>#REF!</v>
      </c>
      <c r="M779" s="95" t="e">
        <f>SUMIF(#REF!,A779,#REF!)</f>
        <v>#REF!</v>
      </c>
      <c r="N779" s="95" t="e">
        <f>SUMIF(#REF!,A779,#REF!)</f>
        <v>#REF!</v>
      </c>
      <c r="O779" s="96" t="e">
        <f>SUMIF(#REF!,A779,#REF!)</f>
        <v>#REF!</v>
      </c>
      <c r="P779" s="97" t="e">
        <f t="shared" si="12"/>
        <v>#REF!</v>
      </c>
    </row>
    <row r="780" spans="1:16" ht="24.95" customHeight="1" thickTop="1" thickBot="1">
      <c r="A780" s="93">
        <v>777</v>
      </c>
      <c r="B780" s="60"/>
      <c r="C780" s="60"/>
      <c r="D780" s="94" t="e">
        <f>SUMIF(#REF!,A780,#REF!)</f>
        <v>#REF!</v>
      </c>
      <c r="E780" s="95" t="e">
        <f>SUMIF(#REF!,A780,#REF!)</f>
        <v>#REF!</v>
      </c>
      <c r="F780" s="95" t="e">
        <f>SUMIF(#REF!,A780,#REF!)</f>
        <v>#REF!</v>
      </c>
      <c r="G780" s="95" t="e">
        <f>SUMIF(#REF!,A780,#REF!)</f>
        <v>#REF!</v>
      </c>
      <c r="H780" s="95" t="e">
        <f>SUMIF(#REF!,A780,#REF!)</f>
        <v>#REF!</v>
      </c>
      <c r="I780" s="95" t="e">
        <f>SUMIF(#REF!,A780,#REF!)</f>
        <v>#REF!</v>
      </c>
      <c r="J780" s="95" t="e">
        <f>SUMIF(#REF!,A780,#REF!)</f>
        <v>#REF!</v>
      </c>
      <c r="K780" s="95" t="e">
        <f>SUMIF(#REF!,A780,#REF!)</f>
        <v>#REF!</v>
      </c>
      <c r="L780" s="95" t="e">
        <f>SUMIF(#REF!,A780,#REF!)</f>
        <v>#REF!</v>
      </c>
      <c r="M780" s="95" t="e">
        <f>SUMIF(#REF!,A780,#REF!)</f>
        <v>#REF!</v>
      </c>
      <c r="N780" s="95" t="e">
        <f>SUMIF(#REF!,A780,#REF!)</f>
        <v>#REF!</v>
      </c>
      <c r="O780" s="96" t="e">
        <f>SUMIF(#REF!,A780,#REF!)</f>
        <v>#REF!</v>
      </c>
      <c r="P780" s="97" t="e">
        <f t="shared" si="12"/>
        <v>#REF!</v>
      </c>
    </row>
    <row r="781" spans="1:16" ht="24.95" customHeight="1" thickTop="1" thickBot="1">
      <c r="A781" s="93">
        <v>778</v>
      </c>
      <c r="B781" s="60"/>
      <c r="C781" s="60"/>
      <c r="D781" s="94" t="e">
        <f>SUMIF(#REF!,A781,#REF!)</f>
        <v>#REF!</v>
      </c>
      <c r="E781" s="95" t="e">
        <f>SUMIF(#REF!,A781,#REF!)</f>
        <v>#REF!</v>
      </c>
      <c r="F781" s="95" t="e">
        <f>SUMIF(#REF!,A781,#REF!)</f>
        <v>#REF!</v>
      </c>
      <c r="G781" s="95" t="e">
        <f>SUMIF(#REF!,A781,#REF!)</f>
        <v>#REF!</v>
      </c>
      <c r="H781" s="95" t="e">
        <f>SUMIF(#REF!,A781,#REF!)</f>
        <v>#REF!</v>
      </c>
      <c r="I781" s="95" t="e">
        <f>SUMIF(#REF!,A781,#REF!)</f>
        <v>#REF!</v>
      </c>
      <c r="J781" s="95" t="e">
        <f>SUMIF(#REF!,A781,#REF!)</f>
        <v>#REF!</v>
      </c>
      <c r="K781" s="95" t="e">
        <f>SUMIF(#REF!,A781,#REF!)</f>
        <v>#REF!</v>
      </c>
      <c r="L781" s="95" t="e">
        <f>SUMIF(#REF!,A781,#REF!)</f>
        <v>#REF!</v>
      </c>
      <c r="M781" s="95" t="e">
        <f>SUMIF(#REF!,A781,#REF!)</f>
        <v>#REF!</v>
      </c>
      <c r="N781" s="95" t="e">
        <f>SUMIF(#REF!,A781,#REF!)</f>
        <v>#REF!</v>
      </c>
      <c r="O781" s="96" t="e">
        <f>SUMIF(#REF!,A781,#REF!)</f>
        <v>#REF!</v>
      </c>
      <c r="P781" s="97" t="e">
        <f t="shared" si="12"/>
        <v>#REF!</v>
      </c>
    </row>
    <row r="782" spans="1:16" ht="24.95" customHeight="1" thickTop="1" thickBot="1">
      <c r="A782" s="93">
        <v>779</v>
      </c>
      <c r="B782" s="60"/>
      <c r="C782" s="60"/>
      <c r="D782" s="94" t="e">
        <f>SUMIF(#REF!,A782,#REF!)</f>
        <v>#REF!</v>
      </c>
      <c r="E782" s="95" t="e">
        <f>SUMIF(#REF!,A782,#REF!)</f>
        <v>#REF!</v>
      </c>
      <c r="F782" s="95" t="e">
        <f>SUMIF(#REF!,A782,#REF!)</f>
        <v>#REF!</v>
      </c>
      <c r="G782" s="95" t="e">
        <f>SUMIF(#REF!,A782,#REF!)</f>
        <v>#REF!</v>
      </c>
      <c r="H782" s="95" t="e">
        <f>SUMIF(#REF!,A782,#REF!)</f>
        <v>#REF!</v>
      </c>
      <c r="I782" s="95" t="e">
        <f>SUMIF(#REF!,A782,#REF!)</f>
        <v>#REF!</v>
      </c>
      <c r="J782" s="95" t="e">
        <f>SUMIF(#REF!,A782,#REF!)</f>
        <v>#REF!</v>
      </c>
      <c r="K782" s="95" t="e">
        <f>SUMIF(#REF!,A782,#REF!)</f>
        <v>#REF!</v>
      </c>
      <c r="L782" s="95" t="e">
        <f>SUMIF(#REF!,A782,#REF!)</f>
        <v>#REF!</v>
      </c>
      <c r="M782" s="95" t="e">
        <f>SUMIF(#REF!,A782,#REF!)</f>
        <v>#REF!</v>
      </c>
      <c r="N782" s="95" t="e">
        <f>SUMIF(#REF!,A782,#REF!)</f>
        <v>#REF!</v>
      </c>
      <c r="O782" s="96" t="e">
        <f>SUMIF(#REF!,A782,#REF!)</f>
        <v>#REF!</v>
      </c>
      <c r="P782" s="97" t="e">
        <f t="shared" si="12"/>
        <v>#REF!</v>
      </c>
    </row>
    <row r="783" spans="1:16" ht="24.95" customHeight="1" thickTop="1" thickBot="1">
      <c r="A783" s="93">
        <v>780</v>
      </c>
      <c r="B783" s="60"/>
      <c r="C783" s="60"/>
      <c r="D783" s="94" t="e">
        <f>SUMIF(#REF!,A783,#REF!)</f>
        <v>#REF!</v>
      </c>
      <c r="E783" s="95" t="e">
        <f>SUMIF(#REF!,A783,#REF!)</f>
        <v>#REF!</v>
      </c>
      <c r="F783" s="95" t="e">
        <f>SUMIF(#REF!,A783,#REF!)</f>
        <v>#REF!</v>
      </c>
      <c r="G783" s="95" t="e">
        <f>SUMIF(#REF!,A783,#REF!)</f>
        <v>#REF!</v>
      </c>
      <c r="H783" s="95" t="e">
        <f>SUMIF(#REF!,A783,#REF!)</f>
        <v>#REF!</v>
      </c>
      <c r="I783" s="95" t="e">
        <f>SUMIF(#REF!,A783,#REF!)</f>
        <v>#REF!</v>
      </c>
      <c r="J783" s="95" t="e">
        <f>SUMIF(#REF!,A783,#REF!)</f>
        <v>#REF!</v>
      </c>
      <c r="K783" s="95" t="e">
        <f>SUMIF(#REF!,A783,#REF!)</f>
        <v>#REF!</v>
      </c>
      <c r="L783" s="95" t="e">
        <f>SUMIF(#REF!,A783,#REF!)</f>
        <v>#REF!</v>
      </c>
      <c r="M783" s="95" t="e">
        <f>SUMIF(#REF!,A783,#REF!)</f>
        <v>#REF!</v>
      </c>
      <c r="N783" s="95" t="e">
        <f>SUMIF(#REF!,A783,#REF!)</f>
        <v>#REF!</v>
      </c>
      <c r="O783" s="96" t="e">
        <f>SUMIF(#REF!,A783,#REF!)</f>
        <v>#REF!</v>
      </c>
      <c r="P783" s="97" t="e">
        <f t="shared" si="12"/>
        <v>#REF!</v>
      </c>
    </row>
    <row r="784" spans="1:16" ht="24.95" customHeight="1" thickTop="1" thickBot="1">
      <c r="A784" s="93">
        <v>781</v>
      </c>
      <c r="B784" s="60"/>
      <c r="C784" s="60"/>
      <c r="D784" s="94" t="e">
        <f>SUMIF(#REF!,A784,#REF!)</f>
        <v>#REF!</v>
      </c>
      <c r="E784" s="95" t="e">
        <f>SUMIF(#REF!,A784,#REF!)</f>
        <v>#REF!</v>
      </c>
      <c r="F784" s="95" t="e">
        <f>SUMIF(#REF!,A784,#REF!)</f>
        <v>#REF!</v>
      </c>
      <c r="G784" s="95" t="e">
        <f>SUMIF(#REF!,A784,#REF!)</f>
        <v>#REF!</v>
      </c>
      <c r="H784" s="95" t="e">
        <f>SUMIF(#REF!,A784,#REF!)</f>
        <v>#REF!</v>
      </c>
      <c r="I784" s="95" t="e">
        <f>SUMIF(#REF!,A784,#REF!)</f>
        <v>#REF!</v>
      </c>
      <c r="J784" s="95" t="e">
        <f>SUMIF(#REF!,A784,#REF!)</f>
        <v>#REF!</v>
      </c>
      <c r="K784" s="95" t="e">
        <f>SUMIF(#REF!,A784,#REF!)</f>
        <v>#REF!</v>
      </c>
      <c r="L784" s="95" t="e">
        <f>SUMIF(#REF!,A784,#REF!)</f>
        <v>#REF!</v>
      </c>
      <c r="M784" s="95" t="e">
        <f>SUMIF(#REF!,A784,#REF!)</f>
        <v>#REF!</v>
      </c>
      <c r="N784" s="95" t="e">
        <f>SUMIF(#REF!,A784,#REF!)</f>
        <v>#REF!</v>
      </c>
      <c r="O784" s="96" t="e">
        <f>SUMIF(#REF!,A784,#REF!)</f>
        <v>#REF!</v>
      </c>
      <c r="P784" s="97" t="e">
        <f t="shared" si="12"/>
        <v>#REF!</v>
      </c>
    </row>
    <row r="785" spans="1:16" ht="24.95" customHeight="1" thickTop="1" thickBot="1">
      <c r="A785" s="93">
        <v>782</v>
      </c>
      <c r="B785" s="60"/>
      <c r="C785" s="60"/>
      <c r="D785" s="94" t="e">
        <f>SUMIF(#REF!,A785,#REF!)</f>
        <v>#REF!</v>
      </c>
      <c r="E785" s="95" t="e">
        <f>SUMIF(#REF!,A785,#REF!)</f>
        <v>#REF!</v>
      </c>
      <c r="F785" s="95" t="e">
        <f>SUMIF(#REF!,A785,#REF!)</f>
        <v>#REF!</v>
      </c>
      <c r="G785" s="95" t="e">
        <f>SUMIF(#REF!,A785,#REF!)</f>
        <v>#REF!</v>
      </c>
      <c r="H785" s="95" t="e">
        <f>SUMIF(#REF!,A785,#REF!)</f>
        <v>#REF!</v>
      </c>
      <c r="I785" s="95" t="e">
        <f>SUMIF(#REF!,A785,#REF!)</f>
        <v>#REF!</v>
      </c>
      <c r="J785" s="95" t="e">
        <f>SUMIF(#REF!,A785,#REF!)</f>
        <v>#REF!</v>
      </c>
      <c r="K785" s="95" t="e">
        <f>SUMIF(#REF!,A785,#REF!)</f>
        <v>#REF!</v>
      </c>
      <c r="L785" s="95" t="e">
        <f>SUMIF(#REF!,A785,#REF!)</f>
        <v>#REF!</v>
      </c>
      <c r="M785" s="95" t="e">
        <f>SUMIF(#REF!,A785,#REF!)</f>
        <v>#REF!</v>
      </c>
      <c r="N785" s="95" t="e">
        <f>SUMIF(#REF!,A785,#REF!)</f>
        <v>#REF!</v>
      </c>
      <c r="O785" s="96" t="e">
        <f>SUMIF(#REF!,A785,#REF!)</f>
        <v>#REF!</v>
      </c>
      <c r="P785" s="97" t="e">
        <f t="shared" si="12"/>
        <v>#REF!</v>
      </c>
    </row>
    <row r="786" spans="1:16" ht="24.95" customHeight="1" thickTop="1" thickBot="1">
      <c r="A786" s="93">
        <v>783</v>
      </c>
      <c r="B786" s="60"/>
      <c r="C786" s="60"/>
      <c r="D786" s="94" t="e">
        <f>SUMIF(#REF!,A786,#REF!)</f>
        <v>#REF!</v>
      </c>
      <c r="E786" s="95" t="e">
        <f>SUMIF(#REF!,A786,#REF!)</f>
        <v>#REF!</v>
      </c>
      <c r="F786" s="95" t="e">
        <f>SUMIF(#REF!,A786,#REF!)</f>
        <v>#REF!</v>
      </c>
      <c r="G786" s="95" t="e">
        <f>SUMIF(#REF!,A786,#REF!)</f>
        <v>#REF!</v>
      </c>
      <c r="H786" s="95" t="e">
        <f>SUMIF(#REF!,A786,#REF!)</f>
        <v>#REF!</v>
      </c>
      <c r="I786" s="95" t="e">
        <f>SUMIF(#REF!,A786,#REF!)</f>
        <v>#REF!</v>
      </c>
      <c r="J786" s="95" t="e">
        <f>SUMIF(#REF!,A786,#REF!)</f>
        <v>#REF!</v>
      </c>
      <c r="K786" s="95" t="e">
        <f>SUMIF(#REF!,A786,#REF!)</f>
        <v>#REF!</v>
      </c>
      <c r="L786" s="95" t="e">
        <f>SUMIF(#REF!,A786,#REF!)</f>
        <v>#REF!</v>
      </c>
      <c r="M786" s="95" t="e">
        <f>SUMIF(#REF!,A786,#REF!)</f>
        <v>#REF!</v>
      </c>
      <c r="N786" s="95" t="e">
        <f>SUMIF(#REF!,A786,#REF!)</f>
        <v>#REF!</v>
      </c>
      <c r="O786" s="96" t="e">
        <f>SUMIF(#REF!,A786,#REF!)</f>
        <v>#REF!</v>
      </c>
      <c r="P786" s="97" t="e">
        <f t="shared" si="12"/>
        <v>#REF!</v>
      </c>
    </row>
    <row r="787" spans="1:16" ht="24.95" customHeight="1" thickTop="1" thickBot="1">
      <c r="A787" s="93">
        <v>784</v>
      </c>
      <c r="B787" s="60"/>
      <c r="C787" s="60"/>
      <c r="D787" s="94" t="e">
        <f>SUMIF(#REF!,A787,#REF!)</f>
        <v>#REF!</v>
      </c>
      <c r="E787" s="95" t="e">
        <f>SUMIF(#REF!,A787,#REF!)</f>
        <v>#REF!</v>
      </c>
      <c r="F787" s="95" t="e">
        <f>SUMIF(#REF!,A787,#REF!)</f>
        <v>#REF!</v>
      </c>
      <c r="G787" s="95" t="e">
        <f>SUMIF(#REF!,A787,#REF!)</f>
        <v>#REF!</v>
      </c>
      <c r="H787" s="95" t="e">
        <f>SUMIF(#REF!,A787,#REF!)</f>
        <v>#REF!</v>
      </c>
      <c r="I787" s="95" t="e">
        <f>SUMIF(#REF!,A787,#REF!)</f>
        <v>#REF!</v>
      </c>
      <c r="J787" s="95" t="e">
        <f>SUMIF(#REF!,A787,#REF!)</f>
        <v>#REF!</v>
      </c>
      <c r="K787" s="95" t="e">
        <f>SUMIF(#REF!,A787,#REF!)</f>
        <v>#REF!</v>
      </c>
      <c r="L787" s="95" t="e">
        <f>SUMIF(#REF!,A787,#REF!)</f>
        <v>#REF!</v>
      </c>
      <c r="M787" s="95" t="e">
        <f>SUMIF(#REF!,A787,#REF!)</f>
        <v>#REF!</v>
      </c>
      <c r="N787" s="95" t="e">
        <f>SUMIF(#REF!,A787,#REF!)</f>
        <v>#REF!</v>
      </c>
      <c r="O787" s="96" t="e">
        <f>SUMIF(#REF!,A787,#REF!)</f>
        <v>#REF!</v>
      </c>
      <c r="P787" s="97" t="e">
        <f t="shared" si="12"/>
        <v>#REF!</v>
      </c>
    </row>
    <row r="788" spans="1:16" ht="24.95" customHeight="1" thickTop="1" thickBot="1">
      <c r="A788" s="93">
        <v>785</v>
      </c>
      <c r="B788" s="60"/>
      <c r="C788" s="60"/>
      <c r="D788" s="94" t="e">
        <f>SUMIF(#REF!,A788,#REF!)</f>
        <v>#REF!</v>
      </c>
      <c r="E788" s="95" t="e">
        <f>SUMIF(#REF!,A788,#REF!)</f>
        <v>#REF!</v>
      </c>
      <c r="F788" s="95" t="e">
        <f>SUMIF(#REF!,A788,#REF!)</f>
        <v>#REF!</v>
      </c>
      <c r="G788" s="95" t="e">
        <f>SUMIF(#REF!,A788,#REF!)</f>
        <v>#REF!</v>
      </c>
      <c r="H788" s="95" t="e">
        <f>SUMIF(#REF!,A788,#REF!)</f>
        <v>#REF!</v>
      </c>
      <c r="I788" s="95" t="e">
        <f>SUMIF(#REF!,A788,#REF!)</f>
        <v>#REF!</v>
      </c>
      <c r="J788" s="95" t="e">
        <f>SUMIF(#REF!,A788,#REF!)</f>
        <v>#REF!</v>
      </c>
      <c r="K788" s="95" t="e">
        <f>SUMIF(#REF!,A788,#REF!)</f>
        <v>#REF!</v>
      </c>
      <c r="L788" s="95" t="e">
        <f>SUMIF(#REF!,A788,#REF!)</f>
        <v>#REF!</v>
      </c>
      <c r="M788" s="95" t="e">
        <f>SUMIF(#REF!,A788,#REF!)</f>
        <v>#REF!</v>
      </c>
      <c r="N788" s="95" t="e">
        <f>SUMIF(#REF!,A788,#REF!)</f>
        <v>#REF!</v>
      </c>
      <c r="O788" s="96" t="e">
        <f>SUMIF(#REF!,A788,#REF!)</f>
        <v>#REF!</v>
      </c>
      <c r="P788" s="97" t="e">
        <f t="shared" si="12"/>
        <v>#REF!</v>
      </c>
    </row>
    <row r="789" spans="1:16" ht="24.95" customHeight="1" thickTop="1" thickBot="1">
      <c r="A789" s="93">
        <v>786</v>
      </c>
      <c r="B789" s="60"/>
      <c r="C789" s="60"/>
      <c r="D789" s="94" t="e">
        <f>SUMIF(#REF!,A789,#REF!)</f>
        <v>#REF!</v>
      </c>
      <c r="E789" s="95" t="e">
        <f>SUMIF(#REF!,A789,#REF!)</f>
        <v>#REF!</v>
      </c>
      <c r="F789" s="95" t="e">
        <f>SUMIF(#REF!,A789,#REF!)</f>
        <v>#REF!</v>
      </c>
      <c r="G789" s="95" t="e">
        <f>SUMIF(#REF!,A789,#REF!)</f>
        <v>#REF!</v>
      </c>
      <c r="H789" s="95" t="e">
        <f>SUMIF(#REF!,A789,#REF!)</f>
        <v>#REF!</v>
      </c>
      <c r="I789" s="95" t="e">
        <f>SUMIF(#REF!,A789,#REF!)</f>
        <v>#REF!</v>
      </c>
      <c r="J789" s="95" t="e">
        <f>SUMIF(#REF!,A789,#REF!)</f>
        <v>#REF!</v>
      </c>
      <c r="K789" s="95" t="e">
        <f>SUMIF(#REF!,A789,#REF!)</f>
        <v>#REF!</v>
      </c>
      <c r="L789" s="95" t="e">
        <f>SUMIF(#REF!,A789,#REF!)</f>
        <v>#REF!</v>
      </c>
      <c r="M789" s="95" t="e">
        <f>SUMIF(#REF!,A789,#REF!)</f>
        <v>#REF!</v>
      </c>
      <c r="N789" s="95" t="e">
        <f>SUMIF(#REF!,A789,#REF!)</f>
        <v>#REF!</v>
      </c>
      <c r="O789" s="96" t="e">
        <f>SUMIF(#REF!,A789,#REF!)</f>
        <v>#REF!</v>
      </c>
      <c r="P789" s="97" t="e">
        <f t="shared" si="12"/>
        <v>#REF!</v>
      </c>
    </row>
    <row r="790" spans="1:16" ht="24.95" customHeight="1" thickTop="1" thickBot="1">
      <c r="A790" s="93">
        <v>787</v>
      </c>
      <c r="B790" s="60"/>
      <c r="C790" s="60"/>
      <c r="D790" s="94" t="e">
        <f>SUMIF(#REF!,A790,#REF!)</f>
        <v>#REF!</v>
      </c>
      <c r="E790" s="95" t="e">
        <f>SUMIF(#REF!,A790,#REF!)</f>
        <v>#REF!</v>
      </c>
      <c r="F790" s="95" t="e">
        <f>SUMIF(#REF!,A790,#REF!)</f>
        <v>#REF!</v>
      </c>
      <c r="G790" s="95" t="e">
        <f>SUMIF(#REF!,A790,#REF!)</f>
        <v>#REF!</v>
      </c>
      <c r="H790" s="95" t="e">
        <f>SUMIF(#REF!,A790,#REF!)</f>
        <v>#REF!</v>
      </c>
      <c r="I790" s="95" t="e">
        <f>SUMIF(#REF!,A790,#REF!)</f>
        <v>#REF!</v>
      </c>
      <c r="J790" s="95" t="e">
        <f>SUMIF(#REF!,A790,#REF!)</f>
        <v>#REF!</v>
      </c>
      <c r="K790" s="95" t="e">
        <f>SUMIF(#REF!,A790,#REF!)</f>
        <v>#REF!</v>
      </c>
      <c r="L790" s="95" t="e">
        <f>SUMIF(#REF!,A790,#REF!)</f>
        <v>#REF!</v>
      </c>
      <c r="M790" s="95" t="e">
        <f>SUMIF(#REF!,A790,#REF!)</f>
        <v>#REF!</v>
      </c>
      <c r="N790" s="95" t="e">
        <f>SUMIF(#REF!,A790,#REF!)</f>
        <v>#REF!</v>
      </c>
      <c r="O790" s="96" t="e">
        <f>SUMIF(#REF!,A790,#REF!)</f>
        <v>#REF!</v>
      </c>
      <c r="P790" s="97" t="e">
        <f t="shared" si="12"/>
        <v>#REF!</v>
      </c>
    </row>
    <row r="791" spans="1:16" ht="24.95" customHeight="1" thickTop="1" thickBot="1">
      <c r="A791" s="93">
        <v>788</v>
      </c>
      <c r="B791" s="60"/>
      <c r="C791" s="60"/>
      <c r="D791" s="94" t="e">
        <f>SUMIF(#REF!,A791,#REF!)</f>
        <v>#REF!</v>
      </c>
      <c r="E791" s="95" t="e">
        <f>SUMIF(#REF!,A791,#REF!)</f>
        <v>#REF!</v>
      </c>
      <c r="F791" s="95" t="e">
        <f>SUMIF(#REF!,A791,#REF!)</f>
        <v>#REF!</v>
      </c>
      <c r="G791" s="95" t="e">
        <f>SUMIF(#REF!,A791,#REF!)</f>
        <v>#REF!</v>
      </c>
      <c r="H791" s="95" t="e">
        <f>SUMIF(#REF!,A791,#REF!)</f>
        <v>#REF!</v>
      </c>
      <c r="I791" s="95" t="e">
        <f>SUMIF(#REF!,A791,#REF!)</f>
        <v>#REF!</v>
      </c>
      <c r="J791" s="95" t="e">
        <f>SUMIF(#REF!,A791,#REF!)</f>
        <v>#REF!</v>
      </c>
      <c r="K791" s="95" t="e">
        <f>SUMIF(#REF!,A791,#REF!)</f>
        <v>#REF!</v>
      </c>
      <c r="L791" s="95" t="e">
        <f>SUMIF(#REF!,A791,#REF!)</f>
        <v>#REF!</v>
      </c>
      <c r="M791" s="95" t="e">
        <f>SUMIF(#REF!,A791,#REF!)</f>
        <v>#REF!</v>
      </c>
      <c r="N791" s="95" t="e">
        <f>SUMIF(#REF!,A791,#REF!)</f>
        <v>#REF!</v>
      </c>
      <c r="O791" s="96" t="e">
        <f>SUMIF(#REF!,A791,#REF!)</f>
        <v>#REF!</v>
      </c>
      <c r="P791" s="97" t="e">
        <f t="shared" si="12"/>
        <v>#REF!</v>
      </c>
    </row>
    <row r="792" spans="1:16" ht="24.95" customHeight="1" thickTop="1" thickBot="1">
      <c r="A792" s="93">
        <v>789</v>
      </c>
      <c r="B792" s="60"/>
      <c r="C792" s="60"/>
      <c r="D792" s="94" t="e">
        <f>SUMIF(#REF!,A792,#REF!)</f>
        <v>#REF!</v>
      </c>
      <c r="E792" s="95" t="e">
        <f>SUMIF(#REF!,A792,#REF!)</f>
        <v>#REF!</v>
      </c>
      <c r="F792" s="95" t="e">
        <f>SUMIF(#REF!,A792,#REF!)</f>
        <v>#REF!</v>
      </c>
      <c r="G792" s="95" t="e">
        <f>SUMIF(#REF!,A792,#REF!)</f>
        <v>#REF!</v>
      </c>
      <c r="H792" s="95" t="e">
        <f>SUMIF(#REF!,A792,#REF!)</f>
        <v>#REF!</v>
      </c>
      <c r="I792" s="95" t="e">
        <f>SUMIF(#REF!,A792,#REF!)</f>
        <v>#REF!</v>
      </c>
      <c r="J792" s="95" t="e">
        <f>SUMIF(#REF!,A792,#REF!)</f>
        <v>#REF!</v>
      </c>
      <c r="K792" s="95" t="e">
        <f>SUMIF(#REF!,A792,#REF!)</f>
        <v>#REF!</v>
      </c>
      <c r="L792" s="95" t="e">
        <f>SUMIF(#REF!,A792,#REF!)</f>
        <v>#REF!</v>
      </c>
      <c r="M792" s="95" t="e">
        <f>SUMIF(#REF!,A792,#REF!)</f>
        <v>#REF!</v>
      </c>
      <c r="N792" s="95" t="e">
        <f>SUMIF(#REF!,A792,#REF!)</f>
        <v>#REF!</v>
      </c>
      <c r="O792" s="96" t="e">
        <f>SUMIF(#REF!,A792,#REF!)</f>
        <v>#REF!</v>
      </c>
      <c r="P792" s="97" t="e">
        <f t="shared" si="12"/>
        <v>#REF!</v>
      </c>
    </row>
    <row r="793" spans="1:16" ht="24.95" customHeight="1" thickTop="1" thickBot="1">
      <c r="A793" s="93">
        <v>790</v>
      </c>
      <c r="B793" s="60"/>
      <c r="C793" s="60"/>
      <c r="D793" s="94" t="e">
        <f>SUMIF(#REF!,A793,#REF!)</f>
        <v>#REF!</v>
      </c>
      <c r="E793" s="95" t="e">
        <f>SUMIF(#REF!,A793,#REF!)</f>
        <v>#REF!</v>
      </c>
      <c r="F793" s="95" t="e">
        <f>SUMIF(#REF!,A793,#REF!)</f>
        <v>#REF!</v>
      </c>
      <c r="G793" s="95" t="e">
        <f>SUMIF(#REF!,A793,#REF!)</f>
        <v>#REF!</v>
      </c>
      <c r="H793" s="95" t="e">
        <f>SUMIF(#REF!,A793,#REF!)</f>
        <v>#REF!</v>
      </c>
      <c r="I793" s="95" t="e">
        <f>SUMIF(#REF!,A793,#REF!)</f>
        <v>#REF!</v>
      </c>
      <c r="J793" s="95" t="e">
        <f>SUMIF(#REF!,A793,#REF!)</f>
        <v>#REF!</v>
      </c>
      <c r="K793" s="95" t="e">
        <f>SUMIF(#REF!,A793,#REF!)</f>
        <v>#REF!</v>
      </c>
      <c r="L793" s="95" t="e">
        <f>SUMIF(#REF!,A793,#REF!)</f>
        <v>#REF!</v>
      </c>
      <c r="M793" s="95" t="e">
        <f>SUMIF(#REF!,A793,#REF!)</f>
        <v>#REF!</v>
      </c>
      <c r="N793" s="95" t="e">
        <f>SUMIF(#REF!,A793,#REF!)</f>
        <v>#REF!</v>
      </c>
      <c r="O793" s="96" t="e">
        <f>SUMIF(#REF!,A793,#REF!)</f>
        <v>#REF!</v>
      </c>
      <c r="P793" s="97" t="e">
        <f t="shared" si="12"/>
        <v>#REF!</v>
      </c>
    </row>
    <row r="794" spans="1:16" ht="24.95" customHeight="1" thickTop="1" thickBot="1">
      <c r="A794" s="93">
        <v>791</v>
      </c>
      <c r="B794" s="60"/>
      <c r="C794" s="60"/>
      <c r="D794" s="94" t="e">
        <f>SUMIF(#REF!,A794,#REF!)</f>
        <v>#REF!</v>
      </c>
      <c r="E794" s="95" t="e">
        <f>SUMIF(#REF!,A794,#REF!)</f>
        <v>#REF!</v>
      </c>
      <c r="F794" s="95" t="e">
        <f>SUMIF(#REF!,A794,#REF!)</f>
        <v>#REF!</v>
      </c>
      <c r="G794" s="95" t="e">
        <f>SUMIF(#REF!,A794,#REF!)</f>
        <v>#REF!</v>
      </c>
      <c r="H794" s="95" t="e">
        <f>SUMIF(#REF!,A794,#REF!)</f>
        <v>#REF!</v>
      </c>
      <c r="I794" s="95" t="e">
        <f>SUMIF(#REF!,A794,#REF!)</f>
        <v>#REF!</v>
      </c>
      <c r="J794" s="95" t="e">
        <f>SUMIF(#REF!,A794,#REF!)</f>
        <v>#REF!</v>
      </c>
      <c r="K794" s="95" t="e">
        <f>SUMIF(#REF!,A794,#REF!)</f>
        <v>#REF!</v>
      </c>
      <c r="L794" s="95" t="e">
        <f>SUMIF(#REF!,A794,#REF!)</f>
        <v>#REF!</v>
      </c>
      <c r="M794" s="95" t="e">
        <f>SUMIF(#REF!,A794,#REF!)</f>
        <v>#REF!</v>
      </c>
      <c r="N794" s="95" t="e">
        <f>SUMIF(#REF!,A794,#REF!)</f>
        <v>#REF!</v>
      </c>
      <c r="O794" s="96" t="e">
        <f>SUMIF(#REF!,A794,#REF!)</f>
        <v>#REF!</v>
      </c>
      <c r="P794" s="97" t="e">
        <f t="shared" si="12"/>
        <v>#REF!</v>
      </c>
    </row>
    <row r="795" spans="1:16" ht="24.95" customHeight="1" thickTop="1" thickBot="1">
      <c r="A795" s="93">
        <v>792</v>
      </c>
      <c r="B795" s="60"/>
      <c r="C795" s="60"/>
      <c r="D795" s="94" t="e">
        <f>SUMIF(#REF!,A795,#REF!)</f>
        <v>#REF!</v>
      </c>
      <c r="E795" s="95" t="e">
        <f>SUMIF(#REF!,A795,#REF!)</f>
        <v>#REF!</v>
      </c>
      <c r="F795" s="95" t="e">
        <f>SUMIF(#REF!,A795,#REF!)</f>
        <v>#REF!</v>
      </c>
      <c r="G795" s="95" t="e">
        <f>SUMIF(#REF!,A795,#REF!)</f>
        <v>#REF!</v>
      </c>
      <c r="H795" s="95" t="e">
        <f>SUMIF(#REF!,A795,#REF!)</f>
        <v>#REF!</v>
      </c>
      <c r="I795" s="95" t="e">
        <f>SUMIF(#REF!,A795,#REF!)</f>
        <v>#REF!</v>
      </c>
      <c r="J795" s="95" t="e">
        <f>SUMIF(#REF!,A795,#REF!)</f>
        <v>#REF!</v>
      </c>
      <c r="K795" s="95" t="e">
        <f>SUMIF(#REF!,A795,#REF!)</f>
        <v>#REF!</v>
      </c>
      <c r="L795" s="95" t="e">
        <f>SUMIF(#REF!,A795,#REF!)</f>
        <v>#REF!</v>
      </c>
      <c r="M795" s="95" t="e">
        <f>SUMIF(#REF!,A795,#REF!)</f>
        <v>#REF!</v>
      </c>
      <c r="N795" s="95" t="e">
        <f>SUMIF(#REF!,A795,#REF!)</f>
        <v>#REF!</v>
      </c>
      <c r="O795" s="96" t="e">
        <f>SUMIF(#REF!,A795,#REF!)</f>
        <v>#REF!</v>
      </c>
      <c r="P795" s="97" t="e">
        <f t="shared" si="12"/>
        <v>#REF!</v>
      </c>
    </row>
    <row r="796" spans="1:16" ht="24.95" customHeight="1" thickTop="1" thickBot="1">
      <c r="A796" s="93">
        <v>793</v>
      </c>
      <c r="B796" s="60"/>
      <c r="C796" s="60"/>
      <c r="D796" s="94" t="e">
        <f>SUMIF(#REF!,A796,#REF!)</f>
        <v>#REF!</v>
      </c>
      <c r="E796" s="95" t="e">
        <f>SUMIF(#REF!,A796,#REF!)</f>
        <v>#REF!</v>
      </c>
      <c r="F796" s="95" t="e">
        <f>SUMIF(#REF!,A796,#REF!)</f>
        <v>#REF!</v>
      </c>
      <c r="G796" s="95" t="e">
        <f>SUMIF(#REF!,A796,#REF!)</f>
        <v>#REF!</v>
      </c>
      <c r="H796" s="95" t="e">
        <f>SUMIF(#REF!,A796,#REF!)</f>
        <v>#REF!</v>
      </c>
      <c r="I796" s="95" t="e">
        <f>SUMIF(#REF!,A796,#REF!)</f>
        <v>#REF!</v>
      </c>
      <c r="J796" s="95" t="e">
        <f>SUMIF(#REF!,A796,#REF!)</f>
        <v>#REF!</v>
      </c>
      <c r="K796" s="95" t="e">
        <f>SUMIF(#REF!,A796,#REF!)</f>
        <v>#REF!</v>
      </c>
      <c r="L796" s="95" t="e">
        <f>SUMIF(#REF!,A796,#REF!)</f>
        <v>#REF!</v>
      </c>
      <c r="M796" s="95" t="e">
        <f>SUMIF(#REF!,A796,#REF!)</f>
        <v>#REF!</v>
      </c>
      <c r="N796" s="95" t="e">
        <f>SUMIF(#REF!,A796,#REF!)</f>
        <v>#REF!</v>
      </c>
      <c r="O796" s="96" t="e">
        <f>SUMIF(#REF!,A796,#REF!)</f>
        <v>#REF!</v>
      </c>
      <c r="P796" s="97" t="e">
        <f t="shared" si="12"/>
        <v>#REF!</v>
      </c>
    </row>
    <row r="797" spans="1:16" ht="24.95" customHeight="1" thickTop="1" thickBot="1">
      <c r="A797" s="93">
        <v>794</v>
      </c>
      <c r="B797" s="60"/>
      <c r="C797" s="60"/>
      <c r="D797" s="94" t="e">
        <f>SUMIF(#REF!,A797,#REF!)</f>
        <v>#REF!</v>
      </c>
      <c r="E797" s="95" t="e">
        <f>SUMIF(#REF!,A797,#REF!)</f>
        <v>#REF!</v>
      </c>
      <c r="F797" s="95" t="e">
        <f>SUMIF(#REF!,A797,#REF!)</f>
        <v>#REF!</v>
      </c>
      <c r="G797" s="95" t="e">
        <f>SUMIF(#REF!,A797,#REF!)</f>
        <v>#REF!</v>
      </c>
      <c r="H797" s="95" t="e">
        <f>SUMIF(#REF!,A797,#REF!)</f>
        <v>#REF!</v>
      </c>
      <c r="I797" s="95" t="e">
        <f>SUMIF(#REF!,A797,#REF!)</f>
        <v>#REF!</v>
      </c>
      <c r="J797" s="95" t="e">
        <f>SUMIF(#REF!,A797,#REF!)</f>
        <v>#REF!</v>
      </c>
      <c r="K797" s="95" t="e">
        <f>SUMIF(#REF!,A797,#REF!)</f>
        <v>#REF!</v>
      </c>
      <c r="L797" s="95" t="e">
        <f>SUMIF(#REF!,A797,#REF!)</f>
        <v>#REF!</v>
      </c>
      <c r="M797" s="95" t="e">
        <f>SUMIF(#REF!,A797,#REF!)</f>
        <v>#REF!</v>
      </c>
      <c r="N797" s="95" t="e">
        <f>SUMIF(#REF!,A797,#REF!)</f>
        <v>#REF!</v>
      </c>
      <c r="O797" s="96" t="e">
        <f>SUMIF(#REF!,A797,#REF!)</f>
        <v>#REF!</v>
      </c>
      <c r="P797" s="97" t="e">
        <f t="shared" si="12"/>
        <v>#REF!</v>
      </c>
    </row>
    <row r="798" spans="1:16" ht="24.95" customHeight="1" thickTop="1" thickBot="1">
      <c r="A798" s="93">
        <v>795</v>
      </c>
      <c r="B798" s="60"/>
      <c r="C798" s="60"/>
      <c r="D798" s="94" t="e">
        <f>SUMIF(#REF!,A798,#REF!)</f>
        <v>#REF!</v>
      </c>
      <c r="E798" s="95" t="e">
        <f>SUMIF(#REF!,A798,#REF!)</f>
        <v>#REF!</v>
      </c>
      <c r="F798" s="95" t="e">
        <f>SUMIF(#REF!,A798,#REF!)</f>
        <v>#REF!</v>
      </c>
      <c r="G798" s="95" t="e">
        <f>SUMIF(#REF!,A798,#REF!)</f>
        <v>#REF!</v>
      </c>
      <c r="H798" s="95" t="e">
        <f>SUMIF(#REF!,A798,#REF!)</f>
        <v>#REF!</v>
      </c>
      <c r="I798" s="95" t="e">
        <f>SUMIF(#REF!,A798,#REF!)</f>
        <v>#REF!</v>
      </c>
      <c r="J798" s="95" t="e">
        <f>SUMIF(#REF!,A798,#REF!)</f>
        <v>#REF!</v>
      </c>
      <c r="K798" s="95" t="e">
        <f>SUMIF(#REF!,A798,#REF!)</f>
        <v>#REF!</v>
      </c>
      <c r="L798" s="95" t="e">
        <f>SUMIF(#REF!,A798,#REF!)</f>
        <v>#REF!</v>
      </c>
      <c r="M798" s="95" t="e">
        <f>SUMIF(#REF!,A798,#REF!)</f>
        <v>#REF!</v>
      </c>
      <c r="N798" s="95" t="e">
        <f>SUMIF(#REF!,A798,#REF!)</f>
        <v>#REF!</v>
      </c>
      <c r="O798" s="96" t="e">
        <f>SUMIF(#REF!,A798,#REF!)</f>
        <v>#REF!</v>
      </c>
      <c r="P798" s="97" t="e">
        <f t="shared" si="12"/>
        <v>#REF!</v>
      </c>
    </row>
    <row r="799" spans="1:16" ht="24.95" customHeight="1" thickTop="1" thickBot="1">
      <c r="A799" s="93">
        <v>796</v>
      </c>
      <c r="B799" s="60"/>
      <c r="C799" s="60"/>
      <c r="D799" s="94" t="e">
        <f>SUMIF(#REF!,A799,#REF!)</f>
        <v>#REF!</v>
      </c>
      <c r="E799" s="95" t="e">
        <f>SUMIF(#REF!,A799,#REF!)</f>
        <v>#REF!</v>
      </c>
      <c r="F799" s="95" t="e">
        <f>SUMIF(#REF!,A799,#REF!)</f>
        <v>#REF!</v>
      </c>
      <c r="G799" s="95" t="e">
        <f>SUMIF(#REF!,A799,#REF!)</f>
        <v>#REF!</v>
      </c>
      <c r="H799" s="95" t="e">
        <f>SUMIF(#REF!,A799,#REF!)</f>
        <v>#REF!</v>
      </c>
      <c r="I799" s="95" t="e">
        <f>SUMIF(#REF!,A799,#REF!)</f>
        <v>#REF!</v>
      </c>
      <c r="J799" s="95" t="e">
        <f>SUMIF(#REF!,A799,#REF!)</f>
        <v>#REF!</v>
      </c>
      <c r="K799" s="95" t="e">
        <f>SUMIF(#REF!,A799,#REF!)</f>
        <v>#REF!</v>
      </c>
      <c r="L799" s="95" t="e">
        <f>SUMIF(#REF!,A799,#REF!)</f>
        <v>#REF!</v>
      </c>
      <c r="M799" s="95" t="e">
        <f>SUMIF(#REF!,A799,#REF!)</f>
        <v>#REF!</v>
      </c>
      <c r="N799" s="95" t="e">
        <f>SUMIF(#REF!,A799,#REF!)</f>
        <v>#REF!</v>
      </c>
      <c r="O799" s="96" t="e">
        <f>SUMIF(#REF!,A799,#REF!)</f>
        <v>#REF!</v>
      </c>
      <c r="P799" s="97" t="e">
        <f t="shared" si="12"/>
        <v>#REF!</v>
      </c>
    </row>
    <row r="800" spans="1:16" ht="24.95" customHeight="1" thickTop="1" thickBot="1">
      <c r="A800" s="93">
        <v>797</v>
      </c>
      <c r="B800" s="60"/>
      <c r="C800" s="60"/>
      <c r="D800" s="94" t="e">
        <f>SUMIF(#REF!,A800,#REF!)</f>
        <v>#REF!</v>
      </c>
      <c r="E800" s="95" t="e">
        <f>SUMIF(#REF!,A800,#REF!)</f>
        <v>#REF!</v>
      </c>
      <c r="F800" s="95" t="e">
        <f>SUMIF(#REF!,A800,#REF!)</f>
        <v>#REF!</v>
      </c>
      <c r="G800" s="95" t="e">
        <f>SUMIF(#REF!,A800,#REF!)</f>
        <v>#REF!</v>
      </c>
      <c r="H800" s="95" t="e">
        <f>SUMIF(#REF!,A800,#REF!)</f>
        <v>#REF!</v>
      </c>
      <c r="I800" s="95" t="e">
        <f>SUMIF(#REF!,A800,#REF!)</f>
        <v>#REF!</v>
      </c>
      <c r="J800" s="95" t="e">
        <f>SUMIF(#REF!,A800,#REF!)</f>
        <v>#REF!</v>
      </c>
      <c r="K800" s="95" t="e">
        <f>SUMIF(#REF!,A800,#REF!)</f>
        <v>#REF!</v>
      </c>
      <c r="L800" s="95" t="e">
        <f>SUMIF(#REF!,A800,#REF!)</f>
        <v>#REF!</v>
      </c>
      <c r="M800" s="95" t="e">
        <f>SUMIF(#REF!,A800,#REF!)</f>
        <v>#REF!</v>
      </c>
      <c r="N800" s="95" t="e">
        <f>SUMIF(#REF!,A800,#REF!)</f>
        <v>#REF!</v>
      </c>
      <c r="O800" s="96" t="e">
        <f>SUMIF(#REF!,A800,#REF!)</f>
        <v>#REF!</v>
      </c>
      <c r="P800" s="97" t="e">
        <f t="shared" si="12"/>
        <v>#REF!</v>
      </c>
    </row>
    <row r="801" spans="1:16" ht="24.95" customHeight="1" thickTop="1" thickBot="1">
      <c r="A801" s="93">
        <v>798</v>
      </c>
      <c r="B801" s="60"/>
      <c r="C801" s="60"/>
      <c r="D801" s="94" t="e">
        <f>SUMIF(#REF!,A801,#REF!)</f>
        <v>#REF!</v>
      </c>
      <c r="E801" s="95" t="e">
        <f>SUMIF(#REF!,A801,#REF!)</f>
        <v>#REF!</v>
      </c>
      <c r="F801" s="95" t="e">
        <f>SUMIF(#REF!,A801,#REF!)</f>
        <v>#REF!</v>
      </c>
      <c r="G801" s="95" t="e">
        <f>SUMIF(#REF!,A801,#REF!)</f>
        <v>#REF!</v>
      </c>
      <c r="H801" s="95" t="e">
        <f>SUMIF(#REF!,A801,#REF!)</f>
        <v>#REF!</v>
      </c>
      <c r="I801" s="95" t="e">
        <f>SUMIF(#REF!,A801,#REF!)</f>
        <v>#REF!</v>
      </c>
      <c r="J801" s="95" t="e">
        <f>SUMIF(#REF!,A801,#REF!)</f>
        <v>#REF!</v>
      </c>
      <c r="K801" s="95" t="e">
        <f>SUMIF(#REF!,A801,#REF!)</f>
        <v>#REF!</v>
      </c>
      <c r="L801" s="95" t="e">
        <f>SUMIF(#REF!,A801,#REF!)</f>
        <v>#REF!</v>
      </c>
      <c r="M801" s="95" t="e">
        <f>SUMIF(#REF!,A801,#REF!)</f>
        <v>#REF!</v>
      </c>
      <c r="N801" s="95" t="e">
        <f>SUMIF(#REF!,A801,#REF!)</f>
        <v>#REF!</v>
      </c>
      <c r="O801" s="96" t="e">
        <f>SUMIF(#REF!,A801,#REF!)</f>
        <v>#REF!</v>
      </c>
      <c r="P801" s="97" t="e">
        <f t="shared" si="12"/>
        <v>#REF!</v>
      </c>
    </row>
    <row r="802" spans="1:16" ht="24.95" customHeight="1" thickTop="1" thickBot="1">
      <c r="A802" s="93">
        <v>799</v>
      </c>
      <c r="B802" s="60"/>
      <c r="C802" s="60"/>
      <c r="D802" s="94" t="e">
        <f>SUMIF(#REF!,A802,#REF!)</f>
        <v>#REF!</v>
      </c>
      <c r="E802" s="95" t="e">
        <f>SUMIF(#REF!,A802,#REF!)</f>
        <v>#REF!</v>
      </c>
      <c r="F802" s="95" t="e">
        <f>SUMIF(#REF!,A802,#REF!)</f>
        <v>#REF!</v>
      </c>
      <c r="G802" s="95" t="e">
        <f>SUMIF(#REF!,A802,#REF!)</f>
        <v>#REF!</v>
      </c>
      <c r="H802" s="95" t="e">
        <f>SUMIF(#REF!,A802,#REF!)</f>
        <v>#REF!</v>
      </c>
      <c r="I802" s="95" t="e">
        <f>SUMIF(#REF!,A802,#REF!)</f>
        <v>#REF!</v>
      </c>
      <c r="J802" s="95" t="e">
        <f>SUMIF(#REF!,A802,#REF!)</f>
        <v>#REF!</v>
      </c>
      <c r="K802" s="95" t="e">
        <f>SUMIF(#REF!,A802,#REF!)</f>
        <v>#REF!</v>
      </c>
      <c r="L802" s="95" t="e">
        <f>SUMIF(#REF!,A802,#REF!)</f>
        <v>#REF!</v>
      </c>
      <c r="M802" s="95" t="e">
        <f>SUMIF(#REF!,A802,#REF!)</f>
        <v>#REF!</v>
      </c>
      <c r="N802" s="95" t="e">
        <f>SUMIF(#REF!,A802,#REF!)</f>
        <v>#REF!</v>
      </c>
      <c r="O802" s="96" t="e">
        <f>SUMIF(#REF!,A802,#REF!)</f>
        <v>#REF!</v>
      </c>
      <c r="P802" s="97" t="e">
        <f t="shared" si="12"/>
        <v>#REF!</v>
      </c>
    </row>
    <row r="803" spans="1:16" ht="24.95" customHeight="1" thickTop="1" thickBot="1">
      <c r="A803" s="93">
        <v>800</v>
      </c>
      <c r="B803" s="60" t="s">
        <v>537</v>
      </c>
      <c r="C803" s="60"/>
      <c r="D803" s="94" t="e">
        <f>SUMIF(#REF!,A803,#REF!)</f>
        <v>#REF!</v>
      </c>
      <c r="E803" s="95" t="e">
        <f>SUMIF(#REF!,A803,#REF!)</f>
        <v>#REF!</v>
      </c>
      <c r="F803" s="95" t="e">
        <f>SUMIF(#REF!,A803,#REF!)</f>
        <v>#REF!</v>
      </c>
      <c r="G803" s="95" t="e">
        <f>SUMIF(#REF!,A803,#REF!)</f>
        <v>#REF!</v>
      </c>
      <c r="H803" s="95" t="e">
        <f>SUMIF(#REF!,A803,#REF!)</f>
        <v>#REF!</v>
      </c>
      <c r="I803" s="95" t="e">
        <f>SUMIF(#REF!,A803,#REF!)</f>
        <v>#REF!</v>
      </c>
      <c r="J803" s="95" t="e">
        <f>SUMIF(#REF!,A803,#REF!)</f>
        <v>#REF!</v>
      </c>
      <c r="K803" s="95" t="e">
        <f>SUMIF(#REF!,A803,#REF!)</f>
        <v>#REF!</v>
      </c>
      <c r="L803" s="95" t="e">
        <f>SUMIF(#REF!,A803,#REF!)</f>
        <v>#REF!</v>
      </c>
      <c r="M803" s="95" t="e">
        <f>SUMIF(#REF!,A803,#REF!)</f>
        <v>#REF!</v>
      </c>
      <c r="N803" s="95" t="e">
        <f>SUMIF(#REF!,A803,#REF!)</f>
        <v>#REF!</v>
      </c>
      <c r="O803" s="96" t="e">
        <f>SUMIF(#REF!,A803,#REF!)</f>
        <v>#REF!</v>
      </c>
      <c r="P803" s="97" t="e">
        <f t="shared" si="12"/>
        <v>#REF!</v>
      </c>
    </row>
    <row r="804" spans="1:16" ht="24.95" customHeight="1" thickTop="1" thickBot="1">
      <c r="A804" s="93">
        <v>801</v>
      </c>
      <c r="B804" s="60" t="s">
        <v>538</v>
      </c>
      <c r="C804" s="60" t="s">
        <v>540</v>
      </c>
      <c r="D804" s="94" t="e">
        <f>SUMIF(#REF!,A804,#REF!)</f>
        <v>#REF!</v>
      </c>
      <c r="E804" s="95" t="e">
        <f>SUMIF(#REF!,A804,#REF!)</f>
        <v>#REF!</v>
      </c>
      <c r="F804" s="95" t="e">
        <f>SUMIF(#REF!,A804,#REF!)</f>
        <v>#REF!</v>
      </c>
      <c r="G804" s="95" t="e">
        <f>SUMIF(#REF!,A804,#REF!)</f>
        <v>#REF!</v>
      </c>
      <c r="H804" s="95" t="e">
        <f>SUMIF(#REF!,A804,#REF!)</f>
        <v>#REF!</v>
      </c>
      <c r="I804" s="95" t="e">
        <f>SUMIF(#REF!,A804,#REF!)</f>
        <v>#REF!</v>
      </c>
      <c r="J804" s="95" t="e">
        <f>SUMIF(#REF!,A804,#REF!)</f>
        <v>#REF!</v>
      </c>
      <c r="K804" s="95" t="e">
        <f>SUMIF(#REF!,A804,#REF!)</f>
        <v>#REF!</v>
      </c>
      <c r="L804" s="95" t="e">
        <f>SUMIF(#REF!,A804,#REF!)</f>
        <v>#REF!</v>
      </c>
      <c r="M804" s="95" t="e">
        <f>SUMIF(#REF!,A804,#REF!)</f>
        <v>#REF!</v>
      </c>
      <c r="N804" s="95" t="e">
        <f>SUMIF(#REF!,A804,#REF!)</f>
        <v>#REF!</v>
      </c>
      <c r="O804" s="96" t="e">
        <f>SUMIF(#REF!,A804,#REF!)</f>
        <v>#REF!</v>
      </c>
      <c r="P804" s="97" t="e">
        <f t="shared" si="12"/>
        <v>#REF!</v>
      </c>
    </row>
    <row r="805" spans="1:16" ht="24.95" customHeight="1" thickTop="1" thickBot="1">
      <c r="A805" s="93">
        <v>802</v>
      </c>
      <c r="B805" s="60" t="s">
        <v>541</v>
      </c>
      <c r="C805" s="60" t="s">
        <v>542</v>
      </c>
      <c r="D805" s="94" t="e">
        <f>SUMIF(#REF!,A805,#REF!)</f>
        <v>#REF!</v>
      </c>
      <c r="E805" s="95" t="e">
        <f>SUMIF(#REF!,A805,#REF!)</f>
        <v>#REF!</v>
      </c>
      <c r="F805" s="95" t="e">
        <f>SUMIF(#REF!,A805,#REF!)</f>
        <v>#REF!</v>
      </c>
      <c r="G805" s="95" t="e">
        <f>SUMIF(#REF!,A805,#REF!)</f>
        <v>#REF!</v>
      </c>
      <c r="H805" s="95" t="e">
        <f>SUMIF(#REF!,A805,#REF!)</f>
        <v>#REF!</v>
      </c>
      <c r="I805" s="95" t="e">
        <f>SUMIF(#REF!,A805,#REF!)</f>
        <v>#REF!</v>
      </c>
      <c r="J805" s="95" t="e">
        <f>SUMIF(#REF!,A805,#REF!)</f>
        <v>#REF!</v>
      </c>
      <c r="K805" s="95" t="e">
        <f>SUMIF(#REF!,A805,#REF!)</f>
        <v>#REF!</v>
      </c>
      <c r="L805" s="95" t="e">
        <f>SUMIF(#REF!,A805,#REF!)</f>
        <v>#REF!</v>
      </c>
      <c r="M805" s="95" t="e">
        <f>SUMIF(#REF!,A805,#REF!)</f>
        <v>#REF!</v>
      </c>
      <c r="N805" s="95" t="e">
        <f>SUMIF(#REF!,A805,#REF!)</f>
        <v>#REF!</v>
      </c>
      <c r="O805" s="96" t="e">
        <f>SUMIF(#REF!,A805,#REF!)</f>
        <v>#REF!</v>
      </c>
      <c r="P805" s="97" t="e">
        <f t="shared" si="12"/>
        <v>#REF!</v>
      </c>
    </row>
    <row r="806" spans="1:16" ht="24.95" customHeight="1" thickTop="1" thickBot="1">
      <c r="A806" s="93">
        <v>803</v>
      </c>
      <c r="B806" s="60" t="s">
        <v>543</v>
      </c>
      <c r="C806" s="60" t="s">
        <v>544</v>
      </c>
      <c r="D806" s="94" t="e">
        <f>SUMIF(#REF!,A806,#REF!)</f>
        <v>#REF!</v>
      </c>
      <c r="E806" s="95" t="e">
        <f>SUMIF(#REF!,A806,#REF!)</f>
        <v>#REF!</v>
      </c>
      <c r="F806" s="95" t="e">
        <f>SUMIF(#REF!,A806,#REF!)</f>
        <v>#REF!</v>
      </c>
      <c r="G806" s="95" t="e">
        <f>SUMIF(#REF!,A806,#REF!)</f>
        <v>#REF!</v>
      </c>
      <c r="H806" s="95" t="e">
        <f>SUMIF(#REF!,A806,#REF!)</f>
        <v>#REF!</v>
      </c>
      <c r="I806" s="95" t="e">
        <f>SUMIF(#REF!,A806,#REF!)</f>
        <v>#REF!</v>
      </c>
      <c r="J806" s="95" t="e">
        <f>SUMIF(#REF!,A806,#REF!)</f>
        <v>#REF!</v>
      </c>
      <c r="K806" s="95" t="e">
        <f>SUMIF(#REF!,A806,#REF!)</f>
        <v>#REF!</v>
      </c>
      <c r="L806" s="95" t="e">
        <f>SUMIF(#REF!,A806,#REF!)</f>
        <v>#REF!</v>
      </c>
      <c r="M806" s="95" t="e">
        <f>SUMIF(#REF!,A806,#REF!)</f>
        <v>#REF!</v>
      </c>
      <c r="N806" s="95" t="e">
        <f>SUMIF(#REF!,A806,#REF!)</f>
        <v>#REF!</v>
      </c>
      <c r="O806" s="96" t="e">
        <f>SUMIF(#REF!,A806,#REF!)</f>
        <v>#REF!</v>
      </c>
      <c r="P806" s="97" t="e">
        <f t="shared" si="12"/>
        <v>#REF!</v>
      </c>
    </row>
    <row r="807" spans="1:16" ht="24.95" customHeight="1" thickTop="1" thickBot="1">
      <c r="A807" s="93">
        <v>804</v>
      </c>
      <c r="B807" s="60" t="s">
        <v>545</v>
      </c>
      <c r="C807" s="60">
        <v>0</v>
      </c>
      <c r="D807" s="94" t="e">
        <f>SUMIF(#REF!,A807,#REF!)</f>
        <v>#REF!</v>
      </c>
      <c r="E807" s="95" t="e">
        <f>SUMIF(#REF!,A807,#REF!)</f>
        <v>#REF!</v>
      </c>
      <c r="F807" s="95" t="e">
        <f>SUMIF(#REF!,A807,#REF!)</f>
        <v>#REF!</v>
      </c>
      <c r="G807" s="95" t="e">
        <f>SUMIF(#REF!,A807,#REF!)</f>
        <v>#REF!</v>
      </c>
      <c r="H807" s="95" t="e">
        <f>SUMIF(#REF!,A807,#REF!)</f>
        <v>#REF!</v>
      </c>
      <c r="I807" s="95" t="e">
        <f>SUMIF(#REF!,A807,#REF!)</f>
        <v>#REF!</v>
      </c>
      <c r="J807" s="95" t="e">
        <f>SUMIF(#REF!,A807,#REF!)</f>
        <v>#REF!</v>
      </c>
      <c r="K807" s="95" t="e">
        <f>SUMIF(#REF!,A807,#REF!)</f>
        <v>#REF!</v>
      </c>
      <c r="L807" s="95" t="e">
        <f>SUMIF(#REF!,A807,#REF!)</f>
        <v>#REF!</v>
      </c>
      <c r="M807" s="95" t="e">
        <f>SUMIF(#REF!,A807,#REF!)</f>
        <v>#REF!</v>
      </c>
      <c r="N807" s="95" t="e">
        <f>SUMIF(#REF!,A807,#REF!)</f>
        <v>#REF!</v>
      </c>
      <c r="O807" s="96" t="e">
        <f>SUMIF(#REF!,A807,#REF!)</f>
        <v>#REF!</v>
      </c>
      <c r="P807" s="97" t="e">
        <f t="shared" si="12"/>
        <v>#REF!</v>
      </c>
    </row>
    <row r="808" spans="1:16" ht="24.95" customHeight="1" thickTop="1" thickBot="1">
      <c r="A808" s="93">
        <v>805</v>
      </c>
      <c r="B808" s="60" t="s">
        <v>546</v>
      </c>
      <c r="C808" s="60">
        <v>0</v>
      </c>
      <c r="D808" s="94" t="e">
        <f>SUMIF(#REF!,A808,#REF!)</f>
        <v>#REF!</v>
      </c>
      <c r="E808" s="95" t="e">
        <f>SUMIF(#REF!,A808,#REF!)</f>
        <v>#REF!</v>
      </c>
      <c r="F808" s="95" t="e">
        <f>SUMIF(#REF!,A808,#REF!)</f>
        <v>#REF!</v>
      </c>
      <c r="G808" s="95" t="e">
        <f>SUMIF(#REF!,A808,#REF!)</f>
        <v>#REF!</v>
      </c>
      <c r="H808" s="95" t="e">
        <f>SUMIF(#REF!,A808,#REF!)</f>
        <v>#REF!</v>
      </c>
      <c r="I808" s="95" t="e">
        <f>SUMIF(#REF!,A808,#REF!)</f>
        <v>#REF!</v>
      </c>
      <c r="J808" s="95" t="e">
        <f>SUMIF(#REF!,A808,#REF!)</f>
        <v>#REF!</v>
      </c>
      <c r="K808" s="95" t="e">
        <f>SUMIF(#REF!,A808,#REF!)</f>
        <v>#REF!</v>
      </c>
      <c r="L808" s="95" t="e">
        <f>SUMIF(#REF!,A808,#REF!)</f>
        <v>#REF!</v>
      </c>
      <c r="M808" s="95" t="e">
        <f>SUMIF(#REF!,A808,#REF!)</f>
        <v>#REF!</v>
      </c>
      <c r="N808" s="95" t="e">
        <f>SUMIF(#REF!,A808,#REF!)</f>
        <v>#REF!</v>
      </c>
      <c r="O808" s="96" t="e">
        <f>SUMIF(#REF!,A808,#REF!)</f>
        <v>#REF!</v>
      </c>
      <c r="P808" s="97" t="e">
        <f t="shared" si="12"/>
        <v>#REF!</v>
      </c>
    </row>
    <row r="809" spans="1:16" ht="24.95" customHeight="1" thickTop="1" thickBot="1">
      <c r="A809" s="93">
        <v>806</v>
      </c>
      <c r="B809" s="60" t="s">
        <v>197</v>
      </c>
      <c r="C809" s="60"/>
      <c r="D809" s="94" t="e">
        <f>SUMIF(#REF!,A809,#REF!)</f>
        <v>#REF!</v>
      </c>
      <c r="E809" s="95" t="e">
        <f>SUMIF(#REF!,A809,#REF!)</f>
        <v>#REF!</v>
      </c>
      <c r="F809" s="95" t="e">
        <f>SUMIF(#REF!,A809,#REF!)</f>
        <v>#REF!</v>
      </c>
      <c r="G809" s="95" t="e">
        <f>SUMIF(#REF!,A809,#REF!)</f>
        <v>#REF!</v>
      </c>
      <c r="H809" s="95" t="e">
        <f>SUMIF(#REF!,A809,#REF!)</f>
        <v>#REF!</v>
      </c>
      <c r="I809" s="95" t="e">
        <f>SUMIF(#REF!,A809,#REF!)</f>
        <v>#REF!</v>
      </c>
      <c r="J809" s="95" t="e">
        <f>SUMIF(#REF!,A809,#REF!)</f>
        <v>#REF!</v>
      </c>
      <c r="K809" s="95" t="e">
        <f>SUMIF(#REF!,A809,#REF!)</f>
        <v>#REF!</v>
      </c>
      <c r="L809" s="95" t="e">
        <f>SUMIF(#REF!,A809,#REF!)</f>
        <v>#REF!</v>
      </c>
      <c r="M809" s="95" t="e">
        <f>SUMIF(#REF!,A809,#REF!)</f>
        <v>#REF!</v>
      </c>
      <c r="N809" s="95" t="e">
        <f>SUMIF(#REF!,A809,#REF!)</f>
        <v>#REF!</v>
      </c>
      <c r="O809" s="96" t="e">
        <f>SUMIF(#REF!,A809,#REF!)</f>
        <v>#REF!</v>
      </c>
      <c r="P809" s="97" t="e">
        <f t="shared" si="12"/>
        <v>#REF!</v>
      </c>
    </row>
    <row r="810" spans="1:16" ht="24.95" customHeight="1" thickTop="1" thickBot="1">
      <c r="A810" s="93">
        <v>807</v>
      </c>
      <c r="B810" s="60" t="s">
        <v>197</v>
      </c>
      <c r="C810" s="60"/>
      <c r="D810" s="94" t="e">
        <f>SUMIF(#REF!,A810,#REF!)</f>
        <v>#REF!</v>
      </c>
      <c r="E810" s="95" t="e">
        <f>SUMIF(#REF!,A810,#REF!)</f>
        <v>#REF!</v>
      </c>
      <c r="F810" s="95" t="e">
        <f>SUMIF(#REF!,A810,#REF!)</f>
        <v>#REF!</v>
      </c>
      <c r="G810" s="95" t="e">
        <f>SUMIF(#REF!,A810,#REF!)</f>
        <v>#REF!</v>
      </c>
      <c r="H810" s="95" t="e">
        <f>SUMIF(#REF!,A810,#REF!)</f>
        <v>#REF!</v>
      </c>
      <c r="I810" s="95" t="e">
        <f>SUMIF(#REF!,A810,#REF!)</f>
        <v>#REF!</v>
      </c>
      <c r="J810" s="95" t="e">
        <f>SUMIF(#REF!,A810,#REF!)</f>
        <v>#REF!</v>
      </c>
      <c r="K810" s="95" t="e">
        <f>SUMIF(#REF!,A810,#REF!)</f>
        <v>#REF!</v>
      </c>
      <c r="L810" s="95" t="e">
        <f>SUMIF(#REF!,A810,#REF!)</f>
        <v>#REF!</v>
      </c>
      <c r="M810" s="95" t="e">
        <f>SUMIF(#REF!,A810,#REF!)</f>
        <v>#REF!</v>
      </c>
      <c r="N810" s="95" t="e">
        <f>SUMIF(#REF!,A810,#REF!)</f>
        <v>#REF!</v>
      </c>
      <c r="O810" s="96" t="e">
        <f>SUMIF(#REF!,A810,#REF!)</f>
        <v>#REF!</v>
      </c>
      <c r="P810" s="97" t="e">
        <f t="shared" si="12"/>
        <v>#REF!</v>
      </c>
    </row>
    <row r="811" spans="1:16" ht="24.95" customHeight="1" thickTop="1" thickBot="1">
      <c r="A811" s="93">
        <v>808</v>
      </c>
      <c r="B811" s="60" t="s">
        <v>197</v>
      </c>
      <c r="C811" s="60"/>
      <c r="D811" s="94" t="e">
        <f>SUMIF(#REF!,A811,#REF!)</f>
        <v>#REF!</v>
      </c>
      <c r="E811" s="95" t="e">
        <f>SUMIF(#REF!,A811,#REF!)</f>
        <v>#REF!</v>
      </c>
      <c r="F811" s="95" t="e">
        <f>SUMIF(#REF!,A811,#REF!)</f>
        <v>#REF!</v>
      </c>
      <c r="G811" s="95" t="e">
        <f>SUMIF(#REF!,A811,#REF!)</f>
        <v>#REF!</v>
      </c>
      <c r="H811" s="95" t="e">
        <f>SUMIF(#REF!,A811,#REF!)</f>
        <v>#REF!</v>
      </c>
      <c r="I811" s="95" t="e">
        <f>SUMIF(#REF!,A811,#REF!)</f>
        <v>#REF!</v>
      </c>
      <c r="J811" s="95" t="e">
        <f>SUMIF(#REF!,A811,#REF!)</f>
        <v>#REF!</v>
      </c>
      <c r="K811" s="95" t="e">
        <f>SUMIF(#REF!,A811,#REF!)</f>
        <v>#REF!</v>
      </c>
      <c r="L811" s="95" t="e">
        <f>SUMIF(#REF!,A811,#REF!)</f>
        <v>#REF!</v>
      </c>
      <c r="M811" s="95" t="e">
        <f>SUMIF(#REF!,A811,#REF!)</f>
        <v>#REF!</v>
      </c>
      <c r="N811" s="95" t="e">
        <f>SUMIF(#REF!,A811,#REF!)</f>
        <v>#REF!</v>
      </c>
      <c r="O811" s="96" t="e">
        <f>SUMIF(#REF!,A811,#REF!)</f>
        <v>#REF!</v>
      </c>
      <c r="P811" s="97" t="e">
        <f t="shared" si="12"/>
        <v>#REF!</v>
      </c>
    </row>
    <row r="812" spans="1:16" ht="24.95" customHeight="1" thickTop="1" thickBot="1">
      <c r="A812" s="93">
        <v>809</v>
      </c>
      <c r="B812" s="60" t="s">
        <v>197</v>
      </c>
      <c r="C812" s="60"/>
      <c r="D812" s="94" t="e">
        <f>SUMIF(#REF!,A812,#REF!)</f>
        <v>#REF!</v>
      </c>
      <c r="E812" s="95" t="e">
        <f>SUMIF(#REF!,A812,#REF!)</f>
        <v>#REF!</v>
      </c>
      <c r="F812" s="95" t="e">
        <f>SUMIF(#REF!,A812,#REF!)</f>
        <v>#REF!</v>
      </c>
      <c r="G812" s="95" t="e">
        <f>SUMIF(#REF!,A812,#REF!)</f>
        <v>#REF!</v>
      </c>
      <c r="H812" s="95" t="e">
        <f>SUMIF(#REF!,A812,#REF!)</f>
        <v>#REF!</v>
      </c>
      <c r="I812" s="95" t="e">
        <f>SUMIF(#REF!,A812,#REF!)</f>
        <v>#REF!</v>
      </c>
      <c r="J812" s="95" t="e">
        <f>SUMIF(#REF!,A812,#REF!)</f>
        <v>#REF!</v>
      </c>
      <c r="K812" s="95" t="e">
        <f>SUMIF(#REF!,A812,#REF!)</f>
        <v>#REF!</v>
      </c>
      <c r="L812" s="95" t="e">
        <f>SUMIF(#REF!,A812,#REF!)</f>
        <v>#REF!</v>
      </c>
      <c r="M812" s="95" t="e">
        <f>SUMIF(#REF!,A812,#REF!)</f>
        <v>#REF!</v>
      </c>
      <c r="N812" s="95" t="e">
        <f>SUMIF(#REF!,A812,#REF!)</f>
        <v>#REF!</v>
      </c>
      <c r="O812" s="96" t="e">
        <f>SUMIF(#REF!,A812,#REF!)</f>
        <v>#REF!</v>
      </c>
      <c r="P812" s="97" t="e">
        <f t="shared" si="12"/>
        <v>#REF!</v>
      </c>
    </row>
    <row r="813" spans="1:16" ht="24.95" customHeight="1" thickTop="1" thickBot="1">
      <c r="A813" s="93">
        <v>810</v>
      </c>
      <c r="B813" s="60" t="s">
        <v>197</v>
      </c>
      <c r="C813" s="60"/>
      <c r="D813" s="94" t="e">
        <f>SUMIF(#REF!,A813,#REF!)</f>
        <v>#REF!</v>
      </c>
      <c r="E813" s="95" t="e">
        <f>SUMIF(#REF!,A813,#REF!)</f>
        <v>#REF!</v>
      </c>
      <c r="F813" s="95" t="e">
        <f>SUMIF(#REF!,A813,#REF!)</f>
        <v>#REF!</v>
      </c>
      <c r="G813" s="95" t="e">
        <f>SUMIF(#REF!,A813,#REF!)</f>
        <v>#REF!</v>
      </c>
      <c r="H813" s="95" t="e">
        <f>SUMIF(#REF!,A813,#REF!)</f>
        <v>#REF!</v>
      </c>
      <c r="I813" s="95" t="e">
        <f>SUMIF(#REF!,A813,#REF!)</f>
        <v>#REF!</v>
      </c>
      <c r="J813" s="95" t="e">
        <f>SUMIF(#REF!,A813,#REF!)</f>
        <v>#REF!</v>
      </c>
      <c r="K813" s="95" t="e">
        <f>SUMIF(#REF!,A813,#REF!)</f>
        <v>#REF!</v>
      </c>
      <c r="L813" s="95" t="e">
        <f>SUMIF(#REF!,A813,#REF!)</f>
        <v>#REF!</v>
      </c>
      <c r="M813" s="95" t="e">
        <f>SUMIF(#REF!,A813,#REF!)</f>
        <v>#REF!</v>
      </c>
      <c r="N813" s="95" t="e">
        <f>SUMIF(#REF!,A813,#REF!)</f>
        <v>#REF!</v>
      </c>
      <c r="O813" s="96" t="e">
        <f>SUMIF(#REF!,A813,#REF!)</f>
        <v>#REF!</v>
      </c>
      <c r="P813" s="97" t="e">
        <f t="shared" si="12"/>
        <v>#REF!</v>
      </c>
    </row>
    <row r="814" spans="1:16" ht="24.95" customHeight="1" thickTop="1" thickBot="1">
      <c r="A814" s="93">
        <v>811</v>
      </c>
      <c r="B814" s="60" t="s">
        <v>547</v>
      </c>
      <c r="C814" s="60" t="s">
        <v>549</v>
      </c>
      <c r="D814" s="94" t="e">
        <f>SUMIF(#REF!,A814,#REF!)</f>
        <v>#REF!</v>
      </c>
      <c r="E814" s="95" t="e">
        <f>SUMIF(#REF!,A814,#REF!)</f>
        <v>#REF!</v>
      </c>
      <c r="F814" s="95" t="e">
        <f>SUMIF(#REF!,A814,#REF!)</f>
        <v>#REF!</v>
      </c>
      <c r="G814" s="95" t="e">
        <f>SUMIF(#REF!,A814,#REF!)</f>
        <v>#REF!</v>
      </c>
      <c r="H814" s="95" t="e">
        <f>SUMIF(#REF!,A814,#REF!)</f>
        <v>#REF!</v>
      </c>
      <c r="I814" s="95" t="e">
        <f>SUMIF(#REF!,A814,#REF!)</f>
        <v>#REF!</v>
      </c>
      <c r="J814" s="95" t="e">
        <f>SUMIF(#REF!,A814,#REF!)</f>
        <v>#REF!</v>
      </c>
      <c r="K814" s="95" t="e">
        <f>SUMIF(#REF!,A814,#REF!)</f>
        <v>#REF!</v>
      </c>
      <c r="L814" s="95" t="e">
        <f>SUMIF(#REF!,A814,#REF!)</f>
        <v>#REF!</v>
      </c>
      <c r="M814" s="95" t="e">
        <f>SUMIF(#REF!,A814,#REF!)</f>
        <v>#REF!</v>
      </c>
      <c r="N814" s="95" t="e">
        <f>SUMIF(#REF!,A814,#REF!)</f>
        <v>#REF!</v>
      </c>
      <c r="O814" s="96" t="e">
        <f>SUMIF(#REF!,A814,#REF!)</f>
        <v>#REF!</v>
      </c>
      <c r="P814" s="97" t="e">
        <f t="shared" si="12"/>
        <v>#REF!</v>
      </c>
    </row>
    <row r="815" spans="1:16" ht="24.95" customHeight="1" thickTop="1" thickBot="1">
      <c r="A815" s="93">
        <v>812</v>
      </c>
      <c r="B815" s="60" t="s">
        <v>709</v>
      </c>
      <c r="C815" s="60" t="s">
        <v>551</v>
      </c>
      <c r="D815" s="94" t="e">
        <f>SUMIF(#REF!,A815,#REF!)</f>
        <v>#REF!</v>
      </c>
      <c r="E815" s="95" t="e">
        <f>SUMIF(#REF!,A815,#REF!)</f>
        <v>#REF!</v>
      </c>
      <c r="F815" s="95" t="e">
        <f>SUMIF(#REF!,A815,#REF!)</f>
        <v>#REF!</v>
      </c>
      <c r="G815" s="95" t="e">
        <f>SUMIF(#REF!,A815,#REF!)</f>
        <v>#REF!</v>
      </c>
      <c r="H815" s="95" t="e">
        <f>SUMIF(#REF!,A815,#REF!)</f>
        <v>#REF!</v>
      </c>
      <c r="I815" s="95" t="e">
        <f>SUMIF(#REF!,A815,#REF!)</f>
        <v>#REF!</v>
      </c>
      <c r="J815" s="95" t="e">
        <f>SUMIF(#REF!,A815,#REF!)</f>
        <v>#REF!</v>
      </c>
      <c r="K815" s="95" t="e">
        <f>SUMIF(#REF!,A815,#REF!)</f>
        <v>#REF!</v>
      </c>
      <c r="L815" s="95" t="e">
        <f>SUMIF(#REF!,A815,#REF!)</f>
        <v>#REF!</v>
      </c>
      <c r="M815" s="95" t="e">
        <f>SUMIF(#REF!,A815,#REF!)</f>
        <v>#REF!</v>
      </c>
      <c r="N815" s="95" t="e">
        <f>SUMIF(#REF!,A815,#REF!)</f>
        <v>#REF!</v>
      </c>
      <c r="O815" s="96" t="e">
        <f>SUMIF(#REF!,A815,#REF!)</f>
        <v>#REF!</v>
      </c>
      <c r="P815" s="97" t="e">
        <f t="shared" si="12"/>
        <v>#REF!</v>
      </c>
    </row>
    <row r="816" spans="1:16" ht="24.95" customHeight="1" thickTop="1" thickBot="1">
      <c r="A816" s="93">
        <v>813</v>
      </c>
      <c r="B816" s="60" t="s">
        <v>552</v>
      </c>
      <c r="C816" s="60" t="s">
        <v>553</v>
      </c>
      <c r="D816" s="94" t="e">
        <f>SUMIF(#REF!,A816,#REF!)</f>
        <v>#REF!</v>
      </c>
      <c r="E816" s="95" t="e">
        <f>SUMIF(#REF!,A816,#REF!)</f>
        <v>#REF!</v>
      </c>
      <c r="F816" s="95" t="e">
        <f>SUMIF(#REF!,A816,#REF!)</f>
        <v>#REF!</v>
      </c>
      <c r="G816" s="95" t="e">
        <f>SUMIF(#REF!,A816,#REF!)</f>
        <v>#REF!</v>
      </c>
      <c r="H816" s="95" t="e">
        <f>SUMIF(#REF!,A816,#REF!)</f>
        <v>#REF!</v>
      </c>
      <c r="I816" s="95" t="e">
        <f>SUMIF(#REF!,A816,#REF!)</f>
        <v>#REF!</v>
      </c>
      <c r="J816" s="95" t="e">
        <f>SUMIF(#REF!,A816,#REF!)</f>
        <v>#REF!</v>
      </c>
      <c r="K816" s="95" t="e">
        <f>SUMIF(#REF!,A816,#REF!)</f>
        <v>#REF!</v>
      </c>
      <c r="L816" s="95" t="e">
        <f>SUMIF(#REF!,A816,#REF!)</f>
        <v>#REF!</v>
      </c>
      <c r="M816" s="95" t="e">
        <f>SUMIF(#REF!,A816,#REF!)</f>
        <v>#REF!</v>
      </c>
      <c r="N816" s="95" t="e">
        <f>SUMIF(#REF!,A816,#REF!)</f>
        <v>#REF!</v>
      </c>
      <c r="O816" s="96" t="e">
        <f>SUMIF(#REF!,A816,#REF!)</f>
        <v>#REF!</v>
      </c>
      <c r="P816" s="97" t="e">
        <f t="shared" si="12"/>
        <v>#REF!</v>
      </c>
    </row>
    <row r="817" spans="1:16" ht="24.95" customHeight="1" thickTop="1" thickBot="1">
      <c r="A817" s="93">
        <v>814</v>
      </c>
      <c r="B817" s="60" t="s">
        <v>554</v>
      </c>
      <c r="C817" s="60">
        <v>0</v>
      </c>
      <c r="D817" s="94" t="e">
        <f>SUMIF(#REF!,A817,#REF!)</f>
        <v>#REF!</v>
      </c>
      <c r="E817" s="95" t="e">
        <f>SUMIF(#REF!,A817,#REF!)</f>
        <v>#REF!</v>
      </c>
      <c r="F817" s="95" t="e">
        <f>SUMIF(#REF!,A817,#REF!)</f>
        <v>#REF!</v>
      </c>
      <c r="G817" s="95" t="e">
        <f>SUMIF(#REF!,A817,#REF!)</f>
        <v>#REF!</v>
      </c>
      <c r="H817" s="95" t="e">
        <f>SUMIF(#REF!,A817,#REF!)</f>
        <v>#REF!</v>
      </c>
      <c r="I817" s="95" t="e">
        <f>SUMIF(#REF!,A817,#REF!)</f>
        <v>#REF!</v>
      </c>
      <c r="J817" s="95" t="e">
        <f>SUMIF(#REF!,A817,#REF!)</f>
        <v>#REF!</v>
      </c>
      <c r="K817" s="95" t="e">
        <f>SUMIF(#REF!,A817,#REF!)</f>
        <v>#REF!</v>
      </c>
      <c r="L817" s="95" t="e">
        <f>SUMIF(#REF!,A817,#REF!)</f>
        <v>#REF!</v>
      </c>
      <c r="M817" s="95" t="e">
        <f>SUMIF(#REF!,A817,#REF!)</f>
        <v>#REF!</v>
      </c>
      <c r="N817" s="95" t="e">
        <f>SUMIF(#REF!,A817,#REF!)</f>
        <v>#REF!</v>
      </c>
      <c r="O817" s="96" t="e">
        <f>SUMIF(#REF!,A817,#REF!)</f>
        <v>#REF!</v>
      </c>
      <c r="P817" s="97" t="e">
        <f t="shared" si="12"/>
        <v>#REF!</v>
      </c>
    </row>
    <row r="818" spans="1:16" ht="24.95" customHeight="1" thickTop="1" thickBot="1">
      <c r="A818" s="93">
        <v>815</v>
      </c>
      <c r="B818" s="60" t="s">
        <v>555</v>
      </c>
      <c r="C818" s="60">
        <v>0</v>
      </c>
      <c r="D818" s="94" t="e">
        <f>SUMIF(#REF!,A818,#REF!)</f>
        <v>#REF!</v>
      </c>
      <c r="E818" s="95" t="e">
        <f>SUMIF(#REF!,A818,#REF!)</f>
        <v>#REF!</v>
      </c>
      <c r="F818" s="95" t="e">
        <f>SUMIF(#REF!,A818,#REF!)</f>
        <v>#REF!</v>
      </c>
      <c r="G818" s="95" t="e">
        <f>SUMIF(#REF!,A818,#REF!)</f>
        <v>#REF!</v>
      </c>
      <c r="H818" s="95" t="e">
        <f>SUMIF(#REF!,A818,#REF!)</f>
        <v>#REF!</v>
      </c>
      <c r="I818" s="95" t="e">
        <f>SUMIF(#REF!,A818,#REF!)</f>
        <v>#REF!</v>
      </c>
      <c r="J818" s="95" t="e">
        <f>SUMIF(#REF!,A818,#REF!)</f>
        <v>#REF!</v>
      </c>
      <c r="K818" s="95" t="e">
        <f>SUMIF(#REF!,A818,#REF!)</f>
        <v>#REF!</v>
      </c>
      <c r="L818" s="95" t="e">
        <f>SUMIF(#REF!,A818,#REF!)</f>
        <v>#REF!</v>
      </c>
      <c r="M818" s="95" t="e">
        <f>SUMIF(#REF!,A818,#REF!)</f>
        <v>#REF!</v>
      </c>
      <c r="N818" s="95" t="e">
        <f>SUMIF(#REF!,A818,#REF!)</f>
        <v>#REF!</v>
      </c>
      <c r="O818" s="96" t="e">
        <f>SUMIF(#REF!,A818,#REF!)</f>
        <v>#REF!</v>
      </c>
      <c r="P818" s="97" t="e">
        <f t="shared" si="12"/>
        <v>#REF!</v>
      </c>
    </row>
    <row r="819" spans="1:16" ht="24.95" customHeight="1" thickTop="1" thickBot="1">
      <c r="A819" s="93">
        <v>816</v>
      </c>
      <c r="B819" s="60" t="s">
        <v>710</v>
      </c>
      <c r="C819" s="98"/>
      <c r="D819" s="94" t="e">
        <f>SUMIF(#REF!,A819,#REF!)</f>
        <v>#REF!</v>
      </c>
      <c r="E819" s="95" t="e">
        <f>SUMIF(#REF!,A819,#REF!)</f>
        <v>#REF!</v>
      </c>
      <c r="F819" s="95" t="e">
        <f>SUMIF(#REF!,A819,#REF!)</f>
        <v>#REF!</v>
      </c>
      <c r="G819" s="95" t="e">
        <f>SUMIF(#REF!,A819,#REF!)</f>
        <v>#REF!</v>
      </c>
      <c r="H819" s="95" t="e">
        <f>SUMIF(#REF!,A819,#REF!)</f>
        <v>#REF!</v>
      </c>
      <c r="I819" s="95" t="e">
        <f>SUMIF(#REF!,A819,#REF!)</f>
        <v>#REF!</v>
      </c>
      <c r="J819" s="95" t="e">
        <f>SUMIF(#REF!,A819,#REF!)</f>
        <v>#REF!</v>
      </c>
      <c r="K819" s="95" t="e">
        <f>SUMIF(#REF!,A819,#REF!)</f>
        <v>#REF!</v>
      </c>
      <c r="L819" s="95" t="e">
        <f>SUMIF(#REF!,A819,#REF!)</f>
        <v>#REF!</v>
      </c>
      <c r="M819" s="95" t="e">
        <f>SUMIF(#REF!,A819,#REF!)</f>
        <v>#REF!</v>
      </c>
      <c r="N819" s="95" t="e">
        <f>SUMIF(#REF!,A819,#REF!)</f>
        <v>#REF!</v>
      </c>
      <c r="O819" s="96" t="e">
        <f>SUMIF(#REF!,A819,#REF!)</f>
        <v>#REF!</v>
      </c>
      <c r="P819" s="97" t="e">
        <f t="shared" si="12"/>
        <v>#REF!</v>
      </c>
    </row>
    <row r="820" spans="1:16" ht="24.95" customHeight="1" thickTop="1" thickBot="1">
      <c r="A820" s="93">
        <v>817</v>
      </c>
      <c r="B820" s="60" t="s">
        <v>197</v>
      </c>
      <c r="C820" s="98"/>
      <c r="D820" s="94" t="e">
        <f>SUMIF(#REF!,A820,#REF!)</f>
        <v>#REF!</v>
      </c>
      <c r="E820" s="95" t="e">
        <f>SUMIF(#REF!,A820,#REF!)</f>
        <v>#REF!</v>
      </c>
      <c r="F820" s="95" t="e">
        <f>SUMIF(#REF!,A820,#REF!)</f>
        <v>#REF!</v>
      </c>
      <c r="G820" s="95" t="e">
        <f>SUMIF(#REF!,A820,#REF!)</f>
        <v>#REF!</v>
      </c>
      <c r="H820" s="95" t="e">
        <f>SUMIF(#REF!,A820,#REF!)</f>
        <v>#REF!</v>
      </c>
      <c r="I820" s="95" t="e">
        <f>SUMIF(#REF!,A820,#REF!)</f>
        <v>#REF!</v>
      </c>
      <c r="J820" s="95" t="e">
        <f>SUMIF(#REF!,A820,#REF!)</f>
        <v>#REF!</v>
      </c>
      <c r="K820" s="95" t="e">
        <f>SUMIF(#REF!,A820,#REF!)</f>
        <v>#REF!</v>
      </c>
      <c r="L820" s="95" t="e">
        <f>SUMIF(#REF!,A820,#REF!)</f>
        <v>#REF!</v>
      </c>
      <c r="M820" s="95" t="e">
        <f>SUMIF(#REF!,A820,#REF!)</f>
        <v>#REF!</v>
      </c>
      <c r="N820" s="95" t="e">
        <f>SUMIF(#REF!,A820,#REF!)</f>
        <v>#REF!</v>
      </c>
      <c r="O820" s="96" t="e">
        <f>SUMIF(#REF!,A820,#REF!)</f>
        <v>#REF!</v>
      </c>
      <c r="P820" s="97" t="e">
        <f t="shared" si="12"/>
        <v>#REF!</v>
      </c>
    </row>
    <row r="821" spans="1:16" ht="24.95" customHeight="1" thickTop="1" thickBot="1">
      <c r="A821" s="93">
        <v>818</v>
      </c>
      <c r="B821" s="60" t="s">
        <v>197</v>
      </c>
      <c r="C821" s="98"/>
      <c r="D821" s="94" t="e">
        <f>SUMIF(#REF!,A821,#REF!)</f>
        <v>#REF!</v>
      </c>
      <c r="E821" s="95" t="e">
        <f>SUMIF(#REF!,A821,#REF!)</f>
        <v>#REF!</v>
      </c>
      <c r="F821" s="95" t="e">
        <f>SUMIF(#REF!,A821,#REF!)</f>
        <v>#REF!</v>
      </c>
      <c r="G821" s="95" t="e">
        <f>SUMIF(#REF!,A821,#REF!)</f>
        <v>#REF!</v>
      </c>
      <c r="H821" s="95" t="e">
        <f>SUMIF(#REF!,A821,#REF!)</f>
        <v>#REF!</v>
      </c>
      <c r="I821" s="95" t="e">
        <f>SUMIF(#REF!,A821,#REF!)</f>
        <v>#REF!</v>
      </c>
      <c r="J821" s="95" t="e">
        <f>SUMIF(#REF!,A821,#REF!)</f>
        <v>#REF!</v>
      </c>
      <c r="K821" s="95" t="e">
        <f>SUMIF(#REF!,A821,#REF!)</f>
        <v>#REF!</v>
      </c>
      <c r="L821" s="95" t="e">
        <f>SUMIF(#REF!,A821,#REF!)</f>
        <v>#REF!</v>
      </c>
      <c r="M821" s="95" t="e">
        <f>SUMIF(#REF!,A821,#REF!)</f>
        <v>#REF!</v>
      </c>
      <c r="N821" s="95" t="e">
        <f>SUMIF(#REF!,A821,#REF!)</f>
        <v>#REF!</v>
      </c>
      <c r="O821" s="96" t="e">
        <f>SUMIF(#REF!,A821,#REF!)</f>
        <v>#REF!</v>
      </c>
      <c r="P821" s="97" t="e">
        <f t="shared" si="12"/>
        <v>#REF!</v>
      </c>
    </row>
    <row r="822" spans="1:16" ht="24.95" customHeight="1" thickTop="1" thickBot="1">
      <c r="A822" s="93">
        <v>819</v>
      </c>
      <c r="B822" s="60" t="s">
        <v>197</v>
      </c>
      <c r="C822" s="98"/>
      <c r="D822" s="94" t="e">
        <f>SUMIF(#REF!,A822,#REF!)</f>
        <v>#REF!</v>
      </c>
      <c r="E822" s="95" t="e">
        <f>SUMIF(#REF!,A822,#REF!)</f>
        <v>#REF!</v>
      </c>
      <c r="F822" s="95" t="e">
        <f>SUMIF(#REF!,A822,#REF!)</f>
        <v>#REF!</v>
      </c>
      <c r="G822" s="95" t="e">
        <f>SUMIF(#REF!,A822,#REF!)</f>
        <v>#REF!</v>
      </c>
      <c r="H822" s="95" t="e">
        <f>SUMIF(#REF!,A822,#REF!)</f>
        <v>#REF!</v>
      </c>
      <c r="I822" s="95" t="e">
        <f>SUMIF(#REF!,A822,#REF!)</f>
        <v>#REF!</v>
      </c>
      <c r="J822" s="95" t="e">
        <f>SUMIF(#REF!,A822,#REF!)</f>
        <v>#REF!</v>
      </c>
      <c r="K822" s="95" t="e">
        <f>SUMIF(#REF!,A822,#REF!)</f>
        <v>#REF!</v>
      </c>
      <c r="L822" s="95" t="e">
        <f>SUMIF(#REF!,A822,#REF!)</f>
        <v>#REF!</v>
      </c>
      <c r="M822" s="95" t="e">
        <f>SUMIF(#REF!,A822,#REF!)</f>
        <v>#REF!</v>
      </c>
      <c r="N822" s="95" t="e">
        <f>SUMIF(#REF!,A822,#REF!)</f>
        <v>#REF!</v>
      </c>
      <c r="O822" s="96" t="e">
        <f>SUMIF(#REF!,A822,#REF!)</f>
        <v>#REF!</v>
      </c>
      <c r="P822" s="97" t="e">
        <f t="shared" si="12"/>
        <v>#REF!</v>
      </c>
    </row>
    <row r="823" spans="1:16" ht="24.95" customHeight="1" thickTop="1" thickBot="1">
      <c r="A823" s="93">
        <v>820</v>
      </c>
      <c r="B823" s="60" t="s">
        <v>197</v>
      </c>
      <c r="C823" s="98"/>
      <c r="D823" s="94" t="e">
        <f>SUMIF(#REF!,A823,#REF!)</f>
        <v>#REF!</v>
      </c>
      <c r="E823" s="95" t="e">
        <f>SUMIF(#REF!,A823,#REF!)</f>
        <v>#REF!</v>
      </c>
      <c r="F823" s="95" t="e">
        <f>SUMIF(#REF!,A823,#REF!)</f>
        <v>#REF!</v>
      </c>
      <c r="G823" s="95" t="e">
        <f>SUMIF(#REF!,A823,#REF!)</f>
        <v>#REF!</v>
      </c>
      <c r="H823" s="95" t="e">
        <f>SUMIF(#REF!,A823,#REF!)</f>
        <v>#REF!</v>
      </c>
      <c r="I823" s="95" t="e">
        <f>SUMIF(#REF!,A823,#REF!)</f>
        <v>#REF!</v>
      </c>
      <c r="J823" s="95" t="e">
        <f>SUMIF(#REF!,A823,#REF!)</f>
        <v>#REF!</v>
      </c>
      <c r="K823" s="95" t="e">
        <f>SUMIF(#REF!,A823,#REF!)</f>
        <v>#REF!</v>
      </c>
      <c r="L823" s="95" t="e">
        <f>SUMIF(#REF!,A823,#REF!)</f>
        <v>#REF!</v>
      </c>
      <c r="M823" s="95" t="e">
        <f>SUMIF(#REF!,A823,#REF!)</f>
        <v>#REF!</v>
      </c>
      <c r="N823" s="95" t="e">
        <f>SUMIF(#REF!,A823,#REF!)</f>
        <v>#REF!</v>
      </c>
      <c r="O823" s="96" t="e">
        <f>SUMIF(#REF!,A823,#REF!)</f>
        <v>#REF!</v>
      </c>
      <c r="P823" s="97" t="e">
        <f t="shared" si="12"/>
        <v>#REF!</v>
      </c>
    </row>
    <row r="824" spans="1:16" ht="24.95" customHeight="1" thickTop="1" thickBot="1">
      <c r="A824" s="93">
        <v>821</v>
      </c>
      <c r="B824" s="60" t="s">
        <v>595</v>
      </c>
      <c r="C824" s="98"/>
      <c r="D824" s="94" t="e">
        <f>SUMIF(#REF!,A824,#REF!)</f>
        <v>#REF!</v>
      </c>
      <c r="E824" s="95" t="e">
        <f>SUMIF(#REF!,A824,#REF!)</f>
        <v>#REF!</v>
      </c>
      <c r="F824" s="95" t="e">
        <f>SUMIF(#REF!,A824,#REF!)</f>
        <v>#REF!</v>
      </c>
      <c r="G824" s="95" t="e">
        <f>SUMIF(#REF!,A824,#REF!)</f>
        <v>#REF!</v>
      </c>
      <c r="H824" s="95" t="e">
        <f>SUMIF(#REF!,A824,#REF!)</f>
        <v>#REF!</v>
      </c>
      <c r="I824" s="95" t="e">
        <f>SUMIF(#REF!,A824,#REF!)</f>
        <v>#REF!</v>
      </c>
      <c r="J824" s="95" t="e">
        <f>SUMIF(#REF!,A824,#REF!)</f>
        <v>#REF!</v>
      </c>
      <c r="K824" s="95" t="e">
        <f>SUMIF(#REF!,A824,#REF!)</f>
        <v>#REF!</v>
      </c>
      <c r="L824" s="95" t="e">
        <f>SUMIF(#REF!,A824,#REF!)</f>
        <v>#REF!</v>
      </c>
      <c r="M824" s="95" t="e">
        <f>SUMIF(#REF!,A824,#REF!)</f>
        <v>#REF!</v>
      </c>
      <c r="N824" s="95" t="e">
        <f>SUMIF(#REF!,A824,#REF!)</f>
        <v>#REF!</v>
      </c>
      <c r="O824" s="96" t="e">
        <f>SUMIF(#REF!,A824,#REF!)</f>
        <v>#REF!</v>
      </c>
      <c r="P824" s="97" t="e">
        <f t="shared" si="12"/>
        <v>#REF!</v>
      </c>
    </row>
    <row r="825" spans="1:16" ht="24.95" customHeight="1" thickTop="1" thickBot="1">
      <c r="A825" s="93">
        <v>822</v>
      </c>
      <c r="B825" s="60" t="s">
        <v>596</v>
      </c>
      <c r="C825" s="98"/>
      <c r="D825" s="94" t="e">
        <f>SUMIF(#REF!,A825,#REF!)</f>
        <v>#REF!</v>
      </c>
      <c r="E825" s="95" t="e">
        <f>SUMIF(#REF!,A825,#REF!)</f>
        <v>#REF!</v>
      </c>
      <c r="F825" s="95" t="e">
        <f>SUMIF(#REF!,A825,#REF!)</f>
        <v>#REF!</v>
      </c>
      <c r="G825" s="95" t="e">
        <f>SUMIF(#REF!,A825,#REF!)</f>
        <v>#REF!</v>
      </c>
      <c r="H825" s="95" t="e">
        <f>SUMIF(#REF!,A825,#REF!)</f>
        <v>#REF!</v>
      </c>
      <c r="I825" s="95" t="e">
        <f>SUMIF(#REF!,A825,#REF!)</f>
        <v>#REF!</v>
      </c>
      <c r="J825" s="95" t="e">
        <f>SUMIF(#REF!,A825,#REF!)</f>
        <v>#REF!</v>
      </c>
      <c r="K825" s="95" t="e">
        <f>SUMIF(#REF!,A825,#REF!)</f>
        <v>#REF!</v>
      </c>
      <c r="L825" s="95" t="e">
        <f>SUMIF(#REF!,A825,#REF!)</f>
        <v>#REF!</v>
      </c>
      <c r="M825" s="95" t="e">
        <f>SUMIF(#REF!,A825,#REF!)</f>
        <v>#REF!</v>
      </c>
      <c r="N825" s="95" t="e">
        <f>SUMIF(#REF!,A825,#REF!)</f>
        <v>#REF!</v>
      </c>
      <c r="O825" s="96" t="e">
        <f>SUMIF(#REF!,A825,#REF!)</f>
        <v>#REF!</v>
      </c>
      <c r="P825" s="97" t="e">
        <f t="shared" si="12"/>
        <v>#REF!</v>
      </c>
    </row>
    <row r="826" spans="1:16" ht="24.95" customHeight="1" thickTop="1" thickBot="1">
      <c r="A826" s="93">
        <v>823</v>
      </c>
      <c r="B826" s="60"/>
      <c r="C826" s="98"/>
      <c r="D826" s="94" t="e">
        <f>SUMIF(#REF!,A826,#REF!)</f>
        <v>#REF!</v>
      </c>
      <c r="E826" s="95" t="e">
        <f>SUMIF(#REF!,A826,#REF!)</f>
        <v>#REF!</v>
      </c>
      <c r="F826" s="95" t="e">
        <f>SUMIF(#REF!,A826,#REF!)</f>
        <v>#REF!</v>
      </c>
      <c r="G826" s="95" t="e">
        <f>SUMIF(#REF!,A826,#REF!)</f>
        <v>#REF!</v>
      </c>
      <c r="H826" s="95" t="e">
        <f>SUMIF(#REF!,A826,#REF!)</f>
        <v>#REF!</v>
      </c>
      <c r="I826" s="95" t="e">
        <f>SUMIF(#REF!,A826,#REF!)</f>
        <v>#REF!</v>
      </c>
      <c r="J826" s="95" t="e">
        <f>SUMIF(#REF!,A826,#REF!)</f>
        <v>#REF!</v>
      </c>
      <c r="K826" s="95" t="e">
        <f>SUMIF(#REF!,A826,#REF!)</f>
        <v>#REF!</v>
      </c>
      <c r="L826" s="95" t="e">
        <f>SUMIF(#REF!,A826,#REF!)</f>
        <v>#REF!</v>
      </c>
      <c r="M826" s="95" t="e">
        <f>SUMIF(#REF!,A826,#REF!)</f>
        <v>#REF!</v>
      </c>
      <c r="N826" s="95" t="e">
        <f>SUMIF(#REF!,A826,#REF!)</f>
        <v>#REF!</v>
      </c>
      <c r="O826" s="96" t="e">
        <f>SUMIF(#REF!,A826,#REF!)</f>
        <v>#REF!</v>
      </c>
      <c r="P826" s="97" t="e">
        <f t="shared" si="12"/>
        <v>#REF!</v>
      </c>
    </row>
    <row r="827" spans="1:16" ht="24.95" customHeight="1" thickTop="1" thickBot="1">
      <c r="A827" s="93">
        <v>824</v>
      </c>
      <c r="B827" s="60"/>
      <c r="C827" s="98"/>
      <c r="D827" s="94" t="e">
        <f>SUMIF(#REF!,A827,#REF!)</f>
        <v>#REF!</v>
      </c>
      <c r="E827" s="95" t="e">
        <f>SUMIF(#REF!,A827,#REF!)</f>
        <v>#REF!</v>
      </c>
      <c r="F827" s="95" t="e">
        <f>SUMIF(#REF!,A827,#REF!)</f>
        <v>#REF!</v>
      </c>
      <c r="G827" s="95" t="e">
        <f>SUMIF(#REF!,A827,#REF!)</f>
        <v>#REF!</v>
      </c>
      <c r="H827" s="95" t="e">
        <f>SUMIF(#REF!,A827,#REF!)</f>
        <v>#REF!</v>
      </c>
      <c r="I827" s="95" t="e">
        <f>SUMIF(#REF!,A827,#REF!)</f>
        <v>#REF!</v>
      </c>
      <c r="J827" s="95" t="e">
        <f>SUMIF(#REF!,A827,#REF!)</f>
        <v>#REF!</v>
      </c>
      <c r="K827" s="95" t="e">
        <f>SUMIF(#REF!,A827,#REF!)</f>
        <v>#REF!</v>
      </c>
      <c r="L827" s="95" t="e">
        <f>SUMIF(#REF!,A827,#REF!)</f>
        <v>#REF!</v>
      </c>
      <c r="M827" s="95" t="e">
        <f>SUMIF(#REF!,A827,#REF!)</f>
        <v>#REF!</v>
      </c>
      <c r="N827" s="95" t="e">
        <f>SUMIF(#REF!,A827,#REF!)</f>
        <v>#REF!</v>
      </c>
      <c r="O827" s="96" t="e">
        <f>SUMIF(#REF!,A827,#REF!)</f>
        <v>#REF!</v>
      </c>
      <c r="P827" s="97" t="e">
        <f t="shared" si="12"/>
        <v>#REF!</v>
      </c>
    </row>
    <row r="828" spans="1:16" ht="24.95" customHeight="1" thickTop="1" thickBot="1">
      <c r="A828" s="93">
        <v>825</v>
      </c>
      <c r="B828" s="60"/>
      <c r="C828" s="98"/>
      <c r="D828" s="94" t="e">
        <f>SUMIF(#REF!,A828,#REF!)</f>
        <v>#REF!</v>
      </c>
      <c r="E828" s="95" t="e">
        <f>SUMIF(#REF!,A828,#REF!)</f>
        <v>#REF!</v>
      </c>
      <c r="F828" s="95" t="e">
        <f>SUMIF(#REF!,A828,#REF!)</f>
        <v>#REF!</v>
      </c>
      <c r="G828" s="95" t="e">
        <f>SUMIF(#REF!,A828,#REF!)</f>
        <v>#REF!</v>
      </c>
      <c r="H828" s="95" t="e">
        <f>SUMIF(#REF!,A828,#REF!)</f>
        <v>#REF!</v>
      </c>
      <c r="I828" s="95" t="e">
        <f>SUMIF(#REF!,A828,#REF!)</f>
        <v>#REF!</v>
      </c>
      <c r="J828" s="95" t="e">
        <f>SUMIF(#REF!,A828,#REF!)</f>
        <v>#REF!</v>
      </c>
      <c r="K828" s="95" t="e">
        <f>SUMIF(#REF!,A828,#REF!)</f>
        <v>#REF!</v>
      </c>
      <c r="L828" s="95" t="e">
        <f>SUMIF(#REF!,A828,#REF!)</f>
        <v>#REF!</v>
      </c>
      <c r="M828" s="95" t="e">
        <f>SUMIF(#REF!,A828,#REF!)</f>
        <v>#REF!</v>
      </c>
      <c r="N828" s="95" t="e">
        <f>SUMIF(#REF!,A828,#REF!)</f>
        <v>#REF!</v>
      </c>
      <c r="O828" s="96" t="e">
        <f>SUMIF(#REF!,A828,#REF!)</f>
        <v>#REF!</v>
      </c>
      <c r="P828" s="97" t="e">
        <f t="shared" si="12"/>
        <v>#REF!</v>
      </c>
    </row>
    <row r="829" spans="1:16" ht="24.95" customHeight="1" thickTop="1" thickBot="1">
      <c r="A829" s="93">
        <v>826</v>
      </c>
      <c r="B829" s="60"/>
      <c r="C829" s="98"/>
      <c r="D829" s="94" t="e">
        <f>SUMIF(#REF!,A829,#REF!)</f>
        <v>#REF!</v>
      </c>
      <c r="E829" s="95" t="e">
        <f>SUMIF(#REF!,A829,#REF!)</f>
        <v>#REF!</v>
      </c>
      <c r="F829" s="95" t="e">
        <f>SUMIF(#REF!,A829,#REF!)</f>
        <v>#REF!</v>
      </c>
      <c r="G829" s="95" t="e">
        <f>SUMIF(#REF!,A829,#REF!)</f>
        <v>#REF!</v>
      </c>
      <c r="H829" s="95" t="e">
        <f>SUMIF(#REF!,A829,#REF!)</f>
        <v>#REF!</v>
      </c>
      <c r="I829" s="95" t="e">
        <f>SUMIF(#REF!,A829,#REF!)</f>
        <v>#REF!</v>
      </c>
      <c r="J829" s="95" t="e">
        <f>SUMIF(#REF!,A829,#REF!)</f>
        <v>#REF!</v>
      </c>
      <c r="K829" s="95" t="e">
        <f>SUMIF(#REF!,A829,#REF!)</f>
        <v>#REF!</v>
      </c>
      <c r="L829" s="95" t="e">
        <f>SUMIF(#REF!,A829,#REF!)</f>
        <v>#REF!</v>
      </c>
      <c r="M829" s="95" t="e">
        <f>SUMIF(#REF!,A829,#REF!)</f>
        <v>#REF!</v>
      </c>
      <c r="N829" s="95" t="e">
        <f>SUMIF(#REF!,A829,#REF!)</f>
        <v>#REF!</v>
      </c>
      <c r="O829" s="96" t="e">
        <f>SUMIF(#REF!,A829,#REF!)</f>
        <v>#REF!</v>
      </c>
      <c r="P829" s="97" t="e">
        <f t="shared" si="12"/>
        <v>#REF!</v>
      </c>
    </row>
    <row r="830" spans="1:16" ht="24.95" customHeight="1" thickTop="1" thickBot="1">
      <c r="A830" s="93">
        <v>827</v>
      </c>
      <c r="B830" s="60"/>
      <c r="C830" s="98"/>
      <c r="D830" s="94" t="e">
        <f>SUMIF(#REF!,A830,#REF!)</f>
        <v>#REF!</v>
      </c>
      <c r="E830" s="95" t="e">
        <f>SUMIF(#REF!,A830,#REF!)</f>
        <v>#REF!</v>
      </c>
      <c r="F830" s="95" t="e">
        <f>SUMIF(#REF!,A830,#REF!)</f>
        <v>#REF!</v>
      </c>
      <c r="G830" s="95" t="e">
        <f>SUMIF(#REF!,A830,#REF!)</f>
        <v>#REF!</v>
      </c>
      <c r="H830" s="95" t="e">
        <f>SUMIF(#REF!,A830,#REF!)</f>
        <v>#REF!</v>
      </c>
      <c r="I830" s="95" t="e">
        <f>SUMIF(#REF!,A830,#REF!)</f>
        <v>#REF!</v>
      </c>
      <c r="J830" s="95" t="e">
        <f>SUMIF(#REF!,A830,#REF!)</f>
        <v>#REF!</v>
      </c>
      <c r="K830" s="95" t="e">
        <f>SUMIF(#REF!,A830,#REF!)</f>
        <v>#REF!</v>
      </c>
      <c r="L830" s="95" t="e">
        <f>SUMIF(#REF!,A830,#REF!)</f>
        <v>#REF!</v>
      </c>
      <c r="M830" s="95" t="e">
        <f>SUMIF(#REF!,A830,#REF!)</f>
        <v>#REF!</v>
      </c>
      <c r="N830" s="95" t="e">
        <f>SUMIF(#REF!,A830,#REF!)</f>
        <v>#REF!</v>
      </c>
      <c r="O830" s="96" t="e">
        <f>SUMIF(#REF!,A830,#REF!)</f>
        <v>#REF!</v>
      </c>
      <c r="P830" s="97" t="e">
        <f t="shared" si="12"/>
        <v>#REF!</v>
      </c>
    </row>
    <row r="831" spans="1:16" ht="24.95" customHeight="1" thickTop="1" thickBot="1">
      <c r="A831" s="93">
        <v>828</v>
      </c>
      <c r="B831" s="60"/>
      <c r="C831" s="98"/>
      <c r="D831" s="94" t="e">
        <f>SUMIF(#REF!,A831,#REF!)</f>
        <v>#REF!</v>
      </c>
      <c r="E831" s="95" t="e">
        <f>SUMIF(#REF!,A831,#REF!)</f>
        <v>#REF!</v>
      </c>
      <c r="F831" s="95" t="e">
        <f>SUMIF(#REF!,A831,#REF!)</f>
        <v>#REF!</v>
      </c>
      <c r="G831" s="95" t="e">
        <f>SUMIF(#REF!,A831,#REF!)</f>
        <v>#REF!</v>
      </c>
      <c r="H831" s="95" t="e">
        <f>SUMIF(#REF!,A831,#REF!)</f>
        <v>#REF!</v>
      </c>
      <c r="I831" s="95" t="e">
        <f>SUMIF(#REF!,A831,#REF!)</f>
        <v>#REF!</v>
      </c>
      <c r="J831" s="95" t="e">
        <f>SUMIF(#REF!,A831,#REF!)</f>
        <v>#REF!</v>
      </c>
      <c r="K831" s="95" t="e">
        <f>SUMIF(#REF!,A831,#REF!)</f>
        <v>#REF!</v>
      </c>
      <c r="L831" s="95" t="e">
        <f>SUMIF(#REF!,A831,#REF!)</f>
        <v>#REF!</v>
      </c>
      <c r="M831" s="95" t="e">
        <f>SUMIF(#REF!,A831,#REF!)</f>
        <v>#REF!</v>
      </c>
      <c r="N831" s="95" t="e">
        <f>SUMIF(#REF!,A831,#REF!)</f>
        <v>#REF!</v>
      </c>
      <c r="O831" s="96" t="e">
        <f>SUMIF(#REF!,A831,#REF!)</f>
        <v>#REF!</v>
      </c>
      <c r="P831" s="97" t="e">
        <f t="shared" si="12"/>
        <v>#REF!</v>
      </c>
    </row>
    <row r="832" spans="1:16" ht="24.95" customHeight="1" thickTop="1" thickBot="1">
      <c r="A832" s="93">
        <v>829</v>
      </c>
      <c r="B832" s="60"/>
      <c r="C832" s="98"/>
      <c r="D832" s="94" t="e">
        <f>SUMIF(#REF!,A832,#REF!)</f>
        <v>#REF!</v>
      </c>
      <c r="E832" s="95" t="e">
        <f>SUMIF(#REF!,A832,#REF!)</f>
        <v>#REF!</v>
      </c>
      <c r="F832" s="95" t="e">
        <f>SUMIF(#REF!,A832,#REF!)</f>
        <v>#REF!</v>
      </c>
      <c r="G832" s="95" t="e">
        <f>SUMIF(#REF!,A832,#REF!)</f>
        <v>#REF!</v>
      </c>
      <c r="H832" s="95" t="e">
        <f>SUMIF(#REF!,A832,#REF!)</f>
        <v>#REF!</v>
      </c>
      <c r="I832" s="95" t="e">
        <f>SUMIF(#REF!,A832,#REF!)</f>
        <v>#REF!</v>
      </c>
      <c r="J832" s="95" t="e">
        <f>SUMIF(#REF!,A832,#REF!)</f>
        <v>#REF!</v>
      </c>
      <c r="K832" s="95" t="e">
        <f>SUMIF(#REF!,A832,#REF!)</f>
        <v>#REF!</v>
      </c>
      <c r="L832" s="95" t="e">
        <f>SUMIF(#REF!,A832,#REF!)</f>
        <v>#REF!</v>
      </c>
      <c r="M832" s="95" t="e">
        <f>SUMIF(#REF!,A832,#REF!)</f>
        <v>#REF!</v>
      </c>
      <c r="N832" s="95" t="e">
        <f>SUMIF(#REF!,A832,#REF!)</f>
        <v>#REF!</v>
      </c>
      <c r="O832" s="96" t="e">
        <f>SUMIF(#REF!,A832,#REF!)</f>
        <v>#REF!</v>
      </c>
      <c r="P832" s="97" t="e">
        <f t="shared" si="12"/>
        <v>#REF!</v>
      </c>
    </row>
    <row r="833" spans="1:16" ht="24.95" customHeight="1" thickTop="1" thickBot="1">
      <c r="A833" s="93">
        <v>830</v>
      </c>
      <c r="B833" s="60"/>
      <c r="C833" s="98"/>
      <c r="D833" s="94" t="e">
        <f>SUMIF(#REF!,A833,#REF!)</f>
        <v>#REF!</v>
      </c>
      <c r="E833" s="95" t="e">
        <f>SUMIF(#REF!,A833,#REF!)</f>
        <v>#REF!</v>
      </c>
      <c r="F833" s="95" t="e">
        <f>SUMIF(#REF!,A833,#REF!)</f>
        <v>#REF!</v>
      </c>
      <c r="G833" s="95" t="e">
        <f>SUMIF(#REF!,A833,#REF!)</f>
        <v>#REF!</v>
      </c>
      <c r="H833" s="95" t="e">
        <f>SUMIF(#REF!,A833,#REF!)</f>
        <v>#REF!</v>
      </c>
      <c r="I833" s="95" t="e">
        <f>SUMIF(#REF!,A833,#REF!)</f>
        <v>#REF!</v>
      </c>
      <c r="J833" s="95" t="e">
        <f>SUMIF(#REF!,A833,#REF!)</f>
        <v>#REF!</v>
      </c>
      <c r="K833" s="95" t="e">
        <f>SUMIF(#REF!,A833,#REF!)</f>
        <v>#REF!</v>
      </c>
      <c r="L833" s="95" t="e">
        <f>SUMIF(#REF!,A833,#REF!)</f>
        <v>#REF!</v>
      </c>
      <c r="M833" s="95" t="e">
        <f>SUMIF(#REF!,A833,#REF!)</f>
        <v>#REF!</v>
      </c>
      <c r="N833" s="95" t="e">
        <f>SUMIF(#REF!,A833,#REF!)</f>
        <v>#REF!</v>
      </c>
      <c r="O833" s="96" t="e">
        <f>SUMIF(#REF!,A833,#REF!)</f>
        <v>#REF!</v>
      </c>
      <c r="P833" s="97" t="e">
        <f t="shared" si="12"/>
        <v>#REF!</v>
      </c>
    </row>
    <row r="834" spans="1:16" ht="24.95" customHeight="1" thickTop="1" thickBot="1">
      <c r="A834" s="93">
        <v>831</v>
      </c>
      <c r="B834" s="60"/>
      <c r="C834" s="98"/>
      <c r="D834" s="94" t="e">
        <f>SUMIF(#REF!,A834,#REF!)</f>
        <v>#REF!</v>
      </c>
      <c r="E834" s="95" t="e">
        <f>SUMIF(#REF!,A834,#REF!)</f>
        <v>#REF!</v>
      </c>
      <c r="F834" s="95" t="e">
        <f>SUMIF(#REF!,A834,#REF!)</f>
        <v>#REF!</v>
      </c>
      <c r="G834" s="95" t="e">
        <f>SUMIF(#REF!,A834,#REF!)</f>
        <v>#REF!</v>
      </c>
      <c r="H834" s="95" t="e">
        <f>SUMIF(#REF!,A834,#REF!)</f>
        <v>#REF!</v>
      </c>
      <c r="I834" s="95" t="e">
        <f>SUMIF(#REF!,A834,#REF!)</f>
        <v>#REF!</v>
      </c>
      <c r="J834" s="95" t="e">
        <f>SUMIF(#REF!,A834,#REF!)</f>
        <v>#REF!</v>
      </c>
      <c r="K834" s="95" t="e">
        <f>SUMIF(#REF!,A834,#REF!)</f>
        <v>#REF!</v>
      </c>
      <c r="L834" s="95" t="e">
        <f>SUMIF(#REF!,A834,#REF!)</f>
        <v>#REF!</v>
      </c>
      <c r="M834" s="95" t="e">
        <f>SUMIF(#REF!,A834,#REF!)</f>
        <v>#REF!</v>
      </c>
      <c r="N834" s="95" t="e">
        <f>SUMIF(#REF!,A834,#REF!)</f>
        <v>#REF!</v>
      </c>
      <c r="O834" s="96" t="e">
        <f>SUMIF(#REF!,A834,#REF!)</f>
        <v>#REF!</v>
      </c>
      <c r="P834" s="97" t="e">
        <f t="shared" si="12"/>
        <v>#REF!</v>
      </c>
    </row>
    <row r="835" spans="1:16" ht="24.95" customHeight="1" thickTop="1" thickBot="1">
      <c r="A835" s="93">
        <v>832</v>
      </c>
      <c r="B835" s="60"/>
      <c r="C835" s="98"/>
      <c r="D835" s="94" t="e">
        <f>SUMIF(#REF!,A835,#REF!)</f>
        <v>#REF!</v>
      </c>
      <c r="E835" s="95" t="e">
        <f>SUMIF(#REF!,A835,#REF!)</f>
        <v>#REF!</v>
      </c>
      <c r="F835" s="95" t="e">
        <f>SUMIF(#REF!,A835,#REF!)</f>
        <v>#REF!</v>
      </c>
      <c r="G835" s="95" t="e">
        <f>SUMIF(#REF!,A835,#REF!)</f>
        <v>#REF!</v>
      </c>
      <c r="H835" s="95" t="e">
        <f>SUMIF(#REF!,A835,#REF!)</f>
        <v>#REF!</v>
      </c>
      <c r="I835" s="95" t="e">
        <f>SUMIF(#REF!,A835,#REF!)</f>
        <v>#REF!</v>
      </c>
      <c r="J835" s="95" t="e">
        <f>SUMIF(#REF!,A835,#REF!)</f>
        <v>#REF!</v>
      </c>
      <c r="K835" s="95" t="e">
        <f>SUMIF(#REF!,A835,#REF!)</f>
        <v>#REF!</v>
      </c>
      <c r="L835" s="95" t="e">
        <f>SUMIF(#REF!,A835,#REF!)</f>
        <v>#REF!</v>
      </c>
      <c r="M835" s="95" t="e">
        <f>SUMIF(#REF!,A835,#REF!)</f>
        <v>#REF!</v>
      </c>
      <c r="N835" s="95" t="e">
        <f>SUMIF(#REF!,A835,#REF!)</f>
        <v>#REF!</v>
      </c>
      <c r="O835" s="96" t="e">
        <f>SUMIF(#REF!,A835,#REF!)</f>
        <v>#REF!</v>
      </c>
      <c r="P835" s="97" t="e">
        <f t="shared" si="12"/>
        <v>#REF!</v>
      </c>
    </row>
    <row r="836" spans="1:16" ht="24.95" customHeight="1" thickTop="1" thickBot="1">
      <c r="A836" s="93">
        <v>833</v>
      </c>
      <c r="B836" s="60"/>
      <c r="C836" s="98"/>
      <c r="D836" s="94" t="e">
        <f>SUMIF(#REF!,A836,#REF!)</f>
        <v>#REF!</v>
      </c>
      <c r="E836" s="95" t="e">
        <f>SUMIF(#REF!,A836,#REF!)</f>
        <v>#REF!</v>
      </c>
      <c r="F836" s="95" t="e">
        <f>SUMIF(#REF!,A836,#REF!)</f>
        <v>#REF!</v>
      </c>
      <c r="G836" s="95" t="e">
        <f>SUMIF(#REF!,A836,#REF!)</f>
        <v>#REF!</v>
      </c>
      <c r="H836" s="95" t="e">
        <f>SUMIF(#REF!,A836,#REF!)</f>
        <v>#REF!</v>
      </c>
      <c r="I836" s="95" t="e">
        <f>SUMIF(#REF!,A836,#REF!)</f>
        <v>#REF!</v>
      </c>
      <c r="J836" s="95" t="e">
        <f>SUMIF(#REF!,A836,#REF!)</f>
        <v>#REF!</v>
      </c>
      <c r="K836" s="95" t="e">
        <f>SUMIF(#REF!,A836,#REF!)</f>
        <v>#REF!</v>
      </c>
      <c r="L836" s="95" t="e">
        <f>SUMIF(#REF!,A836,#REF!)</f>
        <v>#REF!</v>
      </c>
      <c r="M836" s="95" t="e">
        <f>SUMIF(#REF!,A836,#REF!)</f>
        <v>#REF!</v>
      </c>
      <c r="N836" s="95" t="e">
        <f>SUMIF(#REF!,A836,#REF!)</f>
        <v>#REF!</v>
      </c>
      <c r="O836" s="96" t="e">
        <f>SUMIF(#REF!,A836,#REF!)</f>
        <v>#REF!</v>
      </c>
      <c r="P836" s="97" t="e">
        <f t="shared" si="12"/>
        <v>#REF!</v>
      </c>
    </row>
    <row r="837" spans="1:16" ht="24.95" customHeight="1" thickTop="1" thickBot="1">
      <c r="A837" s="93">
        <v>834</v>
      </c>
      <c r="B837" s="60"/>
      <c r="C837" s="98"/>
      <c r="D837" s="94" t="e">
        <f>SUMIF(#REF!,A837,#REF!)</f>
        <v>#REF!</v>
      </c>
      <c r="E837" s="95" t="e">
        <f>SUMIF(#REF!,A837,#REF!)</f>
        <v>#REF!</v>
      </c>
      <c r="F837" s="95" t="e">
        <f>SUMIF(#REF!,A837,#REF!)</f>
        <v>#REF!</v>
      </c>
      <c r="G837" s="95" t="e">
        <f>SUMIF(#REF!,A837,#REF!)</f>
        <v>#REF!</v>
      </c>
      <c r="H837" s="95" t="e">
        <f>SUMIF(#REF!,A837,#REF!)</f>
        <v>#REF!</v>
      </c>
      <c r="I837" s="95" t="e">
        <f>SUMIF(#REF!,A837,#REF!)</f>
        <v>#REF!</v>
      </c>
      <c r="J837" s="95" t="e">
        <f>SUMIF(#REF!,A837,#REF!)</f>
        <v>#REF!</v>
      </c>
      <c r="K837" s="95" t="e">
        <f>SUMIF(#REF!,A837,#REF!)</f>
        <v>#REF!</v>
      </c>
      <c r="L837" s="95" t="e">
        <f>SUMIF(#REF!,A837,#REF!)</f>
        <v>#REF!</v>
      </c>
      <c r="M837" s="95" t="e">
        <f>SUMIF(#REF!,A837,#REF!)</f>
        <v>#REF!</v>
      </c>
      <c r="N837" s="95" t="e">
        <f>SUMIF(#REF!,A837,#REF!)</f>
        <v>#REF!</v>
      </c>
      <c r="O837" s="96" t="e">
        <f>SUMIF(#REF!,A837,#REF!)</f>
        <v>#REF!</v>
      </c>
      <c r="P837" s="97" t="e">
        <f t="shared" ref="P837:P900" si="13">SUM(D837:O837)</f>
        <v>#REF!</v>
      </c>
    </row>
    <row r="838" spans="1:16" ht="24.95" customHeight="1" thickTop="1" thickBot="1">
      <c r="A838" s="93">
        <v>835</v>
      </c>
      <c r="B838" s="60"/>
      <c r="C838" s="98"/>
      <c r="D838" s="94" t="e">
        <f>SUMIF(#REF!,A838,#REF!)</f>
        <v>#REF!</v>
      </c>
      <c r="E838" s="95" t="e">
        <f>SUMIF(#REF!,A838,#REF!)</f>
        <v>#REF!</v>
      </c>
      <c r="F838" s="95" t="e">
        <f>SUMIF(#REF!,A838,#REF!)</f>
        <v>#REF!</v>
      </c>
      <c r="G838" s="95" t="e">
        <f>SUMIF(#REF!,A838,#REF!)</f>
        <v>#REF!</v>
      </c>
      <c r="H838" s="95" t="e">
        <f>SUMIF(#REF!,A838,#REF!)</f>
        <v>#REF!</v>
      </c>
      <c r="I838" s="95" t="e">
        <f>SUMIF(#REF!,A838,#REF!)</f>
        <v>#REF!</v>
      </c>
      <c r="J838" s="95" t="e">
        <f>SUMIF(#REF!,A838,#REF!)</f>
        <v>#REF!</v>
      </c>
      <c r="K838" s="95" t="e">
        <f>SUMIF(#REF!,A838,#REF!)</f>
        <v>#REF!</v>
      </c>
      <c r="L838" s="95" t="e">
        <f>SUMIF(#REF!,A838,#REF!)</f>
        <v>#REF!</v>
      </c>
      <c r="M838" s="95" t="e">
        <f>SUMIF(#REF!,A838,#REF!)</f>
        <v>#REF!</v>
      </c>
      <c r="N838" s="95" t="e">
        <f>SUMIF(#REF!,A838,#REF!)</f>
        <v>#REF!</v>
      </c>
      <c r="O838" s="96" t="e">
        <f>SUMIF(#REF!,A838,#REF!)</f>
        <v>#REF!</v>
      </c>
      <c r="P838" s="97" t="e">
        <f t="shared" si="13"/>
        <v>#REF!</v>
      </c>
    </row>
    <row r="839" spans="1:16" ht="24.95" customHeight="1" thickTop="1" thickBot="1">
      <c r="A839" s="93">
        <v>836</v>
      </c>
      <c r="B839" s="60"/>
      <c r="C839" s="98"/>
      <c r="D839" s="94" t="e">
        <f>SUMIF(#REF!,A839,#REF!)</f>
        <v>#REF!</v>
      </c>
      <c r="E839" s="95" t="e">
        <f>SUMIF(#REF!,A839,#REF!)</f>
        <v>#REF!</v>
      </c>
      <c r="F839" s="95" t="e">
        <f>SUMIF(#REF!,A839,#REF!)</f>
        <v>#REF!</v>
      </c>
      <c r="G839" s="95" t="e">
        <f>SUMIF(#REF!,A839,#REF!)</f>
        <v>#REF!</v>
      </c>
      <c r="H839" s="95" t="e">
        <f>SUMIF(#REF!,A839,#REF!)</f>
        <v>#REF!</v>
      </c>
      <c r="I839" s="95" t="e">
        <f>SUMIF(#REF!,A839,#REF!)</f>
        <v>#REF!</v>
      </c>
      <c r="J839" s="95" t="e">
        <f>SUMIF(#REF!,A839,#REF!)</f>
        <v>#REF!</v>
      </c>
      <c r="K839" s="95" t="e">
        <f>SUMIF(#REF!,A839,#REF!)</f>
        <v>#REF!</v>
      </c>
      <c r="L839" s="95" t="e">
        <f>SUMIF(#REF!,A839,#REF!)</f>
        <v>#REF!</v>
      </c>
      <c r="M839" s="95" t="e">
        <f>SUMIF(#REF!,A839,#REF!)</f>
        <v>#REF!</v>
      </c>
      <c r="N839" s="95" t="e">
        <f>SUMIF(#REF!,A839,#REF!)</f>
        <v>#REF!</v>
      </c>
      <c r="O839" s="96" t="e">
        <f>SUMIF(#REF!,A839,#REF!)</f>
        <v>#REF!</v>
      </c>
      <c r="P839" s="97" t="e">
        <f t="shared" si="13"/>
        <v>#REF!</v>
      </c>
    </row>
    <row r="840" spans="1:16" ht="24.95" customHeight="1" thickTop="1" thickBot="1">
      <c r="A840" s="93">
        <v>837</v>
      </c>
      <c r="B840" s="60"/>
      <c r="C840" s="98"/>
      <c r="D840" s="94" t="e">
        <f>SUMIF(#REF!,A840,#REF!)</f>
        <v>#REF!</v>
      </c>
      <c r="E840" s="95" t="e">
        <f>SUMIF(#REF!,A840,#REF!)</f>
        <v>#REF!</v>
      </c>
      <c r="F840" s="95" t="e">
        <f>SUMIF(#REF!,A840,#REF!)</f>
        <v>#REF!</v>
      </c>
      <c r="G840" s="95" t="e">
        <f>SUMIF(#REF!,A840,#REF!)</f>
        <v>#REF!</v>
      </c>
      <c r="H840" s="95" t="e">
        <f>SUMIF(#REF!,A840,#REF!)</f>
        <v>#REF!</v>
      </c>
      <c r="I840" s="95" t="e">
        <f>SUMIF(#REF!,A840,#REF!)</f>
        <v>#REF!</v>
      </c>
      <c r="J840" s="95" t="e">
        <f>SUMIF(#REF!,A840,#REF!)</f>
        <v>#REF!</v>
      </c>
      <c r="K840" s="95" t="e">
        <f>SUMIF(#REF!,A840,#REF!)</f>
        <v>#REF!</v>
      </c>
      <c r="L840" s="95" t="e">
        <f>SUMIF(#REF!,A840,#REF!)</f>
        <v>#REF!</v>
      </c>
      <c r="M840" s="95" t="e">
        <f>SUMIF(#REF!,A840,#REF!)</f>
        <v>#REF!</v>
      </c>
      <c r="N840" s="95" t="e">
        <f>SUMIF(#REF!,A840,#REF!)</f>
        <v>#REF!</v>
      </c>
      <c r="O840" s="96" t="e">
        <f>SUMIF(#REF!,A840,#REF!)</f>
        <v>#REF!</v>
      </c>
      <c r="P840" s="97" t="e">
        <f t="shared" si="13"/>
        <v>#REF!</v>
      </c>
    </row>
    <row r="841" spans="1:16" ht="24.95" customHeight="1" thickTop="1" thickBot="1">
      <c r="A841" s="93">
        <v>838</v>
      </c>
      <c r="B841" s="60"/>
      <c r="C841" s="98"/>
      <c r="D841" s="94" t="e">
        <f>SUMIF(#REF!,A841,#REF!)</f>
        <v>#REF!</v>
      </c>
      <c r="E841" s="95" t="e">
        <f>SUMIF(#REF!,A841,#REF!)</f>
        <v>#REF!</v>
      </c>
      <c r="F841" s="95" t="e">
        <f>SUMIF(#REF!,A841,#REF!)</f>
        <v>#REF!</v>
      </c>
      <c r="G841" s="95" t="e">
        <f>SUMIF(#REF!,A841,#REF!)</f>
        <v>#REF!</v>
      </c>
      <c r="H841" s="95" t="e">
        <f>SUMIF(#REF!,A841,#REF!)</f>
        <v>#REF!</v>
      </c>
      <c r="I841" s="95" t="e">
        <f>SUMIF(#REF!,A841,#REF!)</f>
        <v>#REF!</v>
      </c>
      <c r="J841" s="95" t="e">
        <f>SUMIF(#REF!,A841,#REF!)</f>
        <v>#REF!</v>
      </c>
      <c r="K841" s="95" t="e">
        <f>SUMIF(#REF!,A841,#REF!)</f>
        <v>#REF!</v>
      </c>
      <c r="L841" s="95" t="e">
        <f>SUMIF(#REF!,A841,#REF!)</f>
        <v>#REF!</v>
      </c>
      <c r="M841" s="95" t="e">
        <f>SUMIF(#REF!,A841,#REF!)</f>
        <v>#REF!</v>
      </c>
      <c r="N841" s="95" t="e">
        <f>SUMIF(#REF!,A841,#REF!)</f>
        <v>#REF!</v>
      </c>
      <c r="O841" s="96" t="e">
        <f>SUMIF(#REF!,A841,#REF!)</f>
        <v>#REF!</v>
      </c>
      <c r="P841" s="97" t="e">
        <f t="shared" si="13"/>
        <v>#REF!</v>
      </c>
    </row>
    <row r="842" spans="1:16" ht="24.95" customHeight="1" thickTop="1" thickBot="1">
      <c r="A842" s="93">
        <v>839</v>
      </c>
      <c r="B842" s="60"/>
      <c r="C842" s="98"/>
      <c r="D842" s="94" t="e">
        <f>SUMIF(#REF!,A842,#REF!)</f>
        <v>#REF!</v>
      </c>
      <c r="E842" s="95" t="e">
        <f>SUMIF(#REF!,A842,#REF!)</f>
        <v>#REF!</v>
      </c>
      <c r="F842" s="95" t="e">
        <f>SUMIF(#REF!,A842,#REF!)</f>
        <v>#REF!</v>
      </c>
      <c r="G842" s="95" t="e">
        <f>SUMIF(#REF!,A842,#REF!)</f>
        <v>#REF!</v>
      </c>
      <c r="H842" s="95" t="e">
        <f>SUMIF(#REF!,A842,#REF!)</f>
        <v>#REF!</v>
      </c>
      <c r="I842" s="95" t="e">
        <f>SUMIF(#REF!,A842,#REF!)</f>
        <v>#REF!</v>
      </c>
      <c r="J842" s="95" t="e">
        <f>SUMIF(#REF!,A842,#REF!)</f>
        <v>#REF!</v>
      </c>
      <c r="K842" s="95" t="e">
        <f>SUMIF(#REF!,A842,#REF!)</f>
        <v>#REF!</v>
      </c>
      <c r="L842" s="95" t="e">
        <f>SUMIF(#REF!,A842,#REF!)</f>
        <v>#REF!</v>
      </c>
      <c r="M842" s="95" t="e">
        <f>SUMIF(#REF!,A842,#REF!)</f>
        <v>#REF!</v>
      </c>
      <c r="N842" s="95" t="e">
        <f>SUMIF(#REF!,A842,#REF!)</f>
        <v>#REF!</v>
      </c>
      <c r="O842" s="96" t="e">
        <f>SUMIF(#REF!,A842,#REF!)</f>
        <v>#REF!</v>
      </c>
      <c r="P842" s="97" t="e">
        <f t="shared" si="13"/>
        <v>#REF!</v>
      </c>
    </row>
    <row r="843" spans="1:16" ht="24.95" customHeight="1" thickTop="1" thickBot="1">
      <c r="A843" s="93">
        <v>840</v>
      </c>
      <c r="B843" s="60"/>
      <c r="C843" s="98"/>
      <c r="D843" s="94" t="e">
        <f>SUMIF(#REF!,A843,#REF!)</f>
        <v>#REF!</v>
      </c>
      <c r="E843" s="95" t="e">
        <f>SUMIF(#REF!,A843,#REF!)</f>
        <v>#REF!</v>
      </c>
      <c r="F843" s="95" t="e">
        <f>SUMIF(#REF!,A843,#REF!)</f>
        <v>#REF!</v>
      </c>
      <c r="G843" s="95" t="e">
        <f>SUMIF(#REF!,A843,#REF!)</f>
        <v>#REF!</v>
      </c>
      <c r="H843" s="95" t="e">
        <f>SUMIF(#REF!,A843,#REF!)</f>
        <v>#REF!</v>
      </c>
      <c r="I843" s="95" t="e">
        <f>SUMIF(#REF!,A843,#REF!)</f>
        <v>#REF!</v>
      </c>
      <c r="J843" s="95" t="e">
        <f>SUMIF(#REF!,A843,#REF!)</f>
        <v>#REF!</v>
      </c>
      <c r="K843" s="95" t="e">
        <f>SUMIF(#REF!,A843,#REF!)</f>
        <v>#REF!</v>
      </c>
      <c r="L843" s="95" t="e">
        <f>SUMIF(#REF!,A843,#REF!)</f>
        <v>#REF!</v>
      </c>
      <c r="M843" s="95" t="e">
        <f>SUMIF(#REF!,A843,#REF!)</f>
        <v>#REF!</v>
      </c>
      <c r="N843" s="95" t="e">
        <f>SUMIF(#REF!,A843,#REF!)</f>
        <v>#REF!</v>
      </c>
      <c r="O843" s="96" t="e">
        <f>SUMIF(#REF!,A843,#REF!)</f>
        <v>#REF!</v>
      </c>
      <c r="P843" s="97" t="e">
        <f t="shared" si="13"/>
        <v>#REF!</v>
      </c>
    </row>
    <row r="844" spans="1:16" ht="24.95" customHeight="1" thickTop="1" thickBot="1">
      <c r="A844" s="93">
        <v>841</v>
      </c>
      <c r="B844" s="60"/>
      <c r="C844" s="98"/>
      <c r="D844" s="94" t="e">
        <f>SUMIF(#REF!,A844,#REF!)</f>
        <v>#REF!</v>
      </c>
      <c r="E844" s="95" t="e">
        <f>SUMIF(#REF!,A844,#REF!)</f>
        <v>#REF!</v>
      </c>
      <c r="F844" s="95" t="e">
        <f>SUMIF(#REF!,A844,#REF!)</f>
        <v>#REF!</v>
      </c>
      <c r="G844" s="95" t="e">
        <f>SUMIF(#REF!,A844,#REF!)</f>
        <v>#REF!</v>
      </c>
      <c r="H844" s="95" t="e">
        <f>SUMIF(#REF!,A844,#REF!)</f>
        <v>#REF!</v>
      </c>
      <c r="I844" s="95" t="e">
        <f>SUMIF(#REF!,A844,#REF!)</f>
        <v>#REF!</v>
      </c>
      <c r="J844" s="95" t="e">
        <f>SUMIF(#REF!,A844,#REF!)</f>
        <v>#REF!</v>
      </c>
      <c r="K844" s="95" t="e">
        <f>SUMIF(#REF!,A844,#REF!)</f>
        <v>#REF!</v>
      </c>
      <c r="L844" s="95" t="e">
        <f>SUMIF(#REF!,A844,#REF!)</f>
        <v>#REF!</v>
      </c>
      <c r="M844" s="95" t="e">
        <f>SUMIF(#REF!,A844,#REF!)</f>
        <v>#REF!</v>
      </c>
      <c r="N844" s="95" t="e">
        <f>SUMIF(#REF!,A844,#REF!)</f>
        <v>#REF!</v>
      </c>
      <c r="O844" s="96" t="e">
        <f>SUMIF(#REF!,A844,#REF!)</f>
        <v>#REF!</v>
      </c>
      <c r="P844" s="97" t="e">
        <f t="shared" si="13"/>
        <v>#REF!</v>
      </c>
    </row>
    <row r="845" spans="1:16" ht="24.95" customHeight="1" thickTop="1" thickBot="1">
      <c r="A845" s="93">
        <v>842</v>
      </c>
      <c r="B845" s="60"/>
      <c r="C845" s="98"/>
      <c r="D845" s="94" t="e">
        <f>SUMIF(#REF!,A845,#REF!)</f>
        <v>#REF!</v>
      </c>
      <c r="E845" s="95" t="e">
        <f>SUMIF(#REF!,A845,#REF!)</f>
        <v>#REF!</v>
      </c>
      <c r="F845" s="95" t="e">
        <f>SUMIF(#REF!,A845,#REF!)</f>
        <v>#REF!</v>
      </c>
      <c r="G845" s="95" t="e">
        <f>SUMIF(#REF!,A845,#REF!)</f>
        <v>#REF!</v>
      </c>
      <c r="H845" s="95" t="e">
        <f>SUMIF(#REF!,A845,#REF!)</f>
        <v>#REF!</v>
      </c>
      <c r="I845" s="95" t="e">
        <f>SUMIF(#REF!,A845,#REF!)</f>
        <v>#REF!</v>
      </c>
      <c r="J845" s="95" t="e">
        <f>SUMIF(#REF!,A845,#REF!)</f>
        <v>#REF!</v>
      </c>
      <c r="K845" s="95" t="e">
        <f>SUMIF(#REF!,A845,#REF!)</f>
        <v>#REF!</v>
      </c>
      <c r="L845" s="95" t="e">
        <f>SUMIF(#REF!,A845,#REF!)</f>
        <v>#REF!</v>
      </c>
      <c r="M845" s="95" t="e">
        <f>SUMIF(#REF!,A845,#REF!)</f>
        <v>#REF!</v>
      </c>
      <c r="N845" s="95" t="e">
        <f>SUMIF(#REF!,A845,#REF!)</f>
        <v>#REF!</v>
      </c>
      <c r="O845" s="96" t="e">
        <f>SUMIF(#REF!,A845,#REF!)</f>
        <v>#REF!</v>
      </c>
      <c r="P845" s="97" t="e">
        <f t="shared" si="13"/>
        <v>#REF!</v>
      </c>
    </row>
    <row r="846" spans="1:16" ht="24.95" customHeight="1" thickTop="1" thickBot="1">
      <c r="A846" s="93">
        <v>843</v>
      </c>
      <c r="B846" s="60"/>
      <c r="C846" s="98"/>
      <c r="D846" s="94" t="e">
        <f>SUMIF(#REF!,A846,#REF!)</f>
        <v>#REF!</v>
      </c>
      <c r="E846" s="95" t="e">
        <f>SUMIF(#REF!,A846,#REF!)</f>
        <v>#REF!</v>
      </c>
      <c r="F846" s="95" t="e">
        <f>SUMIF(#REF!,A846,#REF!)</f>
        <v>#REF!</v>
      </c>
      <c r="G846" s="95" t="e">
        <f>SUMIF(#REF!,A846,#REF!)</f>
        <v>#REF!</v>
      </c>
      <c r="H846" s="95" t="e">
        <f>SUMIF(#REF!,A846,#REF!)</f>
        <v>#REF!</v>
      </c>
      <c r="I846" s="95" t="e">
        <f>SUMIF(#REF!,A846,#REF!)</f>
        <v>#REF!</v>
      </c>
      <c r="J846" s="95" t="e">
        <f>SUMIF(#REF!,A846,#REF!)</f>
        <v>#REF!</v>
      </c>
      <c r="K846" s="95" t="e">
        <f>SUMIF(#REF!,A846,#REF!)</f>
        <v>#REF!</v>
      </c>
      <c r="L846" s="95" t="e">
        <f>SUMIF(#REF!,A846,#REF!)</f>
        <v>#REF!</v>
      </c>
      <c r="M846" s="95" t="e">
        <f>SUMIF(#REF!,A846,#REF!)</f>
        <v>#REF!</v>
      </c>
      <c r="N846" s="95" t="e">
        <f>SUMIF(#REF!,A846,#REF!)</f>
        <v>#REF!</v>
      </c>
      <c r="O846" s="96" t="e">
        <f>SUMIF(#REF!,A846,#REF!)</f>
        <v>#REF!</v>
      </c>
      <c r="P846" s="97" t="e">
        <f t="shared" si="13"/>
        <v>#REF!</v>
      </c>
    </row>
    <row r="847" spans="1:16" ht="24.95" customHeight="1" thickTop="1" thickBot="1">
      <c r="A847" s="93">
        <v>844</v>
      </c>
      <c r="B847" s="60"/>
      <c r="C847" s="98"/>
      <c r="D847" s="94" t="e">
        <f>SUMIF(#REF!,A847,#REF!)</f>
        <v>#REF!</v>
      </c>
      <c r="E847" s="95" t="e">
        <f>SUMIF(#REF!,A847,#REF!)</f>
        <v>#REF!</v>
      </c>
      <c r="F847" s="95" t="e">
        <f>SUMIF(#REF!,A847,#REF!)</f>
        <v>#REF!</v>
      </c>
      <c r="G847" s="95" t="e">
        <f>SUMIF(#REF!,A847,#REF!)</f>
        <v>#REF!</v>
      </c>
      <c r="H847" s="95" t="e">
        <f>SUMIF(#REF!,A847,#REF!)</f>
        <v>#REF!</v>
      </c>
      <c r="I847" s="95" t="e">
        <f>SUMIF(#REF!,A847,#REF!)</f>
        <v>#REF!</v>
      </c>
      <c r="J847" s="95" t="e">
        <f>SUMIF(#REF!,A847,#REF!)</f>
        <v>#REF!</v>
      </c>
      <c r="K847" s="95" t="e">
        <f>SUMIF(#REF!,A847,#REF!)</f>
        <v>#REF!</v>
      </c>
      <c r="L847" s="95" t="e">
        <f>SUMIF(#REF!,A847,#REF!)</f>
        <v>#REF!</v>
      </c>
      <c r="M847" s="95" t="e">
        <f>SUMIF(#REF!,A847,#REF!)</f>
        <v>#REF!</v>
      </c>
      <c r="N847" s="95" t="e">
        <f>SUMIF(#REF!,A847,#REF!)</f>
        <v>#REF!</v>
      </c>
      <c r="O847" s="96" t="e">
        <f>SUMIF(#REF!,A847,#REF!)</f>
        <v>#REF!</v>
      </c>
      <c r="P847" s="97" t="e">
        <f t="shared" si="13"/>
        <v>#REF!</v>
      </c>
    </row>
    <row r="848" spans="1:16" ht="24.95" customHeight="1" thickTop="1" thickBot="1">
      <c r="A848" s="93">
        <v>845</v>
      </c>
      <c r="B848" s="60"/>
      <c r="C848" s="98"/>
      <c r="D848" s="94" t="e">
        <f>SUMIF(#REF!,A848,#REF!)</f>
        <v>#REF!</v>
      </c>
      <c r="E848" s="95" t="e">
        <f>SUMIF(#REF!,A848,#REF!)</f>
        <v>#REF!</v>
      </c>
      <c r="F848" s="95" t="e">
        <f>SUMIF(#REF!,A848,#REF!)</f>
        <v>#REF!</v>
      </c>
      <c r="G848" s="95" t="e">
        <f>SUMIF(#REF!,A848,#REF!)</f>
        <v>#REF!</v>
      </c>
      <c r="H848" s="95" t="e">
        <f>SUMIF(#REF!,A848,#REF!)</f>
        <v>#REF!</v>
      </c>
      <c r="I848" s="95" t="e">
        <f>SUMIF(#REF!,A848,#REF!)</f>
        <v>#REF!</v>
      </c>
      <c r="J848" s="95" t="e">
        <f>SUMIF(#REF!,A848,#REF!)</f>
        <v>#REF!</v>
      </c>
      <c r="K848" s="95" t="e">
        <f>SUMIF(#REF!,A848,#REF!)</f>
        <v>#REF!</v>
      </c>
      <c r="L848" s="95" t="e">
        <f>SUMIF(#REF!,A848,#REF!)</f>
        <v>#REF!</v>
      </c>
      <c r="M848" s="95" t="e">
        <f>SUMIF(#REF!,A848,#REF!)</f>
        <v>#REF!</v>
      </c>
      <c r="N848" s="95" t="e">
        <f>SUMIF(#REF!,A848,#REF!)</f>
        <v>#REF!</v>
      </c>
      <c r="O848" s="96" t="e">
        <f>SUMIF(#REF!,A848,#REF!)</f>
        <v>#REF!</v>
      </c>
      <c r="P848" s="97" t="e">
        <f t="shared" si="13"/>
        <v>#REF!</v>
      </c>
    </row>
    <row r="849" spans="1:16" ht="24.95" customHeight="1" thickTop="1" thickBot="1">
      <c r="A849" s="93">
        <v>846</v>
      </c>
      <c r="B849" s="60"/>
      <c r="C849" s="98"/>
      <c r="D849" s="94" t="e">
        <f>SUMIF(#REF!,A849,#REF!)</f>
        <v>#REF!</v>
      </c>
      <c r="E849" s="95" t="e">
        <f>SUMIF(#REF!,A849,#REF!)</f>
        <v>#REF!</v>
      </c>
      <c r="F849" s="95" t="e">
        <f>SUMIF(#REF!,A849,#REF!)</f>
        <v>#REF!</v>
      </c>
      <c r="G849" s="95" t="e">
        <f>SUMIF(#REF!,A849,#REF!)</f>
        <v>#REF!</v>
      </c>
      <c r="H849" s="95" t="e">
        <f>SUMIF(#REF!,A849,#REF!)</f>
        <v>#REF!</v>
      </c>
      <c r="I849" s="95" t="e">
        <f>SUMIF(#REF!,A849,#REF!)</f>
        <v>#REF!</v>
      </c>
      <c r="J849" s="95" t="e">
        <f>SUMIF(#REF!,A849,#REF!)</f>
        <v>#REF!</v>
      </c>
      <c r="K849" s="95" t="e">
        <f>SUMIF(#REF!,A849,#REF!)</f>
        <v>#REF!</v>
      </c>
      <c r="L849" s="95" t="e">
        <f>SUMIF(#REF!,A849,#REF!)</f>
        <v>#REF!</v>
      </c>
      <c r="M849" s="95" t="e">
        <f>SUMIF(#REF!,A849,#REF!)</f>
        <v>#REF!</v>
      </c>
      <c r="N849" s="95" t="e">
        <f>SUMIF(#REF!,A849,#REF!)</f>
        <v>#REF!</v>
      </c>
      <c r="O849" s="96" t="e">
        <f>SUMIF(#REF!,A849,#REF!)</f>
        <v>#REF!</v>
      </c>
      <c r="P849" s="97" t="e">
        <f t="shared" si="13"/>
        <v>#REF!</v>
      </c>
    </row>
    <row r="850" spans="1:16" ht="24.95" customHeight="1" thickTop="1" thickBot="1">
      <c r="A850" s="93">
        <v>847</v>
      </c>
      <c r="B850" s="60"/>
      <c r="C850" s="98"/>
      <c r="D850" s="94" t="e">
        <f>SUMIF(#REF!,A850,#REF!)</f>
        <v>#REF!</v>
      </c>
      <c r="E850" s="95" t="e">
        <f>SUMIF(#REF!,A850,#REF!)</f>
        <v>#REF!</v>
      </c>
      <c r="F850" s="95" t="e">
        <f>SUMIF(#REF!,A850,#REF!)</f>
        <v>#REF!</v>
      </c>
      <c r="G850" s="95" t="e">
        <f>SUMIF(#REF!,A850,#REF!)</f>
        <v>#REF!</v>
      </c>
      <c r="H850" s="95" t="e">
        <f>SUMIF(#REF!,A850,#REF!)</f>
        <v>#REF!</v>
      </c>
      <c r="I850" s="95" t="e">
        <f>SUMIF(#REF!,A850,#REF!)</f>
        <v>#REF!</v>
      </c>
      <c r="J850" s="95" t="e">
        <f>SUMIF(#REF!,A850,#REF!)</f>
        <v>#REF!</v>
      </c>
      <c r="K850" s="95" t="e">
        <f>SUMIF(#REF!,A850,#REF!)</f>
        <v>#REF!</v>
      </c>
      <c r="L850" s="95" t="e">
        <f>SUMIF(#REF!,A850,#REF!)</f>
        <v>#REF!</v>
      </c>
      <c r="M850" s="95" t="e">
        <f>SUMIF(#REF!,A850,#REF!)</f>
        <v>#REF!</v>
      </c>
      <c r="N850" s="95" t="e">
        <f>SUMIF(#REF!,A850,#REF!)</f>
        <v>#REF!</v>
      </c>
      <c r="O850" s="96" t="e">
        <f>SUMIF(#REF!,A850,#REF!)</f>
        <v>#REF!</v>
      </c>
      <c r="P850" s="97" t="e">
        <f t="shared" si="13"/>
        <v>#REF!</v>
      </c>
    </row>
    <row r="851" spans="1:16" ht="24.95" customHeight="1" thickTop="1" thickBot="1">
      <c r="A851" s="93">
        <v>848</v>
      </c>
      <c r="B851" s="60"/>
      <c r="C851" s="98"/>
      <c r="D851" s="94" t="e">
        <f>SUMIF(#REF!,A851,#REF!)</f>
        <v>#REF!</v>
      </c>
      <c r="E851" s="95" t="e">
        <f>SUMIF(#REF!,A851,#REF!)</f>
        <v>#REF!</v>
      </c>
      <c r="F851" s="95" t="e">
        <f>SUMIF(#REF!,A851,#REF!)</f>
        <v>#REF!</v>
      </c>
      <c r="G851" s="95" t="e">
        <f>SUMIF(#REF!,A851,#REF!)</f>
        <v>#REF!</v>
      </c>
      <c r="H851" s="95" t="e">
        <f>SUMIF(#REF!,A851,#REF!)</f>
        <v>#REF!</v>
      </c>
      <c r="I851" s="95" t="e">
        <f>SUMIF(#REF!,A851,#REF!)</f>
        <v>#REF!</v>
      </c>
      <c r="J851" s="95" t="e">
        <f>SUMIF(#REF!,A851,#REF!)</f>
        <v>#REF!</v>
      </c>
      <c r="K851" s="95" t="e">
        <f>SUMIF(#REF!,A851,#REF!)</f>
        <v>#REF!</v>
      </c>
      <c r="L851" s="95" t="e">
        <f>SUMIF(#REF!,A851,#REF!)</f>
        <v>#REF!</v>
      </c>
      <c r="M851" s="95" t="e">
        <f>SUMIF(#REF!,A851,#REF!)</f>
        <v>#REF!</v>
      </c>
      <c r="N851" s="95" t="e">
        <f>SUMIF(#REF!,A851,#REF!)</f>
        <v>#REF!</v>
      </c>
      <c r="O851" s="96" t="e">
        <f>SUMIF(#REF!,A851,#REF!)</f>
        <v>#REF!</v>
      </c>
      <c r="P851" s="97" t="e">
        <f t="shared" si="13"/>
        <v>#REF!</v>
      </c>
    </row>
    <row r="852" spans="1:16" ht="24.95" customHeight="1" thickTop="1" thickBot="1">
      <c r="A852" s="93">
        <v>849</v>
      </c>
      <c r="B852" s="60"/>
      <c r="C852" s="98"/>
      <c r="D852" s="94" t="e">
        <f>SUMIF(#REF!,A852,#REF!)</f>
        <v>#REF!</v>
      </c>
      <c r="E852" s="95" t="e">
        <f>SUMIF(#REF!,A852,#REF!)</f>
        <v>#REF!</v>
      </c>
      <c r="F852" s="95" t="e">
        <f>SUMIF(#REF!,A852,#REF!)</f>
        <v>#REF!</v>
      </c>
      <c r="G852" s="95" t="e">
        <f>SUMIF(#REF!,A852,#REF!)</f>
        <v>#REF!</v>
      </c>
      <c r="H852" s="95" t="e">
        <f>SUMIF(#REF!,A852,#REF!)</f>
        <v>#REF!</v>
      </c>
      <c r="I852" s="95" t="e">
        <f>SUMIF(#REF!,A852,#REF!)</f>
        <v>#REF!</v>
      </c>
      <c r="J852" s="95" t="e">
        <f>SUMIF(#REF!,A852,#REF!)</f>
        <v>#REF!</v>
      </c>
      <c r="K852" s="95" t="e">
        <f>SUMIF(#REF!,A852,#REF!)</f>
        <v>#REF!</v>
      </c>
      <c r="L852" s="95" t="e">
        <f>SUMIF(#REF!,A852,#REF!)</f>
        <v>#REF!</v>
      </c>
      <c r="M852" s="95" t="e">
        <f>SUMIF(#REF!,A852,#REF!)</f>
        <v>#REF!</v>
      </c>
      <c r="N852" s="95" t="e">
        <f>SUMIF(#REF!,A852,#REF!)</f>
        <v>#REF!</v>
      </c>
      <c r="O852" s="96" t="e">
        <f>SUMIF(#REF!,A852,#REF!)</f>
        <v>#REF!</v>
      </c>
      <c r="P852" s="97" t="e">
        <f t="shared" si="13"/>
        <v>#REF!</v>
      </c>
    </row>
    <row r="853" spans="1:16" ht="24.95" customHeight="1" thickTop="1" thickBot="1">
      <c r="A853" s="93">
        <v>850</v>
      </c>
      <c r="B853" s="60"/>
      <c r="C853" s="98"/>
      <c r="D853" s="94" t="e">
        <f>SUMIF(#REF!,A853,#REF!)</f>
        <v>#REF!</v>
      </c>
      <c r="E853" s="95" t="e">
        <f>SUMIF(#REF!,A853,#REF!)</f>
        <v>#REF!</v>
      </c>
      <c r="F853" s="95" t="e">
        <f>SUMIF(#REF!,A853,#REF!)</f>
        <v>#REF!</v>
      </c>
      <c r="G853" s="95" t="e">
        <f>SUMIF(#REF!,A853,#REF!)</f>
        <v>#REF!</v>
      </c>
      <c r="H853" s="95" t="e">
        <f>SUMIF(#REF!,A853,#REF!)</f>
        <v>#REF!</v>
      </c>
      <c r="I853" s="95" t="e">
        <f>SUMIF(#REF!,A853,#REF!)</f>
        <v>#REF!</v>
      </c>
      <c r="J853" s="95" t="e">
        <f>SUMIF(#REF!,A853,#REF!)</f>
        <v>#REF!</v>
      </c>
      <c r="K853" s="95" t="e">
        <f>SUMIF(#REF!,A853,#REF!)</f>
        <v>#REF!</v>
      </c>
      <c r="L853" s="95" t="e">
        <f>SUMIF(#REF!,A853,#REF!)</f>
        <v>#REF!</v>
      </c>
      <c r="M853" s="95" t="e">
        <f>SUMIF(#REF!,A853,#REF!)</f>
        <v>#REF!</v>
      </c>
      <c r="N853" s="95" t="e">
        <f>SUMIF(#REF!,A853,#REF!)</f>
        <v>#REF!</v>
      </c>
      <c r="O853" s="96" t="e">
        <f>SUMIF(#REF!,A853,#REF!)</f>
        <v>#REF!</v>
      </c>
      <c r="P853" s="97" t="e">
        <f t="shared" si="13"/>
        <v>#REF!</v>
      </c>
    </row>
    <row r="854" spans="1:16" ht="24.95" customHeight="1" thickTop="1" thickBot="1">
      <c r="A854" s="93">
        <v>851</v>
      </c>
      <c r="B854" s="60"/>
      <c r="C854" s="98"/>
      <c r="D854" s="94" t="e">
        <f>SUMIF(#REF!,A854,#REF!)</f>
        <v>#REF!</v>
      </c>
      <c r="E854" s="95" t="e">
        <f>SUMIF(#REF!,A854,#REF!)</f>
        <v>#REF!</v>
      </c>
      <c r="F854" s="95" t="e">
        <f>SUMIF(#REF!,A854,#REF!)</f>
        <v>#REF!</v>
      </c>
      <c r="G854" s="95" t="e">
        <f>SUMIF(#REF!,A854,#REF!)</f>
        <v>#REF!</v>
      </c>
      <c r="H854" s="95" t="e">
        <f>SUMIF(#REF!,A854,#REF!)</f>
        <v>#REF!</v>
      </c>
      <c r="I854" s="95" t="e">
        <f>SUMIF(#REF!,A854,#REF!)</f>
        <v>#REF!</v>
      </c>
      <c r="J854" s="95" t="e">
        <f>SUMIF(#REF!,A854,#REF!)</f>
        <v>#REF!</v>
      </c>
      <c r="K854" s="95" t="e">
        <f>SUMIF(#REF!,A854,#REF!)</f>
        <v>#REF!</v>
      </c>
      <c r="L854" s="95" t="e">
        <f>SUMIF(#REF!,A854,#REF!)</f>
        <v>#REF!</v>
      </c>
      <c r="M854" s="95" t="e">
        <f>SUMIF(#REF!,A854,#REF!)</f>
        <v>#REF!</v>
      </c>
      <c r="N854" s="95" t="e">
        <f>SUMIF(#REF!,A854,#REF!)</f>
        <v>#REF!</v>
      </c>
      <c r="O854" s="96" t="e">
        <f>SUMIF(#REF!,A854,#REF!)</f>
        <v>#REF!</v>
      </c>
      <c r="P854" s="97" t="e">
        <f t="shared" si="13"/>
        <v>#REF!</v>
      </c>
    </row>
    <row r="855" spans="1:16" ht="24.95" customHeight="1" thickTop="1" thickBot="1">
      <c r="A855" s="93">
        <v>852</v>
      </c>
      <c r="B855" s="60"/>
      <c r="C855" s="98"/>
      <c r="D855" s="94" t="e">
        <f>SUMIF(#REF!,A855,#REF!)</f>
        <v>#REF!</v>
      </c>
      <c r="E855" s="95" t="e">
        <f>SUMIF(#REF!,A855,#REF!)</f>
        <v>#REF!</v>
      </c>
      <c r="F855" s="95" t="e">
        <f>SUMIF(#REF!,A855,#REF!)</f>
        <v>#REF!</v>
      </c>
      <c r="G855" s="95" t="e">
        <f>SUMIF(#REF!,A855,#REF!)</f>
        <v>#REF!</v>
      </c>
      <c r="H855" s="95" t="e">
        <f>SUMIF(#REF!,A855,#REF!)</f>
        <v>#REF!</v>
      </c>
      <c r="I855" s="95" t="e">
        <f>SUMIF(#REF!,A855,#REF!)</f>
        <v>#REF!</v>
      </c>
      <c r="J855" s="95" t="e">
        <f>SUMIF(#REF!,A855,#REF!)</f>
        <v>#REF!</v>
      </c>
      <c r="K855" s="95" t="e">
        <f>SUMIF(#REF!,A855,#REF!)</f>
        <v>#REF!</v>
      </c>
      <c r="L855" s="95" t="e">
        <f>SUMIF(#REF!,A855,#REF!)</f>
        <v>#REF!</v>
      </c>
      <c r="M855" s="95" t="e">
        <f>SUMIF(#REF!,A855,#REF!)</f>
        <v>#REF!</v>
      </c>
      <c r="N855" s="95" t="e">
        <f>SUMIF(#REF!,A855,#REF!)</f>
        <v>#REF!</v>
      </c>
      <c r="O855" s="96" t="e">
        <f>SUMIF(#REF!,A855,#REF!)</f>
        <v>#REF!</v>
      </c>
      <c r="P855" s="97" t="e">
        <f t="shared" si="13"/>
        <v>#REF!</v>
      </c>
    </row>
    <row r="856" spans="1:16" ht="24.95" customHeight="1" thickTop="1" thickBot="1">
      <c r="A856" s="93">
        <v>853</v>
      </c>
      <c r="B856" s="60"/>
      <c r="C856" s="98"/>
      <c r="D856" s="94" t="e">
        <f>SUMIF(#REF!,A856,#REF!)</f>
        <v>#REF!</v>
      </c>
      <c r="E856" s="95" t="e">
        <f>SUMIF(#REF!,A856,#REF!)</f>
        <v>#REF!</v>
      </c>
      <c r="F856" s="95" t="e">
        <f>SUMIF(#REF!,A856,#REF!)</f>
        <v>#REF!</v>
      </c>
      <c r="G856" s="95" t="e">
        <f>SUMIF(#REF!,A856,#REF!)</f>
        <v>#REF!</v>
      </c>
      <c r="H856" s="95" t="e">
        <f>SUMIF(#REF!,A856,#REF!)</f>
        <v>#REF!</v>
      </c>
      <c r="I856" s="95" t="e">
        <f>SUMIF(#REF!,A856,#REF!)</f>
        <v>#REF!</v>
      </c>
      <c r="J856" s="95" t="e">
        <f>SUMIF(#REF!,A856,#REF!)</f>
        <v>#REF!</v>
      </c>
      <c r="K856" s="95" t="e">
        <f>SUMIF(#REF!,A856,#REF!)</f>
        <v>#REF!</v>
      </c>
      <c r="L856" s="95" t="e">
        <f>SUMIF(#REF!,A856,#REF!)</f>
        <v>#REF!</v>
      </c>
      <c r="M856" s="95" t="e">
        <f>SUMIF(#REF!,A856,#REF!)</f>
        <v>#REF!</v>
      </c>
      <c r="N856" s="95" t="e">
        <f>SUMIF(#REF!,A856,#REF!)</f>
        <v>#REF!</v>
      </c>
      <c r="O856" s="96" t="e">
        <f>SUMIF(#REF!,A856,#REF!)</f>
        <v>#REF!</v>
      </c>
      <c r="P856" s="97" t="e">
        <f t="shared" si="13"/>
        <v>#REF!</v>
      </c>
    </row>
    <row r="857" spans="1:16" ht="24.95" customHeight="1" thickTop="1" thickBot="1">
      <c r="A857" s="93">
        <v>854</v>
      </c>
      <c r="B857" s="60"/>
      <c r="C857" s="98"/>
      <c r="D857" s="94" t="e">
        <f>SUMIF(#REF!,A857,#REF!)</f>
        <v>#REF!</v>
      </c>
      <c r="E857" s="95" t="e">
        <f>SUMIF(#REF!,A857,#REF!)</f>
        <v>#REF!</v>
      </c>
      <c r="F857" s="95" t="e">
        <f>SUMIF(#REF!,A857,#REF!)</f>
        <v>#REF!</v>
      </c>
      <c r="G857" s="95" t="e">
        <f>SUMIF(#REF!,A857,#REF!)</f>
        <v>#REF!</v>
      </c>
      <c r="H857" s="95" t="e">
        <f>SUMIF(#REF!,A857,#REF!)</f>
        <v>#REF!</v>
      </c>
      <c r="I857" s="95" t="e">
        <f>SUMIF(#REF!,A857,#REF!)</f>
        <v>#REF!</v>
      </c>
      <c r="J857" s="95" t="e">
        <f>SUMIF(#REF!,A857,#REF!)</f>
        <v>#REF!</v>
      </c>
      <c r="K857" s="95" t="e">
        <f>SUMIF(#REF!,A857,#REF!)</f>
        <v>#REF!</v>
      </c>
      <c r="L857" s="95" t="e">
        <f>SUMIF(#REF!,A857,#REF!)</f>
        <v>#REF!</v>
      </c>
      <c r="M857" s="95" t="e">
        <f>SUMIF(#REF!,A857,#REF!)</f>
        <v>#REF!</v>
      </c>
      <c r="N857" s="95" t="e">
        <f>SUMIF(#REF!,A857,#REF!)</f>
        <v>#REF!</v>
      </c>
      <c r="O857" s="96" t="e">
        <f>SUMIF(#REF!,A857,#REF!)</f>
        <v>#REF!</v>
      </c>
      <c r="P857" s="97" t="e">
        <f t="shared" si="13"/>
        <v>#REF!</v>
      </c>
    </row>
    <row r="858" spans="1:16" ht="24.95" customHeight="1" thickTop="1" thickBot="1">
      <c r="A858" s="93">
        <v>855</v>
      </c>
      <c r="B858" s="60"/>
      <c r="C858" s="98"/>
      <c r="D858" s="94" t="e">
        <f>SUMIF(#REF!,A858,#REF!)</f>
        <v>#REF!</v>
      </c>
      <c r="E858" s="95" t="e">
        <f>SUMIF(#REF!,A858,#REF!)</f>
        <v>#REF!</v>
      </c>
      <c r="F858" s="95" t="e">
        <f>SUMIF(#REF!,A858,#REF!)</f>
        <v>#REF!</v>
      </c>
      <c r="G858" s="95" t="e">
        <f>SUMIF(#REF!,A858,#REF!)</f>
        <v>#REF!</v>
      </c>
      <c r="H858" s="95" t="e">
        <f>SUMIF(#REF!,A858,#REF!)</f>
        <v>#REF!</v>
      </c>
      <c r="I858" s="95" t="e">
        <f>SUMIF(#REF!,A858,#REF!)</f>
        <v>#REF!</v>
      </c>
      <c r="J858" s="95" t="e">
        <f>SUMIF(#REF!,A858,#REF!)</f>
        <v>#REF!</v>
      </c>
      <c r="K858" s="95" t="e">
        <f>SUMIF(#REF!,A858,#REF!)</f>
        <v>#REF!</v>
      </c>
      <c r="L858" s="95" t="e">
        <f>SUMIF(#REF!,A858,#REF!)</f>
        <v>#REF!</v>
      </c>
      <c r="M858" s="95" t="e">
        <f>SUMIF(#REF!,A858,#REF!)</f>
        <v>#REF!</v>
      </c>
      <c r="N858" s="95" t="e">
        <f>SUMIF(#REF!,A858,#REF!)</f>
        <v>#REF!</v>
      </c>
      <c r="O858" s="96" t="e">
        <f>SUMIF(#REF!,A858,#REF!)</f>
        <v>#REF!</v>
      </c>
      <c r="P858" s="97" t="e">
        <f t="shared" si="13"/>
        <v>#REF!</v>
      </c>
    </row>
    <row r="859" spans="1:16" ht="24.95" customHeight="1" thickTop="1" thickBot="1">
      <c r="A859" s="93">
        <v>856</v>
      </c>
      <c r="B859" s="60"/>
      <c r="C859" s="98"/>
      <c r="D859" s="94" t="e">
        <f>SUMIF(#REF!,A859,#REF!)</f>
        <v>#REF!</v>
      </c>
      <c r="E859" s="95" t="e">
        <f>SUMIF(#REF!,A859,#REF!)</f>
        <v>#REF!</v>
      </c>
      <c r="F859" s="95" t="e">
        <f>SUMIF(#REF!,A859,#REF!)</f>
        <v>#REF!</v>
      </c>
      <c r="G859" s="95" t="e">
        <f>SUMIF(#REF!,A859,#REF!)</f>
        <v>#REF!</v>
      </c>
      <c r="H859" s="95" t="e">
        <f>SUMIF(#REF!,A859,#REF!)</f>
        <v>#REF!</v>
      </c>
      <c r="I859" s="95" t="e">
        <f>SUMIF(#REF!,A859,#REF!)</f>
        <v>#REF!</v>
      </c>
      <c r="J859" s="95" t="e">
        <f>SUMIF(#REF!,A859,#REF!)</f>
        <v>#REF!</v>
      </c>
      <c r="K859" s="95" t="e">
        <f>SUMIF(#REF!,A859,#REF!)</f>
        <v>#REF!</v>
      </c>
      <c r="L859" s="95" t="e">
        <f>SUMIF(#REF!,A859,#REF!)</f>
        <v>#REF!</v>
      </c>
      <c r="M859" s="95" t="e">
        <f>SUMIF(#REF!,A859,#REF!)</f>
        <v>#REF!</v>
      </c>
      <c r="N859" s="95" t="e">
        <f>SUMIF(#REF!,A859,#REF!)</f>
        <v>#REF!</v>
      </c>
      <c r="O859" s="96" t="e">
        <f>SUMIF(#REF!,A859,#REF!)</f>
        <v>#REF!</v>
      </c>
      <c r="P859" s="97" t="e">
        <f t="shared" si="13"/>
        <v>#REF!</v>
      </c>
    </row>
    <row r="860" spans="1:16" ht="24.95" customHeight="1" thickTop="1" thickBot="1">
      <c r="A860" s="93">
        <v>857</v>
      </c>
      <c r="B860" s="60"/>
      <c r="C860" s="98"/>
      <c r="D860" s="94" t="e">
        <f>SUMIF(#REF!,A860,#REF!)</f>
        <v>#REF!</v>
      </c>
      <c r="E860" s="95" t="e">
        <f>SUMIF(#REF!,A860,#REF!)</f>
        <v>#REF!</v>
      </c>
      <c r="F860" s="95" t="e">
        <f>SUMIF(#REF!,A860,#REF!)</f>
        <v>#REF!</v>
      </c>
      <c r="G860" s="95" t="e">
        <f>SUMIF(#REF!,A860,#REF!)</f>
        <v>#REF!</v>
      </c>
      <c r="H860" s="95" t="e">
        <f>SUMIF(#REF!,A860,#REF!)</f>
        <v>#REF!</v>
      </c>
      <c r="I860" s="95" t="e">
        <f>SUMIF(#REF!,A860,#REF!)</f>
        <v>#REF!</v>
      </c>
      <c r="J860" s="95" t="e">
        <f>SUMIF(#REF!,A860,#REF!)</f>
        <v>#REF!</v>
      </c>
      <c r="K860" s="95" t="e">
        <f>SUMIF(#REF!,A860,#REF!)</f>
        <v>#REF!</v>
      </c>
      <c r="L860" s="95" t="e">
        <f>SUMIF(#REF!,A860,#REF!)</f>
        <v>#REF!</v>
      </c>
      <c r="M860" s="95" t="e">
        <f>SUMIF(#REF!,A860,#REF!)</f>
        <v>#REF!</v>
      </c>
      <c r="N860" s="95" t="e">
        <f>SUMIF(#REF!,A860,#REF!)</f>
        <v>#REF!</v>
      </c>
      <c r="O860" s="96" t="e">
        <f>SUMIF(#REF!,A860,#REF!)</f>
        <v>#REF!</v>
      </c>
      <c r="P860" s="97" t="e">
        <f t="shared" si="13"/>
        <v>#REF!</v>
      </c>
    </row>
    <row r="861" spans="1:16" ht="24.95" customHeight="1" thickTop="1" thickBot="1">
      <c r="A861" s="93">
        <v>858</v>
      </c>
      <c r="B861" s="60"/>
      <c r="C861" s="98"/>
      <c r="D861" s="94" t="e">
        <f>SUMIF(#REF!,A861,#REF!)</f>
        <v>#REF!</v>
      </c>
      <c r="E861" s="95" t="e">
        <f>SUMIF(#REF!,A861,#REF!)</f>
        <v>#REF!</v>
      </c>
      <c r="F861" s="95" t="e">
        <f>SUMIF(#REF!,A861,#REF!)</f>
        <v>#REF!</v>
      </c>
      <c r="G861" s="95" t="e">
        <f>SUMIF(#REF!,A861,#REF!)</f>
        <v>#REF!</v>
      </c>
      <c r="H861" s="95" t="e">
        <f>SUMIF(#REF!,A861,#REF!)</f>
        <v>#REF!</v>
      </c>
      <c r="I861" s="95" t="e">
        <f>SUMIF(#REF!,A861,#REF!)</f>
        <v>#REF!</v>
      </c>
      <c r="J861" s="95" t="e">
        <f>SUMIF(#REF!,A861,#REF!)</f>
        <v>#REF!</v>
      </c>
      <c r="K861" s="95" t="e">
        <f>SUMIF(#REF!,A861,#REF!)</f>
        <v>#REF!</v>
      </c>
      <c r="L861" s="95" t="e">
        <f>SUMIF(#REF!,A861,#REF!)</f>
        <v>#REF!</v>
      </c>
      <c r="M861" s="95" t="e">
        <f>SUMIF(#REF!,A861,#REF!)</f>
        <v>#REF!</v>
      </c>
      <c r="N861" s="95" t="e">
        <f>SUMIF(#REF!,A861,#REF!)</f>
        <v>#REF!</v>
      </c>
      <c r="O861" s="96" t="e">
        <f>SUMIF(#REF!,A861,#REF!)</f>
        <v>#REF!</v>
      </c>
      <c r="P861" s="97" t="e">
        <f t="shared" si="13"/>
        <v>#REF!</v>
      </c>
    </row>
    <row r="862" spans="1:16" ht="24.95" customHeight="1" thickTop="1" thickBot="1">
      <c r="A862" s="93">
        <v>859</v>
      </c>
      <c r="B862" s="60"/>
      <c r="C862" s="98"/>
      <c r="D862" s="94" t="e">
        <f>SUMIF(#REF!,A862,#REF!)</f>
        <v>#REF!</v>
      </c>
      <c r="E862" s="95" t="e">
        <f>SUMIF(#REF!,A862,#REF!)</f>
        <v>#REF!</v>
      </c>
      <c r="F862" s="95" t="e">
        <f>SUMIF(#REF!,A862,#REF!)</f>
        <v>#REF!</v>
      </c>
      <c r="G862" s="95" t="e">
        <f>SUMIF(#REF!,A862,#REF!)</f>
        <v>#REF!</v>
      </c>
      <c r="H862" s="95" t="e">
        <f>SUMIF(#REF!,A862,#REF!)</f>
        <v>#REF!</v>
      </c>
      <c r="I862" s="95" t="e">
        <f>SUMIF(#REF!,A862,#REF!)</f>
        <v>#REF!</v>
      </c>
      <c r="J862" s="95" t="e">
        <f>SUMIF(#REF!,A862,#REF!)</f>
        <v>#REF!</v>
      </c>
      <c r="K862" s="95" t="e">
        <f>SUMIF(#REF!,A862,#REF!)</f>
        <v>#REF!</v>
      </c>
      <c r="L862" s="95" t="e">
        <f>SUMIF(#REF!,A862,#REF!)</f>
        <v>#REF!</v>
      </c>
      <c r="M862" s="95" t="e">
        <f>SUMIF(#REF!,A862,#REF!)</f>
        <v>#REF!</v>
      </c>
      <c r="N862" s="95" t="e">
        <f>SUMIF(#REF!,A862,#REF!)</f>
        <v>#REF!</v>
      </c>
      <c r="O862" s="96" t="e">
        <f>SUMIF(#REF!,A862,#REF!)</f>
        <v>#REF!</v>
      </c>
      <c r="P862" s="97" t="e">
        <f t="shared" si="13"/>
        <v>#REF!</v>
      </c>
    </row>
    <row r="863" spans="1:16" ht="24.95" customHeight="1" thickTop="1" thickBot="1">
      <c r="A863" s="93">
        <v>860</v>
      </c>
      <c r="B863" s="60"/>
      <c r="C863" s="98"/>
      <c r="D863" s="94" t="e">
        <f>SUMIF(#REF!,A863,#REF!)</f>
        <v>#REF!</v>
      </c>
      <c r="E863" s="95" t="e">
        <f>SUMIF(#REF!,A863,#REF!)</f>
        <v>#REF!</v>
      </c>
      <c r="F863" s="95" t="e">
        <f>SUMIF(#REF!,A863,#REF!)</f>
        <v>#REF!</v>
      </c>
      <c r="G863" s="95" t="e">
        <f>SUMIF(#REF!,A863,#REF!)</f>
        <v>#REF!</v>
      </c>
      <c r="H863" s="95" t="e">
        <f>SUMIF(#REF!,A863,#REF!)</f>
        <v>#REF!</v>
      </c>
      <c r="I863" s="95" t="e">
        <f>SUMIF(#REF!,A863,#REF!)</f>
        <v>#REF!</v>
      </c>
      <c r="J863" s="95" t="e">
        <f>SUMIF(#REF!,A863,#REF!)</f>
        <v>#REF!</v>
      </c>
      <c r="K863" s="95" t="e">
        <f>SUMIF(#REF!,A863,#REF!)</f>
        <v>#REF!</v>
      </c>
      <c r="L863" s="95" t="e">
        <f>SUMIF(#REF!,A863,#REF!)</f>
        <v>#REF!</v>
      </c>
      <c r="M863" s="95" t="e">
        <f>SUMIF(#REF!,A863,#REF!)</f>
        <v>#REF!</v>
      </c>
      <c r="N863" s="95" t="e">
        <f>SUMIF(#REF!,A863,#REF!)</f>
        <v>#REF!</v>
      </c>
      <c r="O863" s="96" t="e">
        <f>SUMIF(#REF!,A863,#REF!)</f>
        <v>#REF!</v>
      </c>
      <c r="P863" s="97" t="e">
        <f t="shared" si="13"/>
        <v>#REF!</v>
      </c>
    </row>
    <row r="864" spans="1:16" ht="24.95" customHeight="1" thickTop="1" thickBot="1">
      <c r="A864" s="93">
        <v>861</v>
      </c>
      <c r="B864" s="60"/>
      <c r="C864" s="98"/>
      <c r="D864" s="94" t="e">
        <f>SUMIF(#REF!,A864,#REF!)</f>
        <v>#REF!</v>
      </c>
      <c r="E864" s="95" t="e">
        <f>SUMIF(#REF!,A864,#REF!)</f>
        <v>#REF!</v>
      </c>
      <c r="F864" s="95" t="e">
        <f>SUMIF(#REF!,A864,#REF!)</f>
        <v>#REF!</v>
      </c>
      <c r="G864" s="95" t="e">
        <f>SUMIF(#REF!,A864,#REF!)</f>
        <v>#REF!</v>
      </c>
      <c r="H864" s="95" t="e">
        <f>SUMIF(#REF!,A864,#REF!)</f>
        <v>#REF!</v>
      </c>
      <c r="I864" s="95" t="e">
        <f>SUMIF(#REF!,A864,#REF!)</f>
        <v>#REF!</v>
      </c>
      <c r="J864" s="95" t="e">
        <f>SUMIF(#REF!,A864,#REF!)</f>
        <v>#REF!</v>
      </c>
      <c r="K864" s="95" t="e">
        <f>SUMIF(#REF!,A864,#REF!)</f>
        <v>#REF!</v>
      </c>
      <c r="L864" s="95" t="e">
        <f>SUMIF(#REF!,A864,#REF!)</f>
        <v>#REF!</v>
      </c>
      <c r="M864" s="95" t="e">
        <f>SUMIF(#REF!,A864,#REF!)</f>
        <v>#REF!</v>
      </c>
      <c r="N864" s="95" t="e">
        <f>SUMIF(#REF!,A864,#REF!)</f>
        <v>#REF!</v>
      </c>
      <c r="O864" s="96" t="e">
        <f>SUMIF(#REF!,A864,#REF!)</f>
        <v>#REF!</v>
      </c>
      <c r="P864" s="97" t="e">
        <f t="shared" si="13"/>
        <v>#REF!</v>
      </c>
    </row>
    <row r="865" spans="1:16" ht="24.95" customHeight="1" thickTop="1" thickBot="1">
      <c r="A865" s="93">
        <v>862</v>
      </c>
      <c r="B865" s="60"/>
      <c r="C865" s="98"/>
      <c r="D865" s="94" t="e">
        <f>SUMIF(#REF!,A865,#REF!)</f>
        <v>#REF!</v>
      </c>
      <c r="E865" s="95" t="e">
        <f>SUMIF(#REF!,A865,#REF!)</f>
        <v>#REF!</v>
      </c>
      <c r="F865" s="95" t="e">
        <f>SUMIF(#REF!,A865,#REF!)</f>
        <v>#REF!</v>
      </c>
      <c r="G865" s="95" t="e">
        <f>SUMIF(#REF!,A865,#REF!)</f>
        <v>#REF!</v>
      </c>
      <c r="H865" s="95" t="e">
        <f>SUMIF(#REF!,A865,#REF!)</f>
        <v>#REF!</v>
      </c>
      <c r="I865" s="95" t="e">
        <f>SUMIF(#REF!,A865,#REF!)</f>
        <v>#REF!</v>
      </c>
      <c r="J865" s="95" t="e">
        <f>SUMIF(#REF!,A865,#REF!)</f>
        <v>#REF!</v>
      </c>
      <c r="K865" s="95" t="e">
        <f>SUMIF(#REF!,A865,#REF!)</f>
        <v>#REF!</v>
      </c>
      <c r="L865" s="95" t="e">
        <f>SUMIF(#REF!,A865,#REF!)</f>
        <v>#REF!</v>
      </c>
      <c r="M865" s="95" t="e">
        <f>SUMIF(#REF!,A865,#REF!)</f>
        <v>#REF!</v>
      </c>
      <c r="N865" s="95" t="e">
        <f>SUMIF(#REF!,A865,#REF!)</f>
        <v>#REF!</v>
      </c>
      <c r="O865" s="96" t="e">
        <f>SUMIF(#REF!,A865,#REF!)</f>
        <v>#REF!</v>
      </c>
      <c r="P865" s="97" t="e">
        <f t="shared" si="13"/>
        <v>#REF!</v>
      </c>
    </row>
    <row r="866" spans="1:16" ht="24.95" customHeight="1" thickTop="1" thickBot="1">
      <c r="A866" s="93">
        <v>863</v>
      </c>
      <c r="B866" s="60"/>
      <c r="C866" s="98"/>
      <c r="D866" s="94" t="e">
        <f>SUMIF(#REF!,A866,#REF!)</f>
        <v>#REF!</v>
      </c>
      <c r="E866" s="95" t="e">
        <f>SUMIF(#REF!,A866,#REF!)</f>
        <v>#REF!</v>
      </c>
      <c r="F866" s="95" t="e">
        <f>SUMIF(#REF!,A866,#REF!)</f>
        <v>#REF!</v>
      </c>
      <c r="G866" s="95" t="e">
        <f>SUMIF(#REF!,A866,#REF!)</f>
        <v>#REF!</v>
      </c>
      <c r="H866" s="95" t="e">
        <f>SUMIF(#REF!,A866,#REF!)</f>
        <v>#REF!</v>
      </c>
      <c r="I866" s="95" t="e">
        <f>SUMIF(#REF!,A866,#REF!)</f>
        <v>#REF!</v>
      </c>
      <c r="J866" s="95" t="e">
        <f>SUMIF(#REF!,A866,#REF!)</f>
        <v>#REF!</v>
      </c>
      <c r="K866" s="95" t="e">
        <f>SUMIF(#REF!,A866,#REF!)</f>
        <v>#REF!</v>
      </c>
      <c r="L866" s="95" t="e">
        <f>SUMIF(#REF!,A866,#REF!)</f>
        <v>#REF!</v>
      </c>
      <c r="M866" s="95" t="e">
        <f>SUMIF(#REF!,A866,#REF!)</f>
        <v>#REF!</v>
      </c>
      <c r="N866" s="95" t="e">
        <f>SUMIF(#REF!,A866,#REF!)</f>
        <v>#REF!</v>
      </c>
      <c r="O866" s="96" t="e">
        <f>SUMIF(#REF!,A866,#REF!)</f>
        <v>#REF!</v>
      </c>
      <c r="P866" s="97" t="e">
        <f t="shared" si="13"/>
        <v>#REF!</v>
      </c>
    </row>
    <row r="867" spans="1:16" ht="24.95" customHeight="1" thickTop="1" thickBot="1">
      <c r="A867" s="93">
        <v>864</v>
      </c>
      <c r="B867" s="60"/>
      <c r="C867" s="98"/>
      <c r="D867" s="94" t="e">
        <f>SUMIF(#REF!,A867,#REF!)</f>
        <v>#REF!</v>
      </c>
      <c r="E867" s="95" t="e">
        <f>SUMIF(#REF!,A867,#REF!)</f>
        <v>#REF!</v>
      </c>
      <c r="F867" s="95" t="e">
        <f>SUMIF(#REF!,A867,#REF!)</f>
        <v>#REF!</v>
      </c>
      <c r="G867" s="95" t="e">
        <f>SUMIF(#REF!,A867,#REF!)</f>
        <v>#REF!</v>
      </c>
      <c r="H867" s="95" t="e">
        <f>SUMIF(#REF!,A867,#REF!)</f>
        <v>#REF!</v>
      </c>
      <c r="I867" s="95" t="e">
        <f>SUMIF(#REF!,A867,#REF!)</f>
        <v>#REF!</v>
      </c>
      <c r="J867" s="95" t="e">
        <f>SUMIF(#REF!,A867,#REF!)</f>
        <v>#REF!</v>
      </c>
      <c r="K867" s="95" t="e">
        <f>SUMIF(#REF!,A867,#REF!)</f>
        <v>#REF!</v>
      </c>
      <c r="L867" s="95" t="e">
        <f>SUMIF(#REF!,A867,#REF!)</f>
        <v>#REF!</v>
      </c>
      <c r="M867" s="95" t="e">
        <f>SUMIF(#REF!,A867,#REF!)</f>
        <v>#REF!</v>
      </c>
      <c r="N867" s="95" t="e">
        <f>SUMIF(#REF!,A867,#REF!)</f>
        <v>#REF!</v>
      </c>
      <c r="O867" s="96" t="e">
        <f>SUMIF(#REF!,A867,#REF!)</f>
        <v>#REF!</v>
      </c>
      <c r="P867" s="97" t="e">
        <f t="shared" si="13"/>
        <v>#REF!</v>
      </c>
    </row>
    <row r="868" spans="1:16" ht="24.95" customHeight="1" thickTop="1" thickBot="1">
      <c r="A868" s="93">
        <v>865</v>
      </c>
      <c r="B868" s="60"/>
      <c r="C868" s="98"/>
      <c r="D868" s="94" t="e">
        <f>SUMIF(#REF!,A868,#REF!)</f>
        <v>#REF!</v>
      </c>
      <c r="E868" s="95" t="e">
        <f>SUMIF(#REF!,A868,#REF!)</f>
        <v>#REF!</v>
      </c>
      <c r="F868" s="95" t="e">
        <f>SUMIF(#REF!,A868,#REF!)</f>
        <v>#REF!</v>
      </c>
      <c r="G868" s="95" t="e">
        <f>SUMIF(#REF!,A868,#REF!)</f>
        <v>#REF!</v>
      </c>
      <c r="H868" s="95" t="e">
        <f>SUMIF(#REF!,A868,#REF!)</f>
        <v>#REF!</v>
      </c>
      <c r="I868" s="95" t="e">
        <f>SUMIF(#REF!,A868,#REF!)</f>
        <v>#REF!</v>
      </c>
      <c r="J868" s="95" t="e">
        <f>SUMIF(#REF!,A868,#REF!)</f>
        <v>#REF!</v>
      </c>
      <c r="K868" s="95" t="e">
        <f>SUMIF(#REF!,A868,#REF!)</f>
        <v>#REF!</v>
      </c>
      <c r="L868" s="95" t="e">
        <f>SUMIF(#REF!,A868,#REF!)</f>
        <v>#REF!</v>
      </c>
      <c r="M868" s="95" t="e">
        <f>SUMIF(#REF!,A868,#REF!)</f>
        <v>#REF!</v>
      </c>
      <c r="N868" s="95" t="e">
        <f>SUMIF(#REF!,A868,#REF!)</f>
        <v>#REF!</v>
      </c>
      <c r="O868" s="96" t="e">
        <f>SUMIF(#REF!,A868,#REF!)</f>
        <v>#REF!</v>
      </c>
      <c r="P868" s="97" t="e">
        <f t="shared" si="13"/>
        <v>#REF!</v>
      </c>
    </row>
    <row r="869" spans="1:16" ht="24.95" customHeight="1" thickTop="1" thickBot="1">
      <c r="A869" s="93">
        <v>866</v>
      </c>
      <c r="B869" s="60"/>
      <c r="C869" s="98"/>
      <c r="D869" s="94" t="e">
        <f>SUMIF(#REF!,A869,#REF!)</f>
        <v>#REF!</v>
      </c>
      <c r="E869" s="95" t="e">
        <f>SUMIF(#REF!,A869,#REF!)</f>
        <v>#REF!</v>
      </c>
      <c r="F869" s="95" t="e">
        <f>SUMIF(#REF!,A869,#REF!)</f>
        <v>#REF!</v>
      </c>
      <c r="G869" s="95" t="e">
        <f>SUMIF(#REF!,A869,#REF!)</f>
        <v>#REF!</v>
      </c>
      <c r="H869" s="95" t="e">
        <f>SUMIF(#REF!,A869,#REF!)</f>
        <v>#REF!</v>
      </c>
      <c r="I869" s="95" t="e">
        <f>SUMIF(#REF!,A869,#REF!)</f>
        <v>#REF!</v>
      </c>
      <c r="J869" s="95" t="e">
        <f>SUMIF(#REF!,A869,#REF!)</f>
        <v>#REF!</v>
      </c>
      <c r="K869" s="95" t="e">
        <f>SUMIF(#REF!,A869,#REF!)</f>
        <v>#REF!</v>
      </c>
      <c r="L869" s="95" t="e">
        <f>SUMIF(#REF!,A869,#REF!)</f>
        <v>#REF!</v>
      </c>
      <c r="M869" s="95" t="e">
        <f>SUMIF(#REF!,A869,#REF!)</f>
        <v>#REF!</v>
      </c>
      <c r="N869" s="95" t="e">
        <f>SUMIF(#REF!,A869,#REF!)</f>
        <v>#REF!</v>
      </c>
      <c r="O869" s="96" t="e">
        <f>SUMIF(#REF!,A869,#REF!)</f>
        <v>#REF!</v>
      </c>
      <c r="P869" s="97" t="e">
        <f t="shared" si="13"/>
        <v>#REF!</v>
      </c>
    </row>
    <row r="870" spans="1:16" ht="24.95" customHeight="1" thickTop="1" thickBot="1">
      <c r="A870" s="93">
        <v>867</v>
      </c>
      <c r="B870" s="60"/>
      <c r="C870" s="98"/>
      <c r="D870" s="94" t="e">
        <f>SUMIF(#REF!,A870,#REF!)</f>
        <v>#REF!</v>
      </c>
      <c r="E870" s="95" t="e">
        <f>SUMIF(#REF!,A870,#REF!)</f>
        <v>#REF!</v>
      </c>
      <c r="F870" s="95" t="e">
        <f>SUMIF(#REF!,A870,#REF!)</f>
        <v>#REF!</v>
      </c>
      <c r="G870" s="95" t="e">
        <f>SUMIF(#REF!,A870,#REF!)</f>
        <v>#REF!</v>
      </c>
      <c r="H870" s="95" t="e">
        <f>SUMIF(#REF!,A870,#REF!)</f>
        <v>#REF!</v>
      </c>
      <c r="I870" s="95" t="e">
        <f>SUMIF(#REF!,A870,#REF!)</f>
        <v>#REF!</v>
      </c>
      <c r="J870" s="95" t="e">
        <f>SUMIF(#REF!,A870,#REF!)</f>
        <v>#REF!</v>
      </c>
      <c r="K870" s="95" t="e">
        <f>SUMIF(#REF!,A870,#REF!)</f>
        <v>#REF!</v>
      </c>
      <c r="L870" s="95" t="e">
        <f>SUMIF(#REF!,A870,#REF!)</f>
        <v>#REF!</v>
      </c>
      <c r="M870" s="95" t="e">
        <f>SUMIF(#REF!,A870,#REF!)</f>
        <v>#REF!</v>
      </c>
      <c r="N870" s="95" t="e">
        <f>SUMIF(#REF!,A870,#REF!)</f>
        <v>#REF!</v>
      </c>
      <c r="O870" s="96" t="e">
        <f>SUMIF(#REF!,A870,#REF!)</f>
        <v>#REF!</v>
      </c>
      <c r="P870" s="97" t="e">
        <f t="shared" si="13"/>
        <v>#REF!</v>
      </c>
    </row>
    <row r="871" spans="1:16" ht="24.95" customHeight="1" thickTop="1" thickBot="1">
      <c r="A871" s="93">
        <v>868</v>
      </c>
      <c r="B871" s="60"/>
      <c r="C871" s="98"/>
      <c r="D871" s="94" t="e">
        <f>SUMIF(#REF!,A871,#REF!)</f>
        <v>#REF!</v>
      </c>
      <c r="E871" s="95" t="e">
        <f>SUMIF(#REF!,A871,#REF!)</f>
        <v>#REF!</v>
      </c>
      <c r="F871" s="95" t="e">
        <f>SUMIF(#REF!,A871,#REF!)</f>
        <v>#REF!</v>
      </c>
      <c r="G871" s="95" t="e">
        <f>SUMIF(#REF!,A871,#REF!)</f>
        <v>#REF!</v>
      </c>
      <c r="H871" s="95" t="e">
        <f>SUMIF(#REF!,A871,#REF!)</f>
        <v>#REF!</v>
      </c>
      <c r="I871" s="95" t="e">
        <f>SUMIF(#REF!,A871,#REF!)</f>
        <v>#REF!</v>
      </c>
      <c r="J871" s="95" t="e">
        <f>SUMIF(#REF!,A871,#REF!)</f>
        <v>#REF!</v>
      </c>
      <c r="K871" s="95" t="e">
        <f>SUMIF(#REF!,A871,#REF!)</f>
        <v>#REF!</v>
      </c>
      <c r="L871" s="95" t="e">
        <f>SUMIF(#REF!,A871,#REF!)</f>
        <v>#REF!</v>
      </c>
      <c r="M871" s="95" t="e">
        <f>SUMIF(#REF!,A871,#REF!)</f>
        <v>#REF!</v>
      </c>
      <c r="N871" s="95" t="e">
        <f>SUMIF(#REF!,A871,#REF!)</f>
        <v>#REF!</v>
      </c>
      <c r="O871" s="96" t="e">
        <f>SUMIF(#REF!,A871,#REF!)</f>
        <v>#REF!</v>
      </c>
      <c r="P871" s="97" t="e">
        <f t="shared" si="13"/>
        <v>#REF!</v>
      </c>
    </row>
    <row r="872" spans="1:16" ht="24.95" customHeight="1" thickTop="1" thickBot="1">
      <c r="A872" s="93">
        <v>869</v>
      </c>
      <c r="B872" s="60"/>
      <c r="C872" s="98"/>
      <c r="D872" s="94" t="e">
        <f>SUMIF(#REF!,A872,#REF!)</f>
        <v>#REF!</v>
      </c>
      <c r="E872" s="95" t="e">
        <f>SUMIF(#REF!,A872,#REF!)</f>
        <v>#REF!</v>
      </c>
      <c r="F872" s="95" t="e">
        <f>SUMIF(#REF!,A872,#REF!)</f>
        <v>#REF!</v>
      </c>
      <c r="G872" s="95" t="e">
        <f>SUMIF(#REF!,A872,#REF!)</f>
        <v>#REF!</v>
      </c>
      <c r="H872" s="95" t="e">
        <f>SUMIF(#REF!,A872,#REF!)</f>
        <v>#REF!</v>
      </c>
      <c r="I872" s="95" t="e">
        <f>SUMIF(#REF!,A872,#REF!)</f>
        <v>#REF!</v>
      </c>
      <c r="J872" s="95" t="e">
        <f>SUMIF(#REF!,A872,#REF!)</f>
        <v>#REF!</v>
      </c>
      <c r="K872" s="95" t="e">
        <f>SUMIF(#REF!,A872,#REF!)</f>
        <v>#REF!</v>
      </c>
      <c r="L872" s="95" t="e">
        <f>SUMIF(#REF!,A872,#REF!)</f>
        <v>#REF!</v>
      </c>
      <c r="M872" s="95" t="e">
        <f>SUMIF(#REF!,A872,#REF!)</f>
        <v>#REF!</v>
      </c>
      <c r="N872" s="95" t="e">
        <f>SUMIF(#REF!,A872,#REF!)</f>
        <v>#REF!</v>
      </c>
      <c r="O872" s="96" t="e">
        <f>SUMIF(#REF!,A872,#REF!)</f>
        <v>#REF!</v>
      </c>
      <c r="P872" s="97" t="e">
        <f t="shared" si="13"/>
        <v>#REF!</v>
      </c>
    </row>
    <row r="873" spans="1:16" ht="24.95" customHeight="1" thickTop="1" thickBot="1">
      <c r="A873" s="93">
        <v>870</v>
      </c>
      <c r="B873" s="60"/>
      <c r="C873" s="98"/>
      <c r="D873" s="94" t="e">
        <f>SUMIF(#REF!,A873,#REF!)</f>
        <v>#REF!</v>
      </c>
      <c r="E873" s="95" t="e">
        <f>SUMIF(#REF!,A873,#REF!)</f>
        <v>#REF!</v>
      </c>
      <c r="F873" s="95" t="e">
        <f>SUMIF(#REF!,A873,#REF!)</f>
        <v>#REF!</v>
      </c>
      <c r="G873" s="95" t="e">
        <f>SUMIF(#REF!,A873,#REF!)</f>
        <v>#REF!</v>
      </c>
      <c r="H873" s="95" t="e">
        <f>SUMIF(#REF!,A873,#REF!)</f>
        <v>#REF!</v>
      </c>
      <c r="I873" s="95" t="e">
        <f>SUMIF(#REF!,A873,#REF!)</f>
        <v>#REF!</v>
      </c>
      <c r="J873" s="95" t="e">
        <f>SUMIF(#REF!,A873,#REF!)</f>
        <v>#REF!</v>
      </c>
      <c r="K873" s="95" t="e">
        <f>SUMIF(#REF!,A873,#REF!)</f>
        <v>#REF!</v>
      </c>
      <c r="L873" s="95" t="e">
        <f>SUMIF(#REF!,A873,#REF!)</f>
        <v>#REF!</v>
      </c>
      <c r="M873" s="95" t="e">
        <f>SUMIF(#REF!,A873,#REF!)</f>
        <v>#REF!</v>
      </c>
      <c r="N873" s="95" t="e">
        <f>SUMIF(#REF!,A873,#REF!)</f>
        <v>#REF!</v>
      </c>
      <c r="O873" s="96" t="e">
        <f>SUMIF(#REF!,A873,#REF!)</f>
        <v>#REF!</v>
      </c>
      <c r="P873" s="97" t="e">
        <f t="shared" si="13"/>
        <v>#REF!</v>
      </c>
    </row>
    <row r="874" spans="1:16" ht="24.95" customHeight="1" thickTop="1" thickBot="1">
      <c r="A874" s="93">
        <v>871</v>
      </c>
      <c r="B874" s="60"/>
      <c r="C874" s="98"/>
      <c r="D874" s="94" t="e">
        <f>SUMIF(#REF!,A874,#REF!)</f>
        <v>#REF!</v>
      </c>
      <c r="E874" s="95" t="e">
        <f>SUMIF(#REF!,A874,#REF!)</f>
        <v>#REF!</v>
      </c>
      <c r="F874" s="95" t="e">
        <f>SUMIF(#REF!,A874,#REF!)</f>
        <v>#REF!</v>
      </c>
      <c r="G874" s="95" t="e">
        <f>SUMIF(#REF!,A874,#REF!)</f>
        <v>#REF!</v>
      </c>
      <c r="H874" s="95" t="e">
        <f>SUMIF(#REF!,A874,#REF!)</f>
        <v>#REF!</v>
      </c>
      <c r="I874" s="95" t="e">
        <f>SUMIF(#REF!,A874,#REF!)</f>
        <v>#REF!</v>
      </c>
      <c r="J874" s="95" t="e">
        <f>SUMIF(#REF!,A874,#REF!)</f>
        <v>#REF!</v>
      </c>
      <c r="K874" s="95" t="e">
        <f>SUMIF(#REF!,A874,#REF!)</f>
        <v>#REF!</v>
      </c>
      <c r="L874" s="95" t="e">
        <f>SUMIF(#REF!,A874,#REF!)</f>
        <v>#REF!</v>
      </c>
      <c r="M874" s="95" t="e">
        <f>SUMIF(#REF!,A874,#REF!)</f>
        <v>#REF!</v>
      </c>
      <c r="N874" s="95" t="e">
        <f>SUMIF(#REF!,A874,#REF!)</f>
        <v>#REF!</v>
      </c>
      <c r="O874" s="96" t="e">
        <f>SUMIF(#REF!,A874,#REF!)</f>
        <v>#REF!</v>
      </c>
      <c r="P874" s="97" t="e">
        <f t="shared" si="13"/>
        <v>#REF!</v>
      </c>
    </row>
    <row r="875" spans="1:16" ht="24.95" customHeight="1" thickTop="1" thickBot="1">
      <c r="A875" s="93">
        <v>872</v>
      </c>
      <c r="B875" s="60"/>
      <c r="C875" s="98"/>
      <c r="D875" s="94" t="e">
        <f>SUMIF(#REF!,A875,#REF!)</f>
        <v>#REF!</v>
      </c>
      <c r="E875" s="95" t="e">
        <f>SUMIF(#REF!,A875,#REF!)</f>
        <v>#REF!</v>
      </c>
      <c r="F875" s="95" t="e">
        <f>SUMIF(#REF!,A875,#REF!)</f>
        <v>#REF!</v>
      </c>
      <c r="G875" s="95" t="e">
        <f>SUMIF(#REF!,A875,#REF!)</f>
        <v>#REF!</v>
      </c>
      <c r="H875" s="95" t="e">
        <f>SUMIF(#REF!,A875,#REF!)</f>
        <v>#REF!</v>
      </c>
      <c r="I875" s="95" t="e">
        <f>SUMIF(#REF!,A875,#REF!)</f>
        <v>#REF!</v>
      </c>
      <c r="J875" s="95" t="e">
        <f>SUMIF(#REF!,A875,#REF!)</f>
        <v>#REF!</v>
      </c>
      <c r="K875" s="95" t="e">
        <f>SUMIF(#REF!,A875,#REF!)</f>
        <v>#REF!</v>
      </c>
      <c r="L875" s="95" t="e">
        <f>SUMIF(#REF!,A875,#REF!)</f>
        <v>#REF!</v>
      </c>
      <c r="M875" s="95" t="e">
        <f>SUMIF(#REF!,A875,#REF!)</f>
        <v>#REF!</v>
      </c>
      <c r="N875" s="95" t="e">
        <f>SUMIF(#REF!,A875,#REF!)</f>
        <v>#REF!</v>
      </c>
      <c r="O875" s="96" t="e">
        <f>SUMIF(#REF!,A875,#REF!)</f>
        <v>#REF!</v>
      </c>
      <c r="P875" s="97" t="e">
        <f t="shared" si="13"/>
        <v>#REF!</v>
      </c>
    </row>
    <row r="876" spans="1:16" ht="24.95" customHeight="1" thickTop="1" thickBot="1">
      <c r="A876" s="93">
        <v>873</v>
      </c>
      <c r="B876" s="60"/>
      <c r="C876" s="98"/>
      <c r="D876" s="94" t="e">
        <f>SUMIF(#REF!,A876,#REF!)</f>
        <v>#REF!</v>
      </c>
      <c r="E876" s="95" t="e">
        <f>SUMIF(#REF!,A876,#REF!)</f>
        <v>#REF!</v>
      </c>
      <c r="F876" s="95" t="e">
        <f>SUMIF(#REF!,A876,#REF!)</f>
        <v>#REF!</v>
      </c>
      <c r="G876" s="95" t="e">
        <f>SUMIF(#REF!,A876,#REF!)</f>
        <v>#REF!</v>
      </c>
      <c r="H876" s="95" t="e">
        <f>SUMIF(#REF!,A876,#REF!)</f>
        <v>#REF!</v>
      </c>
      <c r="I876" s="95" t="e">
        <f>SUMIF(#REF!,A876,#REF!)</f>
        <v>#REF!</v>
      </c>
      <c r="J876" s="95" t="e">
        <f>SUMIF(#REF!,A876,#REF!)</f>
        <v>#REF!</v>
      </c>
      <c r="K876" s="95" t="e">
        <f>SUMIF(#REF!,A876,#REF!)</f>
        <v>#REF!</v>
      </c>
      <c r="L876" s="95" t="e">
        <f>SUMIF(#REF!,A876,#REF!)</f>
        <v>#REF!</v>
      </c>
      <c r="M876" s="95" t="e">
        <f>SUMIF(#REF!,A876,#REF!)</f>
        <v>#REF!</v>
      </c>
      <c r="N876" s="95" t="e">
        <f>SUMIF(#REF!,A876,#REF!)</f>
        <v>#REF!</v>
      </c>
      <c r="O876" s="96" t="e">
        <f>SUMIF(#REF!,A876,#REF!)</f>
        <v>#REF!</v>
      </c>
      <c r="P876" s="97" t="e">
        <f t="shared" si="13"/>
        <v>#REF!</v>
      </c>
    </row>
    <row r="877" spans="1:16" ht="24.95" customHeight="1" thickTop="1" thickBot="1">
      <c r="A877" s="93">
        <v>874</v>
      </c>
      <c r="B877" s="60"/>
      <c r="C877" s="98"/>
      <c r="D877" s="94" t="e">
        <f>SUMIF(#REF!,A877,#REF!)</f>
        <v>#REF!</v>
      </c>
      <c r="E877" s="95" t="e">
        <f>SUMIF(#REF!,A877,#REF!)</f>
        <v>#REF!</v>
      </c>
      <c r="F877" s="95" t="e">
        <f>SUMIF(#REF!,A877,#REF!)</f>
        <v>#REF!</v>
      </c>
      <c r="G877" s="95" t="e">
        <f>SUMIF(#REF!,A877,#REF!)</f>
        <v>#REF!</v>
      </c>
      <c r="H877" s="95" t="e">
        <f>SUMIF(#REF!,A877,#REF!)</f>
        <v>#REF!</v>
      </c>
      <c r="I877" s="95" t="e">
        <f>SUMIF(#REF!,A877,#REF!)</f>
        <v>#REF!</v>
      </c>
      <c r="J877" s="95" t="e">
        <f>SUMIF(#REF!,A877,#REF!)</f>
        <v>#REF!</v>
      </c>
      <c r="K877" s="95" t="e">
        <f>SUMIF(#REF!,A877,#REF!)</f>
        <v>#REF!</v>
      </c>
      <c r="L877" s="95" t="e">
        <f>SUMIF(#REF!,A877,#REF!)</f>
        <v>#REF!</v>
      </c>
      <c r="M877" s="95" t="e">
        <f>SUMIF(#REF!,A877,#REF!)</f>
        <v>#REF!</v>
      </c>
      <c r="N877" s="95" t="e">
        <f>SUMIF(#REF!,A877,#REF!)</f>
        <v>#REF!</v>
      </c>
      <c r="O877" s="96" t="e">
        <f>SUMIF(#REF!,A877,#REF!)</f>
        <v>#REF!</v>
      </c>
      <c r="P877" s="97" t="e">
        <f t="shared" si="13"/>
        <v>#REF!</v>
      </c>
    </row>
    <row r="878" spans="1:16" ht="24.95" customHeight="1" thickTop="1" thickBot="1">
      <c r="A878" s="93">
        <v>875</v>
      </c>
      <c r="B878" s="60"/>
      <c r="C878" s="98"/>
      <c r="D878" s="94" t="e">
        <f>SUMIF(#REF!,A878,#REF!)</f>
        <v>#REF!</v>
      </c>
      <c r="E878" s="95" t="e">
        <f>SUMIF(#REF!,A878,#REF!)</f>
        <v>#REF!</v>
      </c>
      <c r="F878" s="95" t="e">
        <f>SUMIF(#REF!,A878,#REF!)</f>
        <v>#REF!</v>
      </c>
      <c r="G878" s="95" t="e">
        <f>SUMIF(#REF!,A878,#REF!)</f>
        <v>#REF!</v>
      </c>
      <c r="H878" s="95" t="e">
        <f>SUMIF(#REF!,A878,#REF!)</f>
        <v>#REF!</v>
      </c>
      <c r="I878" s="95" t="e">
        <f>SUMIF(#REF!,A878,#REF!)</f>
        <v>#REF!</v>
      </c>
      <c r="J878" s="95" t="e">
        <f>SUMIF(#REF!,A878,#REF!)</f>
        <v>#REF!</v>
      </c>
      <c r="K878" s="95" t="e">
        <f>SUMIF(#REF!,A878,#REF!)</f>
        <v>#REF!</v>
      </c>
      <c r="L878" s="95" t="e">
        <f>SUMIF(#REF!,A878,#REF!)</f>
        <v>#REF!</v>
      </c>
      <c r="M878" s="95" t="e">
        <f>SUMIF(#REF!,A878,#REF!)</f>
        <v>#REF!</v>
      </c>
      <c r="N878" s="95" t="e">
        <f>SUMIF(#REF!,A878,#REF!)</f>
        <v>#REF!</v>
      </c>
      <c r="O878" s="96" t="e">
        <f>SUMIF(#REF!,A878,#REF!)</f>
        <v>#REF!</v>
      </c>
      <c r="P878" s="97" t="e">
        <f t="shared" si="13"/>
        <v>#REF!</v>
      </c>
    </row>
    <row r="879" spans="1:16" ht="24.95" customHeight="1" thickTop="1" thickBot="1">
      <c r="A879" s="93">
        <v>876</v>
      </c>
      <c r="B879" s="60"/>
      <c r="C879" s="98"/>
      <c r="D879" s="94" t="e">
        <f>SUMIF(#REF!,A879,#REF!)</f>
        <v>#REF!</v>
      </c>
      <c r="E879" s="95" t="e">
        <f>SUMIF(#REF!,A879,#REF!)</f>
        <v>#REF!</v>
      </c>
      <c r="F879" s="95" t="e">
        <f>SUMIF(#REF!,A879,#REF!)</f>
        <v>#REF!</v>
      </c>
      <c r="G879" s="95" t="e">
        <f>SUMIF(#REF!,A879,#REF!)</f>
        <v>#REF!</v>
      </c>
      <c r="H879" s="95" t="e">
        <f>SUMIF(#REF!,A879,#REF!)</f>
        <v>#REF!</v>
      </c>
      <c r="I879" s="95" t="e">
        <f>SUMIF(#REF!,A879,#REF!)</f>
        <v>#REF!</v>
      </c>
      <c r="J879" s="95" t="e">
        <f>SUMIF(#REF!,A879,#REF!)</f>
        <v>#REF!</v>
      </c>
      <c r="K879" s="95" t="e">
        <f>SUMIF(#REF!,A879,#REF!)</f>
        <v>#REF!</v>
      </c>
      <c r="L879" s="95" t="e">
        <f>SUMIF(#REF!,A879,#REF!)</f>
        <v>#REF!</v>
      </c>
      <c r="M879" s="95" t="e">
        <f>SUMIF(#REF!,A879,#REF!)</f>
        <v>#REF!</v>
      </c>
      <c r="N879" s="95" t="e">
        <f>SUMIF(#REF!,A879,#REF!)</f>
        <v>#REF!</v>
      </c>
      <c r="O879" s="96" t="e">
        <f>SUMIF(#REF!,A879,#REF!)</f>
        <v>#REF!</v>
      </c>
      <c r="P879" s="97" t="e">
        <f t="shared" si="13"/>
        <v>#REF!</v>
      </c>
    </row>
    <row r="880" spans="1:16" ht="24.95" customHeight="1" thickTop="1" thickBot="1">
      <c r="A880" s="93">
        <v>877</v>
      </c>
      <c r="B880" s="60"/>
      <c r="C880" s="98"/>
      <c r="D880" s="94" t="e">
        <f>SUMIF(#REF!,A880,#REF!)</f>
        <v>#REF!</v>
      </c>
      <c r="E880" s="95" t="e">
        <f>SUMIF(#REF!,A880,#REF!)</f>
        <v>#REF!</v>
      </c>
      <c r="F880" s="95" t="e">
        <f>SUMIF(#REF!,A880,#REF!)</f>
        <v>#REF!</v>
      </c>
      <c r="G880" s="95" t="e">
        <f>SUMIF(#REF!,A880,#REF!)</f>
        <v>#REF!</v>
      </c>
      <c r="H880" s="95" t="e">
        <f>SUMIF(#REF!,A880,#REF!)</f>
        <v>#REF!</v>
      </c>
      <c r="I880" s="95" t="e">
        <f>SUMIF(#REF!,A880,#REF!)</f>
        <v>#REF!</v>
      </c>
      <c r="J880" s="95" t="e">
        <f>SUMIF(#REF!,A880,#REF!)</f>
        <v>#REF!</v>
      </c>
      <c r="K880" s="95" t="e">
        <f>SUMIF(#REF!,A880,#REF!)</f>
        <v>#REF!</v>
      </c>
      <c r="L880" s="95" t="e">
        <f>SUMIF(#REF!,A880,#REF!)</f>
        <v>#REF!</v>
      </c>
      <c r="M880" s="95" t="e">
        <f>SUMIF(#REF!,A880,#REF!)</f>
        <v>#REF!</v>
      </c>
      <c r="N880" s="95" t="e">
        <f>SUMIF(#REF!,A880,#REF!)</f>
        <v>#REF!</v>
      </c>
      <c r="O880" s="96" t="e">
        <f>SUMIF(#REF!,A880,#REF!)</f>
        <v>#REF!</v>
      </c>
      <c r="P880" s="97" t="e">
        <f t="shared" si="13"/>
        <v>#REF!</v>
      </c>
    </row>
    <row r="881" spans="1:16" ht="24.95" customHeight="1" thickTop="1" thickBot="1">
      <c r="A881" s="93">
        <v>878</v>
      </c>
      <c r="B881" s="60"/>
      <c r="C881" s="98"/>
      <c r="D881" s="94" t="e">
        <f>SUMIF(#REF!,A881,#REF!)</f>
        <v>#REF!</v>
      </c>
      <c r="E881" s="95" t="e">
        <f>SUMIF(#REF!,A881,#REF!)</f>
        <v>#REF!</v>
      </c>
      <c r="F881" s="95" t="e">
        <f>SUMIF(#REF!,A881,#REF!)</f>
        <v>#REF!</v>
      </c>
      <c r="G881" s="95" t="e">
        <f>SUMIF(#REF!,A881,#REF!)</f>
        <v>#REF!</v>
      </c>
      <c r="H881" s="95" t="e">
        <f>SUMIF(#REF!,A881,#REF!)</f>
        <v>#REF!</v>
      </c>
      <c r="I881" s="95" t="e">
        <f>SUMIF(#REF!,A881,#REF!)</f>
        <v>#REF!</v>
      </c>
      <c r="J881" s="95" t="e">
        <f>SUMIF(#REF!,A881,#REF!)</f>
        <v>#REF!</v>
      </c>
      <c r="K881" s="95" t="e">
        <f>SUMIF(#REF!,A881,#REF!)</f>
        <v>#REF!</v>
      </c>
      <c r="L881" s="95" t="e">
        <f>SUMIF(#REF!,A881,#REF!)</f>
        <v>#REF!</v>
      </c>
      <c r="M881" s="95" t="e">
        <f>SUMIF(#REF!,A881,#REF!)</f>
        <v>#REF!</v>
      </c>
      <c r="N881" s="95" t="e">
        <f>SUMIF(#REF!,A881,#REF!)</f>
        <v>#REF!</v>
      </c>
      <c r="O881" s="96" t="e">
        <f>SUMIF(#REF!,A881,#REF!)</f>
        <v>#REF!</v>
      </c>
      <c r="P881" s="97" t="e">
        <f t="shared" si="13"/>
        <v>#REF!</v>
      </c>
    </row>
    <row r="882" spans="1:16" ht="24.95" customHeight="1" thickTop="1" thickBot="1">
      <c r="A882" s="93">
        <v>879</v>
      </c>
      <c r="B882" s="60"/>
      <c r="C882" s="98"/>
      <c r="D882" s="94" t="e">
        <f>SUMIF(#REF!,A882,#REF!)</f>
        <v>#REF!</v>
      </c>
      <c r="E882" s="95" t="e">
        <f>SUMIF(#REF!,A882,#REF!)</f>
        <v>#REF!</v>
      </c>
      <c r="F882" s="95" t="e">
        <f>SUMIF(#REF!,A882,#REF!)</f>
        <v>#REF!</v>
      </c>
      <c r="G882" s="95" t="e">
        <f>SUMIF(#REF!,A882,#REF!)</f>
        <v>#REF!</v>
      </c>
      <c r="H882" s="95" t="e">
        <f>SUMIF(#REF!,A882,#REF!)</f>
        <v>#REF!</v>
      </c>
      <c r="I882" s="95" t="e">
        <f>SUMIF(#REF!,A882,#REF!)</f>
        <v>#REF!</v>
      </c>
      <c r="J882" s="95" t="e">
        <f>SUMIF(#REF!,A882,#REF!)</f>
        <v>#REF!</v>
      </c>
      <c r="K882" s="95" t="e">
        <f>SUMIF(#REF!,A882,#REF!)</f>
        <v>#REF!</v>
      </c>
      <c r="L882" s="95" t="e">
        <f>SUMIF(#REF!,A882,#REF!)</f>
        <v>#REF!</v>
      </c>
      <c r="M882" s="95" t="e">
        <f>SUMIF(#REF!,A882,#REF!)</f>
        <v>#REF!</v>
      </c>
      <c r="N882" s="95" t="e">
        <f>SUMIF(#REF!,A882,#REF!)</f>
        <v>#REF!</v>
      </c>
      <c r="O882" s="96" t="e">
        <f>SUMIF(#REF!,A882,#REF!)</f>
        <v>#REF!</v>
      </c>
      <c r="P882" s="97" t="e">
        <f t="shared" si="13"/>
        <v>#REF!</v>
      </c>
    </row>
    <row r="883" spans="1:16" ht="24.95" customHeight="1" thickTop="1" thickBot="1">
      <c r="A883" s="93">
        <v>880</v>
      </c>
      <c r="B883" s="60"/>
      <c r="C883" s="98"/>
      <c r="D883" s="94" t="e">
        <f>SUMIF(#REF!,A883,#REF!)</f>
        <v>#REF!</v>
      </c>
      <c r="E883" s="95" t="e">
        <f>SUMIF(#REF!,A883,#REF!)</f>
        <v>#REF!</v>
      </c>
      <c r="F883" s="95" t="e">
        <f>SUMIF(#REF!,A883,#REF!)</f>
        <v>#REF!</v>
      </c>
      <c r="G883" s="95" t="e">
        <f>SUMIF(#REF!,A883,#REF!)</f>
        <v>#REF!</v>
      </c>
      <c r="H883" s="95" t="e">
        <f>SUMIF(#REF!,A883,#REF!)</f>
        <v>#REF!</v>
      </c>
      <c r="I883" s="95" t="e">
        <f>SUMIF(#REF!,A883,#REF!)</f>
        <v>#REF!</v>
      </c>
      <c r="J883" s="95" t="e">
        <f>SUMIF(#REF!,A883,#REF!)</f>
        <v>#REF!</v>
      </c>
      <c r="K883" s="95" t="e">
        <f>SUMIF(#REF!,A883,#REF!)</f>
        <v>#REF!</v>
      </c>
      <c r="L883" s="95" t="e">
        <f>SUMIF(#REF!,A883,#REF!)</f>
        <v>#REF!</v>
      </c>
      <c r="M883" s="95" t="e">
        <f>SUMIF(#REF!,A883,#REF!)</f>
        <v>#REF!</v>
      </c>
      <c r="N883" s="95" t="e">
        <f>SUMIF(#REF!,A883,#REF!)</f>
        <v>#REF!</v>
      </c>
      <c r="O883" s="96" t="e">
        <f>SUMIF(#REF!,A883,#REF!)</f>
        <v>#REF!</v>
      </c>
      <c r="P883" s="97" t="e">
        <f t="shared" si="13"/>
        <v>#REF!</v>
      </c>
    </row>
    <row r="884" spans="1:16" ht="24.95" customHeight="1" thickTop="1" thickBot="1">
      <c r="A884" s="93">
        <v>881</v>
      </c>
      <c r="B884" s="60"/>
      <c r="C884" s="98"/>
      <c r="D884" s="94" t="e">
        <f>SUMIF(#REF!,A884,#REF!)</f>
        <v>#REF!</v>
      </c>
      <c r="E884" s="95" t="e">
        <f>SUMIF(#REF!,A884,#REF!)</f>
        <v>#REF!</v>
      </c>
      <c r="F884" s="95" t="e">
        <f>SUMIF(#REF!,A884,#REF!)</f>
        <v>#REF!</v>
      </c>
      <c r="G884" s="95" t="e">
        <f>SUMIF(#REF!,A884,#REF!)</f>
        <v>#REF!</v>
      </c>
      <c r="H884" s="95" t="e">
        <f>SUMIF(#REF!,A884,#REF!)</f>
        <v>#REF!</v>
      </c>
      <c r="I884" s="95" t="e">
        <f>SUMIF(#REF!,A884,#REF!)</f>
        <v>#REF!</v>
      </c>
      <c r="J884" s="95" t="e">
        <f>SUMIF(#REF!,A884,#REF!)</f>
        <v>#REF!</v>
      </c>
      <c r="K884" s="95" t="e">
        <f>SUMIF(#REF!,A884,#REF!)</f>
        <v>#REF!</v>
      </c>
      <c r="L884" s="95" t="e">
        <f>SUMIF(#REF!,A884,#REF!)</f>
        <v>#REF!</v>
      </c>
      <c r="M884" s="95" t="e">
        <f>SUMIF(#REF!,A884,#REF!)</f>
        <v>#REF!</v>
      </c>
      <c r="N884" s="95" t="e">
        <f>SUMIF(#REF!,A884,#REF!)</f>
        <v>#REF!</v>
      </c>
      <c r="O884" s="96" t="e">
        <f>SUMIF(#REF!,A884,#REF!)</f>
        <v>#REF!</v>
      </c>
      <c r="P884" s="97" t="e">
        <f t="shared" si="13"/>
        <v>#REF!</v>
      </c>
    </row>
    <row r="885" spans="1:16" ht="24.95" customHeight="1" thickTop="1" thickBot="1">
      <c r="A885" s="93">
        <v>882</v>
      </c>
      <c r="B885" s="60"/>
      <c r="C885" s="98"/>
      <c r="D885" s="94" t="e">
        <f>SUMIF(#REF!,A885,#REF!)</f>
        <v>#REF!</v>
      </c>
      <c r="E885" s="95" t="e">
        <f>SUMIF(#REF!,A885,#REF!)</f>
        <v>#REF!</v>
      </c>
      <c r="F885" s="95" t="e">
        <f>SUMIF(#REF!,A885,#REF!)</f>
        <v>#REF!</v>
      </c>
      <c r="G885" s="95" t="e">
        <f>SUMIF(#REF!,A885,#REF!)</f>
        <v>#REF!</v>
      </c>
      <c r="H885" s="95" t="e">
        <f>SUMIF(#REF!,A885,#REF!)</f>
        <v>#REF!</v>
      </c>
      <c r="I885" s="95" t="e">
        <f>SUMIF(#REF!,A885,#REF!)</f>
        <v>#REF!</v>
      </c>
      <c r="J885" s="95" t="e">
        <f>SUMIF(#REF!,A885,#REF!)</f>
        <v>#REF!</v>
      </c>
      <c r="K885" s="95" t="e">
        <f>SUMIF(#REF!,A885,#REF!)</f>
        <v>#REF!</v>
      </c>
      <c r="L885" s="95" t="e">
        <f>SUMIF(#REF!,A885,#REF!)</f>
        <v>#REF!</v>
      </c>
      <c r="M885" s="95" t="e">
        <f>SUMIF(#REF!,A885,#REF!)</f>
        <v>#REF!</v>
      </c>
      <c r="N885" s="95" t="e">
        <f>SUMIF(#REF!,A885,#REF!)</f>
        <v>#REF!</v>
      </c>
      <c r="O885" s="96" t="e">
        <f>SUMIF(#REF!,A885,#REF!)</f>
        <v>#REF!</v>
      </c>
      <c r="P885" s="97" t="e">
        <f t="shared" si="13"/>
        <v>#REF!</v>
      </c>
    </row>
    <row r="886" spans="1:16" ht="24.95" customHeight="1" thickTop="1" thickBot="1">
      <c r="A886" s="93">
        <v>883</v>
      </c>
      <c r="B886" s="60"/>
      <c r="C886" s="98"/>
      <c r="D886" s="94" t="e">
        <f>SUMIF(#REF!,A886,#REF!)</f>
        <v>#REF!</v>
      </c>
      <c r="E886" s="95" t="e">
        <f>SUMIF(#REF!,A886,#REF!)</f>
        <v>#REF!</v>
      </c>
      <c r="F886" s="95" t="e">
        <f>SUMIF(#REF!,A886,#REF!)</f>
        <v>#REF!</v>
      </c>
      <c r="G886" s="95" t="e">
        <f>SUMIF(#REF!,A886,#REF!)</f>
        <v>#REF!</v>
      </c>
      <c r="H886" s="95" t="e">
        <f>SUMIF(#REF!,A886,#REF!)</f>
        <v>#REF!</v>
      </c>
      <c r="I886" s="95" t="e">
        <f>SUMIF(#REF!,A886,#REF!)</f>
        <v>#REF!</v>
      </c>
      <c r="J886" s="95" t="e">
        <f>SUMIF(#REF!,A886,#REF!)</f>
        <v>#REF!</v>
      </c>
      <c r="K886" s="95" t="e">
        <f>SUMIF(#REF!,A886,#REF!)</f>
        <v>#REF!</v>
      </c>
      <c r="L886" s="95" t="e">
        <f>SUMIF(#REF!,A886,#REF!)</f>
        <v>#REF!</v>
      </c>
      <c r="M886" s="95" t="e">
        <f>SUMIF(#REF!,A886,#REF!)</f>
        <v>#REF!</v>
      </c>
      <c r="N886" s="95" t="e">
        <f>SUMIF(#REF!,A886,#REF!)</f>
        <v>#REF!</v>
      </c>
      <c r="O886" s="96" t="e">
        <f>SUMIF(#REF!,A886,#REF!)</f>
        <v>#REF!</v>
      </c>
      <c r="P886" s="97" t="e">
        <f t="shared" si="13"/>
        <v>#REF!</v>
      </c>
    </row>
    <row r="887" spans="1:16" ht="24.95" customHeight="1" thickTop="1" thickBot="1">
      <c r="A887" s="93">
        <v>884</v>
      </c>
      <c r="B887" s="60"/>
      <c r="C887" s="98"/>
      <c r="D887" s="94" t="e">
        <f>SUMIF(#REF!,A887,#REF!)</f>
        <v>#REF!</v>
      </c>
      <c r="E887" s="95" t="e">
        <f>SUMIF(#REF!,A887,#REF!)</f>
        <v>#REF!</v>
      </c>
      <c r="F887" s="95" t="e">
        <f>SUMIF(#REF!,A887,#REF!)</f>
        <v>#REF!</v>
      </c>
      <c r="G887" s="95" t="e">
        <f>SUMIF(#REF!,A887,#REF!)</f>
        <v>#REF!</v>
      </c>
      <c r="H887" s="95" t="e">
        <f>SUMIF(#REF!,A887,#REF!)</f>
        <v>#REF!</v>
      </c>
      <c r="I887" s="95" t="e">
        <f>SUMIF(#REF!,A887,#REF!)</f>
        <v>#REF!</v>
      </c>
      <c r="J887" s="95" t="e">
        <f>SUMIF(#REF!,A887,#REF!)</f>
        <v>#REF!</v>
      </c>
      <c r="K887" s="95" t="e">
        <f>SUMIF(#REF!,A887,#REF!)</f>
        <v>#REF!</v>
      </c>
      <c r="L887" s="95" t="e">
        <f>SUMIF(#REF!,A887,#REF!)</f>
        <v>#REF!</v>
      </c>
      <c r="M887" s="95" t="e">
        <f>SUMIF(#REF!,A887,#REF!)</f>
        <v>#REF!</v>
      </c>
      <c r="N887" s="95" t="e">
        <f>SUMIF(#REF!,A887,#REF!)</f>
        <v>#REF!</v>
      </c>
      <c r="O887" s="96" t="e">
        <f>SUMIF(#REF!,A887,#REF!)</f>
        <v>#REF!</v>
      </c>
      <c r="P887" s="97" t="e">
        <f t="shared" si="13"/>
        <v>#REF!</v>
      </c>
    </row>
    <row r="888" spans="1:16" ht="24.95" customHeight="1" thickTop="1" thickBot="1">
      <c r="A888" s="93">
        <v>885</v>
      </c>
      <c r="B888" s="60"/>
      <c r="C888" s="98"/>
      <c r="D888" s="94" t="e">
        <f>SUMIF(#REF!,A888,#REF!)</f>
        <v>#REF!</v>
      </c>
      <c r="E888" s="95" t="e">
        <f>SUMIF(#REF!,A888,#REF!)</f>
        <v>#REF!</v>
      </c>
      <c r="F888" s="95" t="e">
        <f>SUMIF(#REF!,A888,#REF!)</f>
        <v>#REF!</v>
      </c>
      <c r="G888" s="95" t="e">
        <f>SUMIF(#REF!,A888,#REF!)</f>
        <v>#REF!</v>
      </c>
      <c r="H888" s="95" t="e">
        <f>SUMIF(#REF!,A888,#REF!)</f>
        <v>#REF!</v>
      </c>
      <c r="I888" s="95" t="e">
        <f>SUMIF(#REF!,A888,#REF!)</f>
        <v>#REF!</v>
      </c>
      <c r="J888" s="95" t="e">
        <f>SUMIF(#REF!,A888,#REF!)</f>
        <v>#REF!</v>
      </c>
      <c r="K888" s="95" t="e">
        <f>SUMIF(#REF!,A888,#REF!)</f>
        <v>#REF!</v>
      </c>
      <c r="L888" s="95" t="e">
        <f>SUMIF(#REF!,A888,#REF!)</f>
        <v>#REF!</v>
      </c>
      <c r="M888" s="95" t="e">
        <f>SUMIF(#REF!,A888,#REF!)</f>
        <v>#REF!</v>
      </c>
      <c r="N888" s="95" t="e">
        <f>SUMIF(#REF!,A888,#REF!)</f>
        <v>#REF!</v>
      </c>
      <c r="O888" s="96" t="e">
        <f>SUMIF(#REF!,A888,#REF!)</f>
        <v>#REF!</v>
      </c>
      <c r="P888" s="97" t="e">
        <f t="shared" si="13"/>
        <v>#REF!</v>
      </c>
    </row>
    <row r="889" spans="1:16" ht="24.95" customHeight="1" thickTop="1" thickBot="1">
      <c r="A889" s="93">
        <v>886</v>
      </c>
      <c r="B889" s="60"/>
      <c r="C889" s="98"/>
      <c r="D889" s="94" t="e">
        <f>SUMIF(#REF!,A889,#REF!)</f>
        <v>#REF!</v>
      </c>
      <c r="E889" s="95" t="e">
        <f>SUMIF(#REF!,A889,#REF!)</f>
        <v>#REF!</v>
      </c>
      <c r="F889" s="95" t="e">
        <f>SUMIF(#REF!,A889,#REF!)</f>
        <v>#REF!</v>
      </c>
      <c r="G889" s="95" t="e">
        <f>SUMIF(#REF!,A889,#REF!)</f>
        <v>#REF!</v>
      </c>
      <c r="H889" s="95" t="e">
        <f>SUMIF(#REF!,A889,#REF!)</f>
        <v>#REF!</v>
      </c>
      <c r="I889" s="95" t="e">
        <f>SUMIF(#REF!,A889,#REF!)</f>
        <v>#REF!</v>
      </c>
      <c r="J889" s="95" t="e">
        <f>SUMIF(#REF!,A889,#REF!)</f>
        <v>#REF!</v>
      </c>
      <c r="K889" s="95" t="e">
        <f>SUMIF(#REF!,A889,#REF!)</f>
        <v>#REF!</v>
      </c>
      <c r="L889" s="95" t="e">
        <f>SUMIF(#REF!,A889,#REF!)</f>
        <v>#REF!</v>
      </c>
      <c r="M889" s="95" t="e">
        <f>SUMIF(#REF!,A889,#REF!)</f>
        <v>#REF!</v>
      </c>
      <c r="N889" s="95" t="e">
        <f>SUMIF(#REF!,A889,#REF!)</f>
        <v>#REF!</v>
      </c>
      <c r="O889" s="96" t="e">
        <f>SUMIF(#REF!,A889,#REF!)</f>
        <v>#REF!</v>
      </c>
      <c r="P889" s="97" t="e">
        <f t="shared" si="13"/>
        <v>#REF!</v>
      </c>
    </row>
    <row r="890" spans="1:16" ht="24.95" customHeight="1" thickTop="1" thickBot="1">
      <c r="A890" s="93">
        <v>887</v>
      </c>
      <c r="B890" s="60"/>
      <c r="C890" s="98"/>
      <c r="D890" s="94" t="e">
        <f>SUMIF(#REF!,A890,#REF!)</f>
        <v>#REF!</v>
      </c>
      <c r="E890" s="95" t="e">
        <f>SUMIF(#REF!,A890,#REF!)</f>
        <v>#REF!</v>
      </c>
      <c r="F890" s="95" t="e">
        <f>SUMIF(#REF!,A890,#REF!)</f>
        <v>#REF!</v>
      </c>
      <c r="G890" s="95" t="e">
        <f>SUMIF(#REF!,A890,#REF!)</f>
        <v>#REF!</v>
      </c>
      <c r="H890" s="95" t="e">
        <f>SUMIF(#REF!,A890,#REF!)</f>
        <v>#REF!</v>
      </c>
      <c r="I890" s="95" t="e">
        <f>SUMIF(#REF!,A890,#REF!)</f>
        <v>#REF!</v>
      </c>
      <c r="J890" s="95" t="e">
        <f>SUMIF(#REF!,A890,#REF!)</f>
        <v>#REF!</v>
      </c>
      <c r="K890" s="95" t="e">
        <f>SUMIF(#REF!,A890,#REF!)</f>
        <v>#REF!</v>
      </c>
      <c r="L890" s="95" t="e">
        <f>SUMIF(#REF!,A890,#REF!)</f>
        <v>#REF!</v>
      </c>
      <c r="M890" s="95" t="e">
        <f>SUMIF(#REF!,A890,#REF!)</f>
        <v>#REF!</v>
      </c>
      <c r="N890" s="95" t="e">
        <f>SUMIF(#REF!,A890,#REF!)</f>
        <v>#REF!</v>
      </c>
      <c r="O890" s="96" t="e">
        <f>SUMIF(#REF!,A890,#REF!)</f>
        <v>#REF!</v>
      </c>
      <c r="P890" s="97" t="e">
        <f t="shared" si="13"/>
        <v>#REF!</v>
      </c>
    </row>
    <row r="891" spans="1:16" ht="24.95" customHeight="1" thickTop="1" thickBot="1">
      <c r="A891" s="93">
        <v>888</v>
      </c>
      <c r="B891" s="60"/>
      <c r="C891" s="98"/>
      <c r="D891" s="94" t="e">
        <f>SUMIF(#REF!,A891,#REF!)</f>
        <v>#REF!</v>
      </c>
      <c r="E891" s="95" t="e">
        <f>SUMIF(#REF!,A891,#REF!)</f>
        <v>#REF!</v>
      </c>
      <c r="F891" s="95" t="e">
        <f>SUMIF(#REF!,A891,#REF!)</f>
        <v>#REF!</v>
      </c>
      <c r="G891" s="95" t="e">
        <f>SUMIF(#REF!,A891,#REF!)</f>
        <v>#REF!</v>
      </c>
      <c r="H891" s="95" t="e">
        <f>SUMIF(#REF!,A891,#REF!)</f>
        <v>#REF!</v>
      </c>
      <c r="I891" s="95" t="e">
        <f>SUMIF(#REF!,A891,#REF!)</f>
        <v>#REF!</v>
      </c>
      <c r="J891" s="95" t="e">
        <f>SUMIF(#REF!,A891,#REF!)</f>
        <v>#REF!</v>
      </c>
      <c r="K891" s="95" t="e">
        <f>SUMIF(#REF!,A891,#REF!)</f>
        <v>#REF!</v>
      </c>
      <c r="L891" s="95" t="e">
        <f>SUMIF(#REF!,A891,#REF!)</f>
        <v>#REF!</v>
      </c>
      <c r="M891" s="95" t="e">
        <f>SUMIF(#REF!,A891,#REF!)</f>
        <v>#REF!</v>
      </c>
      <c r="N891" s="95" t="e">
        <f>SUMIF(#REF!,A891,#REF!)</f>
        <v>#REF!</v>
      </c>
      <c r="O891" s="96" t="e">
        <f>SUMIF(#REF!,A891,#REF!)</f>
        <v>#REF!</v>
      </c>
      <c r="P891" s="97" t="e">
        <f t="shared" si="13"/>
        <v>#REF!</v>
      </c>
    </row>
    <row r="892" spans="1:16" ht="24.95" customHeight="1" thickTop="1" thickBot="1">
      <c r="A892" s="93">
        <v>889</v>
      </c>
      <c r="B892" s="60"/>
      <c r="C892" s="98"/>
      <c r="D892" s="94" t="e">
        <f>SUMIF(#REF!,A892,#REF!)</f>
        <v>#REF!</v>
      </c>
      <c r="E892" s="95" t="e">
        <f>SUMIF(#REF!,A892,#REF!)</f>
        <v>#REF!</v>
      </c>
      <c r="F892" s="95" t="e">
        <f>SUMIF(#REF!,A892,#REF!)</f>
        <v>#REF!</v>
      </c>
      <c r="G892" s="95" t="e">
        <f>SUMIF(#REF!,A892,#REF!)</f>
        <v>#REF!</v>
      </c>
      <c r="H892" s="95" t="e">
        <f>SUMIF(#REF!,A892,#REF!)</f>
        <v>#REF!</v>
      </c>
      <c r="I892" s="95" t="e">
        <f>SUMIF(#REF!,A892,#REF!)</f>
        <v>#REF!</v>
      </c>
      <c r="J892" s="95" t="e">
        <f>SUMIF(#REF!,A892,#REF!)</f>
        <v>#REF!</v>
      </c>
      <c r="K892" s="95" t="e">
        <f>SUMIF(#REF!,A892,#REF!)</f>
        <v>#REF!</v>
      </c>
      <c r="L892" s="95" t="e">
        <f>SUMIF(#REF!,A892,#REF!)</f>
        <v>#REF!</v>
      </c>
      <c r="M892" s="95" t="e">
        <f>SUMIF(#REF!,A892,#REF!)</f>
        <v>#REF!</v>
      </c>
      <c r="N892" s="95" t="e">
        <f>SUMIF(#REF!,A892,#REF!)</f>
        <v>#REF!</v>
      </c>
      <c r="O892" s="96" t="e">
        <f>SUMIF(#REF!,A892,#REF!)</f>
        <v>#REF!</v>
      </c>
      <c r="P892" s="97" t="e">
        <f t="shared" si="13"/>
        <v>#REF!</v>
      </c>
    </row>
    <row r="893" spans="1:16" ht="24.95" customHeight="1" thickTop="1" thickBot="1">
      <c r="A893" s="93">
        <v>890</v>
      </c>
      <c r="B893" s="60"/>
      <c r="C893" s="98"/>
      <c r="D893" s="94" t="e">
        <f>SUMIF(#REF!,A893,#REF!)</f>
        <v>#REF!</v>
      </c>
      <c r="E893" s="95" t="e">
        <f>SUMIF(#REF!,A893,#REF!)</f>
        <v>#REF!</v>
      </c>
      <c r="F893" s="95" t="e">
        <f>SUMIF(#REF!,A893,#REF!)</f>
        <v>#REF!</v>
      </c>
      <c r="G893" s="95" t="e">
        <f>SUMIF(#REF!,A893,#REF!)</f>
        <v>#REF!</v>
      </c>
      <c r="H893" s="95" t="e">
        <f>SUMIF(#REF!,A893,#REF!)</f>
        <v>#REF!</v>
      </c>
      <c r="I893" s="95" t="e">
        <f>SUMIF(#REF!,A893,#REF!)</f>
        <v>#REF!</v>
      </c>
      <c r="J893" s="95" t="e">
        <f>SUMIF(#REF!,A893,#REF!)</f>
        <v>#REF!</v>
      </c>
      <c r="K893" s="95" t="e">
        <f>SUMIF(#REF!,A893,#REF!)</f>
        <v>#REF!</v>
      </c>
      <c r="L893" s="95" t="e">
        <f>SUMIF(#REF!,A893,#REF!)</f>
        <v>#REF!</v>
      </c>
      <c r="M893" s="95" t="e">
        <f>SUMIF(#REF!,A893,#REF!)</f>
        <v>#REF!</v>
      </c>
      <c r="N893" s="95" t="e">
        <f>SUMIF(#REF!,A893,#REF!)</f>
        <v>#REF!</v>
      </c>
      <c r="O893" s="96" t="e">
        <f>SUMIF(#REF!,A893,#REF!)</f>
        <v>#REF!</v>
      </c>
      <c r="P893" s="97" t="e">
        <f t="shared" si="13"/>
        <v>#REF!</v>
      </c>
    </row>
    <row r="894" spans="1:16" ht="24.95" customHeight="1" thickTop="1" thickBot="1">
      <c r="A894" s="93">
        <v>891</v>
      </c>
      <c r="B894" s="60"/>
      <c r="C894" s="98"/>
      <c r="D894" s="94" t="e">
        <f>SUMIF(#REF!,A894,#REF!)</f>
        <v>#REF!</v>
      </c>
      <c r="E894" s="95" t="e">
        <f>SUMIF(#REF!,A894,#REF!)</f>
        <v>#REF!</v>
      </c>
      <c r="F894" s="95" t="e">
        <f>SUMIF(#REF!,A894,#REF!)</f>
        <v>#REF!</v>
      </c>
      <c r="G894" s="95" t="e">
        <f>SUMIF(#REF!,A894,#REF!)</f>
        <v>#REF!</v>
      </c>
      <c r="H894" s="95" t="e">
        <f>SUMIF(#REF!,A894,#REF!)</f>
        <v>#REF!</v>
      </c>
      <c r="I894" s="95" t="e">
        <f>SUMIF(#REF!,A894,#REF!)</f>
        <v>#REF!</v>
      </c>
      <c r="J894" s="95" t="e">
        <f>SUMIF(#REF!,A894,#REF!)</f>
        <v>#REF!</v>
      </c>
      <c r="K894" s="95" t="e">
        <f>SUMIF(#REF!,A894,#REF!)</f>
        <v>#REF!</v>
      </c>
      <c r="L894" s="95" t="e">
        <f>SUMIF(#REF!,A894,#REF!)</f>
        <v>#REF!</v>
      </c>
      <c r="M894" s="95" t="e">
        <f>SUMIF(#REF!,A894,#REF!)</f>
        <v>#REF!</v>
      </c>
      <c r="N894" s="95" t="e">
        <f>SUMIF(#REF!,A894,#REF!)</f>
        <v>#REF!</v>
      </c>
      <c r="O894" s="96" t="e">
        <f>SUMIF(#REF!,A894,#REF!)</f>
        <v>#REF!</v>
      </c>
      <c r="P894" s="97" t="e">
        <f t="shared" si="13"/>
        <v>#REF!</v>
      </c>
    </row>
    <row r="895" spans="1:16" ht="24.95" customHeight="1" thickTop="1" thickBot="1">
      <c r="A895" s="93">
        <v>892</v>
      </c>
      <c r="B895" s="60"/>
      <c r="C895" s="98"/>
      <c r="D895" s="94" t="e">
        <f>SUMIF(#REF!,A895,#REF!)</f>
        <v>#REF!</v>
      </c>
      <c r="E895" s="95" t="e">
        <f>SUMIF(#REF!,A895,#REF!)</f>
        <v>#REF!</v>
      </c>
      <c r="F895" s="95" t="e">
        <f>SUMIF(#REF!,A895,#REF!)</f>
        <v>#REF!</v>
      </c>
      <c r="G895" s="95" t="e">
        <f>SUMIF(#REF!,A895,#REF!)</f>
        <v>#REF!</v>
      </c>
      <c r="H895" s="95" t="e">
        <f>SUMIF(#REF!,A895,#REF!)</f>
        <v>#REF!</v>
      </c>
      <c r="I895" s="95" t="e">
        <f>SUMIF(#REF!,A895,#REF!)</f>
        <v>#REF!</v>
      </c>
      <c r="J895" s="95" t="e">
        <f>SUMIF(#REF!,A895,#REF!)</f>
        <v>#REF!</v>
      </c>
      <c r="K895" s="95" t="e">
        <f>SUMIF(#REF!,A895,#REF!)</f>
        <v>#REF!</v>
      </c>
      <c r="L895" s="95" t="e">
        <f>SUMIF(#REF!,A895,#REF!)</f>
        <v>#REF!</v>
      </c>
      <c r="M895" s="95" t="e">
        <f>SUMIF(#REF!,A895,#REF!)</f>
        <v>#REF!</v>
      </c>
      <c r="N895" s="95" t="e">
        <f>SUMIF(#REF!,A895,#REF!)</f>
        <v>#REF!</v>
      </c>
      <c r="O895" s="96" t="e">
        <f>SUMIF(#REF!,A895,#REF!)</f>
        <v>#REF!</v>
      </c>
      <c r="P895" s="97" t="e">
        <f t="shared" si="13"/>
        <v>#REF!</v>
      </c>
    </row>
    <row r="896" spans="1:16" ht="24.95" customHeight="1" thickTop="1" thickBot="1">
      <c r="A896" s="93">
        <v>893</v>
      </c>
      <c r="B896" s="60"/>
      <c r="C896" s="98"/>
      <c r="D896" s="94" t="e">
        <f>SUMIF(#REF!,A896,#REF!)</f>
        <v>#REF!</v>
      </c>
      <c r="E896" s="95" t="e">
        <f>SUMIF(#REF!,A896,#REF!)</f>
        <v>#REF!</v>
      </c>
      <c r="F896" s="95" t="e">
        <f>SUMIF(#REF!,A896,#REF!)</f>
        <v>#REF!</v>
      </c>
      <c r="G896" s="95" t="e">
        <f>SUMIF(#REF!,A896,#REF!)</f>
        <v>#REF!</v>
      </c>
      <c r="H896" s="95" t="e">
        <f>SUMIF(#REF!,A896,#REF!)</f>
        <v>#REF!</v>
      </c>
      <c r="I896" s="95" t="e">
        <f>SUMIF(#REF!,A896,#REF!)</f>
        <v>#REF!</v>
      </c>
      <c r="J896" s="95" t="e">
        <f>SUMIF(#REF!,A896,#REF!)</f>
        <v>#REF!</v>
      </c>
      <c r="K896" s="95" t="e">
        <f>SUMIF(#REF!,A896,#REF!)</f>
        <v>#REF!</v>
      </c>
      <c r="L896" s="95" t="e">
        <f>SUMIF(#REF!,A896,#REF!)</f>
        <v>#REF!</v>
      </c>
      <c r="M896" s="95" t="e">
        <f>SUMIF(#REF!,A896,#REF!)</f>
        <v>#REF!</v>
      </c>
      <c r="N896" s="95" t="e">
        <f>SUMIF(#REF!,A896,#REF!)</f>
        <v>#REF!</v>
      </c>
      <c r="O896" s="96" t="e">
        <f>SUMIF(#REF!,A896,#REF!)</f>
        <v>#REF!</v>
      </c>
      <c r="P896" s="97" t="e">
        <f t="shared" si="13"/>
        <v>#REF!</v>
      </c>
    </row>
    <row r="897" spans="1:16" ht="24.95" customHeight="1" thickTop="1" thickBot="1">
      <c r="A897" s="93">
        <v>894</v>
      </c>
      <c r="B897" s="60"/>
      <c r="C897" s="98"/>
      <c r="D897" s="94" t="e">
        <f>SUMIF(#REF!,A897,#REF!)</f>
        <v>#REF!</v>
      </c>
      <c r="E897" s="95" t="e">
        <f>SUMIF(#REF!,A897,#REF!)</f>
        <v>#REF!</v>
      </c>
      <c r="F897" s="95" t="e">
        <f>SUMIF(#REF!,A897,#REF!)</f>
        <v>#REF!</v>
      </c>
      <c r="G897" s="95" t="e">
        <f>SUMIF(#REF!,A897,#REF!)</f>
        <v>#REF!</v>
      </c>
      <c r="H897" s="95" t="e">
        <f>SUMIF(#REF!,A897,#REF!)</f>
        <v>#REF!</v>
      </c>
      <c r="I897" s="95" t="e">
        <f>SUMIF(#REF!,A897,#REF!)</f>
        <v>#REF!</v>
      </c>
      <c r="J897" s="95" t="e">
        <f>SUMIF(#REF!,A897,#REF!)</f>
        <v>#REF!</v>
      </c>
      <c r="K897" s="95" t="e">
        <f>SUMIF(#REF!,A897,#REF!)</f>
        <v>#REF!</v>
      </c>
      <c r="L897" s="95" t="e">
        <f>SUMIF(#REF!,A897,#REF!)</f>
        <v>#REF!</v>
      </c>
      <c r="M897" s="95" t="e">
        <f>SUMIF(#REF!,A897,#REF!)</f>
        <v>#REF!</v>
      </c>
      <c r="N897" s="95" t="e">
        <f>SUMIF(#REF!,A897,#REF!)</f>
        <v>#REF!</v>
      </c>
      <c r="O897" s="96" t="e">
        <f>SUMIF(#REF!,A897,#REF!)</f>
        <v>#REF!</v>
      </c>
      <c r="P897" s="97" t="e">
        <f t="shared" si="13"/>
        <v>#REF!</v>
      </c>
    </row>
    <row r="898" spans="1:16" ht="24.95" customHeight="1" thickTop="1" thickBot="1">
      <c r="A898" s="93">
        <v>895</v>
      </c>
      <c r="B898" s="60"/>
      <c r="C898" s="98"/>
      <c r="D898" s="94" t="e">
        <f>SUMIF(#REF!,A898,#REF!)</f>
        <v>#REF!</v>
      </c>
      <c r="E898" s="95" t="e">
        <f>SUMIF(#REF!,A898,#REF!)</f>
        <v>#REF!</v>
      </c>
      <c r="F898" s="95" t="e">
        <f>SUMIF(#REF!,A898,#REF!)</f>
        <v>#REF!</v>
      </c>
      <c r="G898" s="95" t="e">
        <f>SUMIF(#REF!,A898,#REF!)</f>
        <v>#REF!</v>
      </c>
      <c r="H898" s="95" t="e">
        <f>SUMIF(#REF!,A898,#REF!)</f>
        <v>#REF!</v>
      </c>
      <c r="I898" s="95" t="e">
        <f>SUMIF(#REF!,A898,#REF!)</f>
        <v>#REF!</v>
      </c>
      <c r="J898" s="95" t="e">
        <f>SUMIF(#REF!,A898,#REF!)</f>
        <v>#REF!</v>
      </c>
      <c r="K898" s="95" t="e">
        <f>SUMIF(#REF!,A898,#REF!)</f>
        <v>#REF!</v>
      </c>
      <c r="L898" s="95" t="e">
        <f>SUMIF(#REF!,A898,#REF!)</f>
        <v>#REF!</v>
      </c>
      <c r="M898" s="95" t="e">
        <f>SUMIF(#REF!,A898,#REF!)</f>
        <v>#REF!</v>
      </c>
      <c r="N898" s="95" t="e">
        <f>SUMIF(#REF!,A898,#REF!)</f>
        <v>#REF!</v>
      </c>
      <c r="O898" s="96" t="e">
        <f>SUMIF(#REF!,A898,#REF!)</f>
        <v>#REF!</v>
      </c>
      <c r="P898" s="97" t="e">
        <f t="shared" si="13"/>
        <v>#REF!</v>
      </c>
    </row>
    <row r="899" spans="1:16" ht="24.95" customHeight="1" thickTop="1" thickBot="1">
      <c r="A899" s="93">
        <v>896</v>
      </c>
      <c r="B899" s="60"/>
      <c r="C899" s="98"/>
      <c r="D899" s="94" t="e">
        <f>SUMIF(#REF!,A899,#REF!)</f>
        <v>#REF!</v>
      </c>
      <c r="E899" s="95" t="e">
        <f>SUMIF(#REF!,A899,#REF!)</f>
        <v>#REF!</v>
      </c>
      <c r="F899" s="95" t="e">
        <f>SUMIF(#REF!,A899,#REF!)</f>
        <v>#REF!</v>
      </c>
      <c r="G899" s="95" t="e">
        <f>SUMIF(#REF!,A899,#REF!)</f>
        <v>#REF!</v>
      </c>
      <c r="H899" s="95" t="e">
        <f>SUMIF(#REF!,A899,#REF!)</f>
        <v>#REF!</v>
      </c>
      <c r="I899" s="95" t="e">
        <f>SUMIF(#REF!,A899,#REF!)</f>
        <v>#REF!</v>
      </c>
      <c r="J899" s="95" t="e">
        <f>SUMIF(#REF!,A899,#REF!)</f>
        <v>#REF!</v>
      </c>
      <c r="K899" s="95" t="e">
        <f>SUMIF(#REF!,A899,#REF!)</f>
        <v>#REF!</v>
      </c>
      <c r="L899" s="95" t="e">
        <f>SUMIF(#REF!,A899,#REF!)</f>
        <v>#REF!</v>
      </c>
      <c r="M899" s="95" t="e">
        <f>SUMIF(#REF!,A899,#REF!)</f>
        <v>#REF!</v>
      </c>
      <c r="N899" s="95" t="e">
        <f>SUMIF(#REF!,A899,#REF!)</f>
        <v>#REF!</v>
      </c>
      <c r="O899" s="96" t="e">
        <f>SUMIF(#REF!,A899,#REF!)</f>
        <v>#REF!</v>
      </c>
      <c r="P899" s="97" t="e">
        <f t="shared" si="13"/>
        <v>#REF!</v>
      </c>
    </row>
    <row r="900" spans="1:16" ht="24.95" customHeight="1" thickTop="1" thickBot="1">
      <c r="A900" s="93">
        <v>897</v>
      </c>
      <c r="B900" s="60"/>
      <c r="C900" s="98"/>
      <c r="D900" s="94" t="e">
        <f>SUMIF(#REF!,A900,#REF!)</f>
        <v>#REF!</v>
      </c>
      <c r="E900" s="95" t="e">
        <f>SUMIF(#REF!,A900,#REF!)</f>
        <v>#REF!</v>
      </c>
      <c r="F900" s="95" t="e">
        <f>SUMIF(#REF!,A900,#REF!)</f>
        <v>#REF!</v>
      </c>
      <c r="G900" s="95" t="e">
        <f>SUMIF(#REF!,A900,#REF!)</f>
        <v>#REF!</v>
      </c>
      <c r="H900" s="95" t="e">
        <f>SUMIF(#REF!,A900,#REF!)</f>
        <v>#REF!</v>
      </c>
      <c r="I900" s="95" t="e">
        <f>SUMIF(#REF!,A900,#REF!)</f>
        <v>#REF!</v>
      </c>
      <c r="J900" s="95" t="e">
        <f>SUMIF(#REF!,A900,#REF!)</f>
        <v>#REF!</v>
      </c>
      <c r="K900" s="95" t="e">
        <f>SUMIF(#REF!,A900,#REF!)</f>
        <v>#REF!</v>
      </c>
      <c r="L900" s="95" t="e">
        <f>SUMIF(#REF!,A900,#REF!)</f>
        <v>#REF!</v>
      </c>
      <c r="M900" s="95" t="e">
        <f>SUMIF(#REF!,A900,#REF!)</f>
        <v>#REF!</v>
      </c>
      <c r="N900" s="95" t="e">
        <f>SUMIF(#REF!,A900,#REF!)</f>
        <v>#REF!</v>
      </c>
      <c r="O900" s="96" t="e">
        <f>SUMIF(#REF!,A900,#REF!)</f>
        <v>#REF!</v>
      </c>
      <c r="P900" s="97" t="e">
        <f t="shared" si="13"/>
        <v>#REF!</v>
      </c>
    </row>
    <row r="901" spans="1:16" ht="24.95" customHeight="1" thickTop="1" thickBot="1">
      <c r="A901" s="93">
        <v>898</v>
      </c>
      <c r="B901" s="60"/>
      <c r="C901" s="98"/>
      <c r="D901" s="94" t="e">
        <f>SUMIF(#REF!,A901,#REF!)</f>
        <v>#REF!</v>
      </c>
      <c r="E901" s="95" t="e">
        <f>SUMIF(#REF!,A901,#REF!)</f>
        <v>#REF!</v>
      </c>
      <c r="F901" s="95" t="e">
        <f>SUMIF(#REF!,A901,#REF!)</f>
        <v>#REF!</v>
      </c>
      <c r="G901" s="95" t="e">
        <f>SUMIF(#REF!,A901,#REF!)</f>
        <v>#REF!</v>
      </c>
      <c r="H901" s="95" t="e">
        <f>SUMIF(#REF!,A901,#REF!)</f>
        <v>#REF!</v>
      </c>
      <c r="I901" s="95" t="e">
        <f>SUMIF(#REF!,A901,#REF!)</f>
        <v>#REF!</v>
      </c>
      <c r="J901" s="95" t="e">
        <f>SUMIF(#REF!,A901,#REF!)</f>
        <v>#REF!</v>
      </c>
      <c r="K901" s="95" t="e">
        <f>SUMIF(#REF!,A901,#REF!)</f>
        <v>#REF!</v>
      </c>
      <c r="L901" s="95" t="e">
        <f>SUMIF(#REF!,A901,#REF!)</f>
        <v>#REF!</v>
      </c>
      <c r="M901" s="95" t="e">
        <f>SUMIF(#REF!,A901,#REF!)</f>
        <v>#REF!</v>
      </c>
      <c r="N901" s="95" t="e">
        <f>SUMIF(#REF!,A901,#REF!)</f>
        <v>#REF!</v>
      </c>
      <c r="O901" s="96" t="e">
        <f>SUMIF(#REF!,A901,#REF!)</f>
        <v>#REF!</v>
      </c>
      <c r="P901" s="97" t="e">
        <f t="shared" ref="P901:P964" si="14">SUM(D901:O901)</f>
        <v>#REF!</v>
      </c>
    </row>
    <row r="902" spans="1:16" ht="24.95" customHeight="1" thickTop="1" thickBot="1">
      <c r="A902" s="93">
        <v>899</v>
      </c>
      <c r="B902" s="60"/>
      <c r="C902" s="98"/>
      <c r="D902" s="94" t="e">
        <f>SUMIF(#REF!,A902,#REF!)</f>
        <v>#REF!</v>
      </c>
      <c r="E902" s="95" t="e">
        <f>SUMIF(#REF!,A902,#REF!)</f>
        <v>#REF!</v>
      </c>
      <c r="F902" s="95" t="e">
        <f>SUMIF(#REF!,A902,#REF!)</f>
        <v>#REF!</v>
      </c>
      <c r="G902" s="95" t="e">
        <f>SUMIF(#REF!,A902,#REF!)</f>
        <v>#REF!</v>
      </c>
      <c r="H902" s="95" t="e">
        <f>SUMIF(#REF!,A902,#REF!)</f>
        <v>#REF!</v>
      </c>
      <c r="I902" s="95" t="e">
        <f>SUMIF(#REF!,A902,#REF!)</f>
        <v>#REF!</v>
      </c>
      <c r="J902" s="95" t="e">
        <f>SUMIF(#REF!,A902,#REF!)</f>
        <v>#REF!</v>
      </c>
      <c r="K902" s="95" t="e">
        <f>SUMIF(#REF!,A902,#REF!)</f>
        <v>#REF!</v>
      </c>
      <c r="L902" s="95" t="e">
        <f>SUMIF(#REF!,A902,#REF!)</f>
        <v>#REF!</v>
      </c>
      <c r="M902" s="95" t="e">
        <f>SUMIF(#REF!,A902,#REF!)</f>
        <v>#REF!</v>
      </c>
      <c r="N902" s="95" t="e">
        <f>SUMIF(#REF!,A902,#REF!)</f>
        <v>#REF!</v>
      </c>
      <c r="O902" s="96" t="e">
        <f>SUMIF(#REF!,A902,#REF!)</f>
        <v>#REF!</v>
      </c>
      <c r="P902" s="97" t="e">
        <f t="shared" si="14"/>
        <v>#REF!</v>
      </c>
    </row>
    <row r="903" spans="1:16" ht="24.95" customHeight="1" thickTop="1" thickBot="1">
      <c r="A903" s="93">
        <v>900</v>
      </c>
      <c r="B903" s="60"/>
      <c r="C903" s="98"/>
      <c r="D903" s="94" t="e">
        <f>SUMIF(#REF!,A903,#REF!)</f>
        <v>#REF!</v>
      </c>
      <c r="E903" s="95" t="e">
        <f>SUMIF(#REF!,A903,#REF!)</f>
        <v>#REF!</v>
      </c>
      <c r="F903" s="95" t="e">
        <f>SUMIF(#REF!,A903,#REF!)</f>
        <v>#REF!</v>
      </c>
      <c r="G903" s="95" t="e">
        <f>SUMIF(#REF!,A903,#REF!)</f>
        <v>#REF!</v>
      </c>
      <c r="H903" s="95" t="e">
        <f>SUMIF(#REF!,A903,#REF!)</f>
        <v>#REF!</v>
      </c>
      <c r="I903" s="95" t="e">
        <f>SUMIF(#REF!,A903,#REF!)</f>
        <v>#REF!</v>
      </c>
      <c r="J903" s="95" t="e">
        <f>SUMIF(#REF!,A903,#REF!)</f>
        <v>#REF!</v>
      </c>
      <c r="K903" s="95" t="e">
        <f>SUMIF(#REF!,A903,#REF!)</f>
        <v>#REF!</v>
      </c>
      <c r="L903" s="95" t="e">
        <f>SUMIF(#REF!,A903,#REF!)</f>
        <v>#REF!</v>
      </c>
      <c r="M903" s="95" t="e">
        <f>SUMIF(#REF!,A903,#REF!)</f>
        <v>#REF!</v>
      </c>
      <c r="N903" s="95" t="e">
        <f>SUMIF(#REF!,A903,#REF!)</f>
        <v>#REF!</v>
      </c>
      <c r="O903" s="96" t="e">
        <f>SUMIF(#REF!,A903,#REF!)</f>
        <v>#REF!</v>
      </c>
      <c r="P903" s="97" t="e">
        <f t="shared" si="14"/>
        <v>#REF!</v>
      </c>
    </row>
    <row r="904" spans="1:16" ht="24.95" customHeight="1" thickTop="1" thickBot="1">
      <c r="A904" s="93">
        <v>901</v>
      </c>
      <c r="B904" s="60"/>
      <c r="C904" s="98"/>
      <c r="D904" s="94" t="e">
        <f>SUMIF(#REF!,A904,#REF!)</f>
        <v>#REF!</v>
      </c>
      <c r="E904" s="95" t="e">
        <f>SUMIF(#REF!,A904,#REF!)</f>
        <v>#REF!</v>
      </c>
      <c r="F904" s="95" t="e">
        <f>SUMIF(#REF!,A904,#REF!)</f>
        <v>#REF!</v>
      </c>
      <c r="G904" s="95" t="e">
        <f>SUMIF(#REF!,A904,#REF!)</f>
        <v>#REF!</v>
      </c>
      <c r="H904" s="95" t="e">
        <f>SUMIF(#REF!,A904,#REF!)</f>
        <v>#REF!</v>
      </c>
      <c r="I904" s="95" t="e">
        <f>SUMIF(#REF!,A904,#REF!)</f>
        <v>#REF!</v>
      </c>
      <c r="J904" s="95" t="e">
        <f>SUMIF(#REF!,A904,#REF!)</f>
        <v>#REF!</v>
      </c>
      <c r="K904" s="95" t="e">
        <f>SUMIF(#REF!,A904,#REF!)</f>
        <v>#REF!</v>
      </c>
      <c r="L904" s="95" t="e">
        <f>SUMIF(#REF!,A904,#REF!)</f>
        <v>#REF!</v>
      </c>
      <c r="M904" s="95" t="e">
        <f>SUMIF(#REF!,A904,#REF!)</f>
        <v>#REF!</v>
      </c>
      <c r="N904" s="95" t="e">
        <f>SUMIF(#REF!,A904,#REF!)</f>
        <v>#REF!</v>
      </c>
      <c r="O904" s="96" t="e">
        <f>SUMIF(#REF!,A904,#REF!)</f>
        <v>#REF!</v>
      </c>
      <c r="P904" s="97" t="e">
        <f t="shared" si="14"/>
        <v>#REF!</v>
      </c>
    </row>
    <row r="905" spans="1:16" ht="24.95" customHeight="1" thickTop="1" thickBot="1">
      <c r="A905" s="93">
        <v>902</v>
      </c>
      <c r="B905" s="60"/>
      <c r="C905" s="98"/>
      <c r="D905" s="94" t="e">
        <f>SUMIF(#REF!,A905,#REF!)</f>
        <v>#REF!</v>
      </c>
      <c r="E905" s="95" t="e">
        <f>SUMIF(#REF!,A905,#REF!)</f>
        <v>#REF!</v>
      </c>
      <c r="F905" s="95" t="e">
        <f>SUMIF(#REF!,A905,#REF!)</f>
        <v>#REF!</v>
      </c>
      <c r="G905" s="95" t="e">
        <f>SUMIF(#REF!,A905,#REF!)</f>
        <v>#REF!</v>
      </c>
      <c r="H905" s="95" t="e">
        <f>SUMIF(#REF!,A905,#REF!)</f>
        <v>#REF!</v>
      </c>
      <c r="I905" s="95" t="e">
        <f>SUMIF(#REF!,A905,#REF!)</f>
        <v>#REF!</v>
      </c>
      <c r="J905" s="95" t="e">
        <f>SUMIF(#REF!,A905,#REF!)</f>
        <v>#REF!</v>
      </c>
      <c r="K905" s="95" t="e">
        <f>SUMIF(#REF!,A905,#REF!)</f>
        <v>#REF!</v>
      </c>
      <c r="L905" s="95" t="e">
        <f>SUMIF(#REF!,A905,#REF!)</f>
        <v>#REF!</v>
      </c>
      <c r="M905" s="95" t="e">
        <f>SUMIF(#REF!,A905,#REF!)</f>
        <v>#REF!</v>
      </c>
      <c r="N905" s="95" t="e">
        <f>SUMIF(#REF!,A905,#REF!)</f>
        <v>#REF!</v>
      </c>
      <c r="O905" s="96" t="e">
        <f>SUMIF(#REF!,A905,#REF!)</f>
        <v>#REF!</v>
      </c>
      <c r="P905" s="97" t="e">
        <f t="shared" si="14"/>
        <v>#REF!</v>
      </c>
    </row>
    <row r="906" spans="1:16" ht="24.95" customHeight="1" thickTop="1" thickBot="1">
      <c r="A906" s="93">
        <v>903</v>
      </c>
      <c r="B906" s="60"/>
      <c r="C906" s="98"/>
      <c r="D906" s="94" t="e">
        <f>SUMIF(#REF!,A906,#REF!)</f>
        <v>#REF!</v>
      </c>
      <c r="E906" s="95" t="e">
        <f>SUMIF(#REF!,A906,#REF!)</f>
        <v>#REF!</v>
      </c>
      <c r="F906" s="95" t="e">
        <f>SUMIF(#REF!,A906,#REF!)</f>
        <v>#REF!</v>
      </c>
      <c r="G906" s="95" t="e">
        <f>SUMIF(#REF!,A906,#REF!)</f>
        <v>#REF!</v>
      </c>
      <c r="H906" s="95" t="e">
        <f>SUMIF(#REF!,A906,#REF!)</f>
        <v>#REF!</v>
      </c>
      <c r="I906" s="95" t="e">
        <f>SUMIF(#REF!,A906,#REF!)</f>
        <v>#REF!</v>
      </c>
      <c r="J906" s="95" t="e">
        <f>SUMIF(#REF!,A906,#REF!)</f>
        <v>#REF!</v>
      </c>
      <c r="K906" s="95" t="e">
        <f>SUMIF(#REF!,A906,#REF!)</f>
        <v>#REF!</v>
      </c>
      <c r="L906" s="95" t="e">
        <f>SUMIF(#REF!,A906,#REF!)</f>
        <v>#REF!</v>
      </c>
      <c r="M906" s="95" t="e">
        <f>SUMIF(#REF!,A906,#REF!)</f>
        <v>#REF!</v>
      </c>
      <c r="N906" s="95" t="e">
        <f>SUMIF(#REF!,A906,#REF!)</f>
        <v>#REF!</v>
      </c>
      <c r="O906" s="96" t="e">
        <f>SUMIF(#REF!,A906,#REF!)</f>
        <v>#REF!</v>
      </c>
      <c r="P906" s="97" t="e">
        <f t="shared" si="14"/>
        <v>#REF!</v>
      </c>
    </row>
    <row r="907" spans="1:16" ht="24.95" customHeight="1" thickTop="1" thickBot="1">
      <c r="A907" s="93">
        <v>904</v>
      </c>
      <c r="B907" s="60"/>
      <c r="C907" s="98"/>
      <c r="D907" s="94" t="e">
        <f>SUMIF(#REF!,A907,#REF!)</f>
        <v>#REF!</v>
      </c>
      <c r="E907" s="95" t="e">
        <f>SUMIF(#REF!,A907,#REF!)</f>
        <v>#REF!</v>
      </c>
      <c r="F907" s="95" t="e">
        <f>SUMIF(#REF!,A907,#REF!)</f>
        <v>#REF!</v>
      </c>
      <c r="G907" s="95" t="e">
        <f>SUMIF(#REF!,A907,#REF!)</f>
        <v>#REF!</v>
      </c>
      <c r="H907" s="95" t="e">
        <f>SUMIF(#REF!,A907,#REF!)</f>
        <v>#REF!</v>
      </c>
      <c r="I907" s="95" t="e">
        <f>SUMIF(#REF!,A907,#REF!)</f>
        <v>#REF!</v>
      </c>
      <c r="J907" s="95" t="e">
        <f>SUMIF(#REF!,A907,#REF!)</f>
        <v>#REF!</v>
      </c>
      <c r="K907" s="95" t="e">
        <f>SUMIF(#REF!,A907,#REF!)</f>
        <v>#REF!</v>
      </c>
      <c r="L907" s="95" t="e">
        <f>SUMIF(#REF!,A907,#REF!)</f>
        <v>#REF!</v>
      </c>
      <c r="M907" s="95" t="e">
        <f>SUMIF(#REF!,A907,#REF!)</f>
        <v>#REF!</v>
      </c>
      <c r="N907" s="95" t="e">
        <f>SUMIF(#REF!,A907,#REF!)</f>
        <v>#REF!</v>
      </c>
      <c r="O907" s="96" t="e">
        <f>SUMIF(#REF!,A907,#REF!)</f>
        <v>#REF!</v>
      </c>
      <c r="P907" s="97" t="e">
        <f t="shared" si="14"/>
        <v>#REF!</v>
      </c>
    </row>
    <row r="908" spans="1:16" ht="24.95" customHeight="1" thickTop="1" thickBot="1">
      <c r="A908" s="93">
        <v>905</v>
      </c>
      <c r="B908" s="60"/>
      <c r="C908" s="98"/>
      <c r="D908" s="94" t="e">
        <f>SUMIF(#REF!,A908,#REF!)</f>
        <v>#REF!</v>
      </c>
      <c r="E908" s="95" t="e">
        <f>SUMIF(#REF!,A908,#REF!)</f>
        <v>#REF!</v>
      </c>
      <c r="F908" s="95" t="e">
        <f>SUMIF(#REF!,A908,#REF!)</f>
        <v>#REF!</v>
      </c>
      <c r="G908" s="95" t="e">
        <f>SUMIF(#REF!,A908,#REF!)</f>
        <v>#REF!</v>
      </c>
      <c r="H908" s="95" t="e">
        <f>SUMIF(#REF!,A908,#REF!)</f>
        <v>#REF!</v>
      </c>
      <c r="I908" s="95" t="e">
        <f>SUMIF(#REF!,A908,#REF!)</f>
        <v>#REF!</v>
      </c>
      <c r="J908" s="95" t="e">
        <f>SUMIF(#REF!,A908,#REF!)</f>
        <v>#REF!</v>
      </c>
      <c r="K908" s="95" t="e">
        <f>SUMIF(#REF!,A908,#REF!)</f>
        <v>#REF!</v>
      </c>
      <c r="L908" s="95" t="e">
        <f>SUMIF(#REF!,A908,#REF!)</f>
        <v>#REF!</v>
      </c>
      <c r="M908" s="95" t="e">
        <f>SUMIF(#REF!,A908,#REF!)</f>
        <v>#REF!</v>
      </c>
      <c r="N908" s="95" t="e">
        <f>SUMIF(#REF!,A908,#REF!)</f>
        <v>#REF!</v>
      </c>
      <c r="O908" s="96" t="e">
        <f>SUMIF(#REF!,A908,#REF!)</f>
        <v>#REF!</v>
      </c>
      <c r="P908" s="97" t="e">
        <f t="shared" si="14"/>
        <v>#REF!</v>
      </c>
    </row>
    <row r="909" spans="1:16" ht="24.95" customHeight="1" thickTop="1" thickBot="1">
      <c r="A909" s="93">
        <v>906</v>
      </c>
      <c r="B909" s="60"/>
      <c r="C909" s="98"/>
      <c r="D909" s="94" t="e">
        <f>SUMIF(#REF!,A909,#REF!)</f>
        <v>#REF!</v>
      </c>
      <c r="E909" s="95" t="e">
        <f>SUMIF(#REF!,A909,#REF!)</f>
        <v>#REF!</v>
      </c>
      <c r="F909" s="95" t="e">
        <f>SUMIF(#REF!,A909,#REF!)</f>
        <v>#REF!</v>
      </c>
      <c r="G909" s="95" t="e">
        <f>SUMIF(#REF!,A909,#REF!)</f>
        <v>#REF!</v>
      </c>
      <c r="H909" s="95" t="e">
        <f>SUMIF(#REF!,A909,#REF!)</f>
        <v>#REF!</v>
      </c>
      <c r="I909" s="95" t="e">
        <f>SUMIF(#REF!,A909,#REF!)</f>
        <v>#REF!</v>
      </c>
      <c r="J909" s="95" t="e">
        <f>SUMIF(#REF!,A909,#REF!)</f>
        <v>#REF!</v>
      </c>
      <c r="K909" s="95" t="e">
        <f>SUMIF(#REF!,A909,#REF!)</f>
        <v>#REF!</v>
      </c>
      <c r="L909" s="95" t="e">
        <f>SUMIF(#REF!,A909,#REF!)</f>
        <v>#REF!</v>
      </c>
      <c r="M909" s="95" t="e">
        <f>SUMIF(#REF!,A909,#REF!)</f>
        <v>#REF!</v>
      </c>
      <c r="N909" s="95" t="e">
        <f>SUMIF(#REF!,A909,#REF!)</f>
        <v>#REF!</v>
      </c>
      <c r="O909" s="96" t="e">
        <f>SUMIF(#REF!,A909,#REF!)</f>
        <v>#REF!</v>
      </c>
      <c r="P909" s="97" t="e">
        <f t="shared" si="14"/>
        <v>#REF!</v>
      </c>
    </row>
    <row r="910" spans="1:16" ht="24.95" customHeight="1" thickTop="1" thickBot="1">
      <c r="A910" s="93">
        <v>907</v>
      </c>
      <c r="B910" s="60"/>
      <c r="C910" s="98"/>
      <c r="D910" s="94" t="e">
        <f>SUMIF(#REF!,A910,#REF!)</f>
        <v>#REF!</v>
      </c>
      <c r="E910" s="95" t="e">
        <f>SUMIF(#REF!,A910,#REF!)</f>
        <v>#REF!</v>
      </c>
      <c r="F910" s="95" t="e">
        <f>SUMIF(#REF!,A910,#REF!)</f>
        <v>#REF!</v>
      </c>
      <c r="G910" s="95" t="e">
        <f>SUMIF(#REF!,A910,#REF!)</f>
        <v>#REF!</v>
      </c>
      <c r="H910" s="95" t="e">
        <f>SUMIF(#REF!,A910,#REF!)</f>
        <v>#REF!</v>
      </c>
      <c r="I910" s="95" t="e">
        <f>SUMIF(#REF!,A910,#REF!)</f>
        <v>#REF!</v>
      </c>
      <c r="J910" s="95" t="e">
        <f>SUMIF(#REF!,A910,#REF!)</f>
        <v>#REF!</v>
      </c>
      <c r="K910" s="95" t="e">
        <f>SUMIF(#REF!,A910,#REF!)</f>
        <v>#REF!</v>
      </c>
      <c r="L910" s="95" t="e">
        <f>SUMIF(#REF!,A910,#REF!)</f>
        <v>#REF!</v>
      </c>
      <c r="M910" s="95" t="e">
        <f>SUMIF(#REF!,A910,#REF!)</f>
        <v>#REF!</v>
      </c>
      <c r="N910" s="95" t="e">
        <f>SUMIF(#REF!,A910,#REF!)</f>
        <v>#REF!</v>
      </c>
      <c r="O910" s="96" t="e">
        <f>SUMIF(#REF!,A910,#REF!)</f>
        <v>#REF!</v>
      </c>
      <c r="P910" s="97" t="e">
        <f t="shared" si="14"/>
        <v>#REF!</v>
      </c>
    </row>
    <row r="911" spans="1:16" ht="24.95" customHeight="1" thickTop="1" thickBot="1">
      <c r="A911" s="93">
        <v>908</v>
      </c>
      <c r="B911" s="60"/>
      <c r="C911" s="98"/>
      <c r="D911" s="94" t="e">
        <f>SUMIF(#REF!,A911,#REF!)</f>
        <v>#REF!</v>
      </c>
      <c r="E911" s="95" t="e">
        <f>SUMIF(#REF!,A911,#REF!)</f>
        <v>#REF!</v>
      </c>
      <c r="F911" s="95" t="e">
        <f>SUMIF(#REF!,A911,#REF!)</f>
        <v>#REF!</v>
      </c>
      <c r="G911" s="95" t="e">
        <f>SUMIF(#REF!,A911,#REF!)</f>
        <v>#REF!</v>
      </c>
      <c r="H911" s="95" t="e">
        <f>SUMIF(#REF!,A911,#REF!)</f>
        <v>#REF!</v>
      </c>
      <c r="I911" s="95" t="e">
        <f>SUMIF(#REF!,A911,#REF!)</f>
        <v>#REF!</v>
      </c>
      <c r="J911" s="95" t="e">
        <f>SUMIF(#REF!,A911,#REF!)</f>
        <v>#REF!</v>
      </c>
      <c r="K911" s="95" t="e">
        <f>SUMIF(#REF!,A911,#REF!)</f>
        <v>#REF!</v>
      </c>
      <c r="L911" s="95" t="e">
        <f>SUMIF(#REF!,A911,#REF!)</f>
        <v>#REF!</v>
      </c>
      <c r="M911" s="95" t="e">
        <f>SUMIF(#REF!,A911,#REF!)</f>
        <v>#REF!</v>
      </c>
      <c r="N911" s="95" t="e">
        <f>SUMIF(#REF!,A911,#REF!)</f>
        <v>#REF!</v>
      </c>
      <c r="O911" s="96" t="e">
        <f>SUMIF(#REF!,A911,#REF!)</f>
        <v>#REF!</v>
      </c>
      <c r="P911" s="97" t="e">
        <f t="shared" si="14"/>
        <v>#REF!</v>
      </c>
    </row>
    <row r="912" spans="1:16" ht="24.95" customHeight="1" thickTop="1" thickBot="1">
      <c r="A912" s="93">
        <v>909</v>
      </c>
      <c r="B912" s="60"/>
      <c r="C912" s="98"/>
      <c r="D912" s="94" t="e">
        <f>SUMIF(#REF!,A912,#REF!)</f>
        <v>#REF!</v>
      </c>
      <c r="E912" s="95" t="e">
        <f>SUMIF(#REF!,A912,#REF!)</f>
        <v>#REF!</v>
      </c>
      <c r="F912" s="95" t="e">
        <f>SUMIF(#REF!,A912,#REF!)</f>
        <v>#REF!</v>
      </c>
      <c r="G912" s="95" t="e">
        <f>SUMIF(#REF!,A912,#REF!)</f>
        <v>#REF!</v>
      </c>
      <c r="H912" s="95" t="e">
        <f>SUMIF(#REF!,A912,#REF!)</f>
        <v>#REF!</v>
      </c>
      <c r="I912" s="95" t="e">
        <f>SUMIF(#REF!,A912,#REF!)</f>
        <v>#REF!</v>
      </c>
      <c r="J912" s="95" t="e">
        <f>SUMIF(#REF!,A912,#REF!)</f>
        <v>#REF!</v>
      </c>
      <c r="K912" s="95" t="e">
        <f>SUMIF(#REF!,A912,#REF!)</f>
        <v>#REF!</v>
      </c>
      <c r="L912" s="95" t="e">
        <f>SUMIF(#REF!,A912,#REF!)</f>
        <v>#REF!</v>
      </c>
      <c r="M912" s="95" t="e">
        <f>SUMIF(#REF!,A912,#REF!)</f>
        <v>#REF!</v>
      </c>
      <c r="N912" s="95" t="e">
        <f>SUMIF(#REF!,A912,#REF!)</f>
        <v>#REF!</v>
      </c>
      <c r="O912" s="96" t="e">
        <f>SUMIF(#REF!,A912,#REF!)</f>
        <v>#REF!</v>
      </c>
      <c r="P912" s="97" t="e">
        <f t="shared" si="14"/>
        <v>#REF!</v>
      </c>
    </row>
    <row r="913" spans="1:16" ht="24.95" customHeight="1" thickTop="1" thickBot="1">
      <c r="A913" s="93">
        <v>910</v>
      </c>
      <c r="B913" s="60"/>
      <c r="C913" s="98"/>
      <c r="D913" s="94" t="e">
        <f>SUMIF(#REF!,A913,#REF!)</f>
        <v>#REF!</v>
      </c>
      <c r="E913" s="95" t="e">
        <f>SUMIF(#REF!,A913,#REF!)</f>
        <v>#REF!</v>
      </c>
      <c r="F913" s="95" t="e">
        <f>SUMIF(#REF!,A913,#REF!)</f>
        <v>#REF!</v>
      </c>
      <c r="G913" s="95" t="e">
        <f>SUMIF(#REF!,A913,#REF!)</f>
        <v>#REF!</v>
      </c>
      <c r="H913" s="95" t="e">
        <f>SUMIF(#REF!,A913,#REF!)</f>
        <v>#REF!</v>
      </c>
      <c r="I913" s="95" t="e">
        <f>SUMIF(#REF!,A913,#REF!)</f>
        <v>#REF!</v>
      </c>
      <c r="J913" s="95" t="e">
        <f>SUMIF(#REF!,A913,#REF!)</f>
        <v>#REF!</v>
      </c>
      <c r="K913" s="95" t="e">
        <f>SUMIF(#REF!,A913,#REF!)</f>
        <v>#REF!</v>
      </c>
      <c r="L913" s="95" t="e">
        <f>SUMIF(#REF!,A913,#REF!)</f>
        <v>#REF!</v>
      </c>
      <c r="M913" s="95" t="e">
        <f>SUMIF(#REF!,A913,#REF!)</f>
        <v>#REF!</v>
      </c>
      <c r="N913" s="95" t="e">
        <f>SUMIF(#REF!,A913,#REF!)</f>
        <v>#REF!</v>
      </c>
      <c r="O913" s="96" t="e">
        <f>SUMIF(#REF!,A913,#REF!)</f>
        <v>#REF!</v>
      </c>
      <c r="P913" s="97" t="e">
        <f t="shared" si="14"/>
        <v>#REF!</v>
      </c>
    </row>
    <row r="914" spans="1:16" ht="24.95" customHeight="1" thickTop="1" thickBot="1">
      <c r="A914" s="93">
        <v>911</v>
      </c>
      <c r="B914" s="60"/>
      <c r="C914" s="98"/>
      <c r="D914" s="94" t="e">
        <f>SUMIF(#REF!,A914,#REF!)</f>
        <v>#REF!</v>
      </c>
      <c r="E914" s="95" t="e">
        <f>SUMIF(#REF!,A914,#REF!)</f>
        <v>#REF!</v>
      </c>
      <c r="F914" s="95" t="e">
        <f>SUMIF(#REF!,A914,#REF!)</f>
        <v>#REF!</v>
      </c>
      <c r="G914" s="95" t="e">
        <f>SUMIF(#REF!,A914,#REF!)</f>
        <v>#REF!</v>
      </c>
      <c r="H914" s="95" t="e">
        <f>SUMIF(#REF!,A914,#REF!)</f>
        <v>#REF!</v>
      </c>
      <c r="I914" s="95" t="e">
        <f>SUMIF(#REF!,A914,#REF!)</f>
        <v>#REF!</v>
      </c>
      <c r="J914" s="95" t="e">
        <f>SUMIF(#REF!,A914,#REF!)</f>
        <v>#REF!</v>
      </c>
      <c r="K914" s="95" t="e">
        <f>SUMIF(#REF!,A914,#REF!)</f>
        <v>#REF!</v>
      </c>
      <c r="L914" s="95" t="e">
        <f>SUMIF(#REF!,A914,#REF!)</f>
        <v>#REF!</v>
      </c>
      <c r="M914" s="95" t="e">
        <f>SUMIF(#REF!,A914,#REF!)</f>
        <v>#REF!</v>
      </c>
      <c r="N914" s="95" t="e">
        <f>SUMIF(#REF!,A914,#REF!)</f>
        <v>#REF!</v>
      </c>
      <c r="O914" s="96" t="e">
        <f>SUMIF(#REF!,A914,#REF!)</f>
        <v>#REF!</v>
      </c>
      <c r="P914" s="97" t="e">
        <f t="shared" si="14"/>
        <v>#REF!</v>
      </c>
    </row>
    <row r="915" spans="1:16" ht="24.95" customHeight="1" thickTop="1" thickBot="1">
      <c r="A915" s="93">
        <v>912</v>
      </c>
      <c r="B915" s="60"/>
      <c r="C915" s="98"/>
      <c r="D915" s="94" t="e">
        <f>SUMIF(#REF!,A915,#REF!)</f>
        <v>#REF!</v>
      </c>
      <c r="E915" s="95" t="e">
        <f>SUMIF(#REF!,A915,#REF!)</f>
        <v>#REF!</v>
      </c>
      <c r="F915" s="95" t="e">
        <f>SUMIF(#REF!,A915,#REF!)</f>
        <v>#REF!</v>
      </c>
      <c r="G915" s="95" t="e">
        <f>SUMIF(#REF!,A915,#REF!)</f>
        <v>#REF!</v>
      </c>
      <c r="H915" s="95" t="e">
        <f>SUMIF(#REF!,A915,#REF!)</f>
        <v>#REF!</v>
      </c>
      <c r="I915" s="95" t="e">
        <f>SUMIF(#REF!,A915,#REF!)</f>
        <v>#REF!</v>
      </c>
      <c r="J915" s="95" t="e">
        <f>SUMIF(#REF!,A915,#REF!)</f>
        <v>#REF!</v>
      </c>
      <c r="K915" s="95" t="e">
        <f>SUMIF(#REF!,A915,#REF!)</f>
        <v>#REF!</v>
      </c>
      <c r="L915" s="95" t="e">
        <f>SUMIF(#REF!,A915,#REF!)</f>
        <v>#REF!</v>
      </c>
      <c r="M915" s="95" t="e">
        <f>SUMIF(#REF!,A915,#REF!)</f>
        <v>#REF!</v>
      </c>
      <c r="N915" s="95" t="e">
        <f>SUMIF(#REF!,A915,#REF!)</f>
        <v>#REF!</v>
      </c>
      <c r="O915" s="96" t="e">
        <f>SUMIF(#REF!,A915,#REF!)</f>
        <v>#REF!</v>
      </c>
      <c r="P915" s="97" t="e">
        <f t="shared" si="14"/>
        <v>#REF!</v>
      </c>
    </row>
    <row r="916" spans="1:16" ht="24.95" customHeight="1" thickTop="1" thickBot="1">
      <c r="A916" s="93">
        <v>913</v>
      </c>
      <c r="B916" s="60"/>
      <c r="C916" s="98"/>
      <c r="D916" s="94" t="e">
        <f>SUMIF(#REF!,A916,#REF!)</f>
        <v>#REF!</v>
      </c>
      <c r="E916" s="95" t="e">
        <f>SUMIF(#REF!,A916,#REF!)</f>
        <v>#REF!</v>
      </c>
      <c r="F916" s="95" t="e">
        <f>SUMIF(#REF!,A916,#REF!)</f>
        <v>#REF!</v>
      </c>
      <c r="G916" s="95" t="e">
        <f>SUMIF(#REF!,A916,#REF!)</f>
        <v>#REF!</v>
      </c>
      <c r="H916" s="95" t="e">
        <f>SUMIF(#REF!,A916,#REF!)</f>
        <v>#REF!</v>
      </c>
      <c r="I916" s="95" t="e">
        <f>SUMIF(#REF!,A916,#REF!)</f>
        <v>#REF!</v>
      </c>
      <c r="J916" s="95" t="e">
        <f>SUMIF(#REF!,A916,#REF!)</f>
        <v>#REF!</v>
      </c>
      <c r="K916" s="95" t="e">
        <f>SUMIF(#REF!,A916,#REF!)</f>
        <v>#REF!</v>
      </c>
      <c r="L916" s="95" t="e">
        <f>SUMIF(#REF!,A916,#REF!)</f>
        <v>#REF!</v>
      </c>
      <c r="M916" s="95" t="e">
        <f>SUMIF(#REF!,A916,#REF!)</f>
        <v>#REF!</v>
      </c>
      <c r="N916" s="95" t="e">
        <f>SUMIF(#REF!,A916,#REF!)</f>
        <v>#REF!</v>
      </c>
      <c r="O916" s="96" t="e">
        <f>SUMIF(#REF!,A916,#REF!)</f>
        <v>#REF!</v>
      </c>
      <c r="P916" s="97" t="e">
        <f t="shared" si="14"/>
        <v>#REF!</v>
      </c>
    </row>
    <row r="917" spans="1:16" ht="24.95" customHeight="1" thickTop="1" thickBot="1">
      <c r="A917" s="93">
        <v>914</v>
      </c>
      <c r="B917" s="60"/>
      <c r="C917" s="98"/>
      <c r="D917" s="94" t="e">
        <f>SUMIF(#REF!,A917,#REF!)</f>
        <v>#REF!</v>
      </c>
      <c r="E917" s="95" t="e">
        <f>SUMIF(#REF!,A917,#REF!)</f>
        <v>#REF!</v>
      </c>
      <c r="F917" s="95" t="e">
        <f>SUMIF(#REF!,A917,#REF!)</f>
        <v>#REF!</v>
      </c>
      <c r="G917" s="95" t="e">
        <f>SUMIF(#REF!,A917,#REF!)</f>
        <v>#REF!</v>
      </c>
      <c r="H917" s="95" t="e">
        <f>SUMIF(#REF!,A917,#REF!)</f>
        <v>#REF!</v>
      </c>
      <c r="I917" s="95" t="e">
        <f>SUMIF(#REF!,A917,#REF!)</f>
        <v>#REF!</v>
      </c>
      <c r="J917" s="95" t="e">
        <f>SUMIF(#REF!,A917,#REF!)</f>
        <v>#REF!</v>
      </c>
      <c r="K917" s="95" t="e">
        <f>SUMIF(#REF!,A917,#REF!)</f>
        <v>#REF!</v>
      </c>
      <c r="L917" s="95" t="e">
        <f>SUMIF(#REF!,A917,#REF!)</f>
        <v>#REF!</v>
      </c>
      <c r="M917" s="95" t="e">
        <f>SUMIF(#REF!,A917,#REF!)</f>
        <v>#REF!</v>
      </c>
      <c r="N917" s="95" t="e">
        <f>SUMIF(#REF!,A917,#REF!)</f>
        <v>#REF!</v>
      </c>
      <c r="O917" s="96" t="e">
        <f>SUMIF(#REF!,A917,#REF!)</f>
        <v>#REF!</v>
      </c>
      <c r="P917" s="97" t="e">
        <f t="shared" si="14"/>
        <v>#REF!</v>
      </c>
    </row>
    <row r="918" spans="1:16" ht="24.95" customHeight="1" thickTop="1" thickBot="1">
      <c r="A918" s="93">
        <v>915</v>
      </c>
      <c r="B918" s="60"/>
      <c r="C918" s="98"/>
      <c r="D918" s="94" t="e">
        <f>SUMIF(#REF!,A918,#REF!)</f>
        <v>#REF!</v>
      </c>
      <c r="E918" s="95" t="e">
        <f>SUMIF(#REF!,A918,#REF!)</f>
        <v>#REF!</v>
      </c>
      <c r="F918" s="95" t="e">
        <f>SUMIF(#REF!,A918,#REF!)</f>
        <v>#REF!</v>
      </c>
      <c r="G918" s="95" t="e">
        <f>SUMIF(#REF!,A918,#REF!)</f>
        <v>#REF!</v>
      </c>
      <c r="H918" s="95" t="e">
        <f>SUMIF(#REF!,A918,#REF!)</f>
        <v>#REF!</v>
      </c>
      <c r="I918" s="95" t="e">
        <f>SUMIF(#REF!,A918,#REF!)</f>
        <v>#REF!</v>
      </c>
      <c r="J918" s="95" t="e">
        <f>SUMIF(#REF!,A918,#REF!)</f>
        <v>#REF!</v>
      </c>
      <c r="K918" s="95" t="e">
        <f>SUMIF(#REF!,A918,#REF!)</f>
        <v>#REF!</v>
      </c>
      <c r="L918" s="95" t="e">
        <f>SUMIF(#REF!,A918,#REF!)</f>
        <v>#REF!</v>
      </c>
      <c r="M918" s="95" t="e">
        <f>SUMIF(#REF!,A918,#REF!)</f>
        <v>#REF!</v>
      </c>
      <c r="N918" s="95" t="e">
        <f>SUMIF(#REF!,A918,#REF!)</f>
        <v>#REF!</v>
      </c>
      <c r="O918" s="96" t="e">
        <f>SUMIF(#REF!,A918,#REF!)</f>
        <v>#REF!</v>
      </c>
      <c r="P918" s="97" t="e">
        <f t="shared" si="14"/>
        <v>#REF!</v>
      </c>
    </row>
    <row r="919" spans="1:16" ht="24.95" customHeight="1" thickTop="1" thickBot="1">
      <c r="A919" s="93">
        <v>916</v>
      </c>
      <c r="B919" s="60"/>
      <c r="C919" s="98"/>
      <c r="D919" s="94" t="e">
        <f>SUMIF(#REF!,A919,#REF!)</f>
        <v>#REF!</v>
      </c>
      <c r="E919" s="95" t="e">
        <f>SUMIF(#REF!,A919,#REF!)</f>
        <v>#REF!</v>
      </c>
      <c r="F919" s="95" t="e">
        <f>SUMIF(#REF!,A919,#REF!)</f>
        <v>#REF!</v>
      </c>
      <c r="G919" s="95" t="e">
        <f>SUMIF(#REF!,A919,#REF!)</f>
        <v>#REF!</v>
      </c>
      <c r="H919" s="95" t="e">
        <f>SUMIF(#REF!,A919,#REF!)</f>
        <v>#REF!</v>
      </c>
      <c r="I919" s="95" t="e">
        <f>SUMIF(#REF!,A919,#REF!)</f>
        <v>#REF!</v>
      </c>
      <c r="J919" s="95" t="e">
        <f>SUMIF(#REF!,A919,#REF!)</f>
        <v>#REF!</v>
      </c>
      <c r="K919" s="95" t="e">
        <f>SUMIF(#REF!,A919,#REF!)</f>
        <v>#REF!</v>
      </c>
      <c r="L919" s="95" t="e">
        <f>SUMIF(#REF!,A919,#REF!)</f>
        <v>#REF!</v>
      </c>
      <c r="M919" s="95" t="e">
        <f>SUMIF(#REF!,A919,#REF!)</f>
        <v>#REF!</v>
      </c>
      <c r="N919" s="95" t="e">
        <f>SUMIF(#REF!,A919,#REF!)</f>
        <v>#REF!</v>
      </c>
      <c r="O919" s="96" t="e">
        <f>SUMIF(#REF!,A919,#REF!)</f>
        <v>#REF!</v>
      </c>
      <c r="P919" s="97" t="e">
        <f t="shared" si="14"/>
        <v>#REF!</v>
      </c>
    </row>
    <row r="920" spans="1:16" ht="24.95" customHeight="1" thickTop="1" thickBot="1">
      <c r="A920" s="93">
        <v>917</v>
      </c>
      <c r="B920" s="60"/>
      <c r="C920" s="98"/>
      <c r="D920" s="94" t="e">
        <f>SUMIF(#REF!,A920,#REF!)</f>
        <v>#REF!</v>
      </c>
      <c r="E920" s="95" t="e">
        <f>SUMIF(#REF!,A920,#REF!)</f>
        <v>#REF!</v>
      </c>
      <c r="F920" s="95" t="e">
        <f>SUMIF(#REF!,A920,#REF!)</f>
        <v>#REF!</v>
      </c>
      <c r="G920" s="95" t="e">
        <f>SUMIF(#REF!,A920,#REF!)</f>
        <v>#REF!</v>
      </c>
      <c r="H920" s="95" t="e">
        <f>SUMIF(#REF!,A920,#REF!)</f>
        <v>#REF!</v>
      </c>
      <c r="I920" s="95" t="e">
        <f>SUMIF(#REF!,A920,#REF!)</f>
        <v>#REF!</v>
      </c>
      <c r="J920" s="95" t="e">
        <f>SUMIF(#REF!,A920,#REF!)</f>
        <v>#REF!</v>
      </c>
      <c r="K920" s="95" t="e">
        <f>SUMIF(#REF!,A920,#REF!)</f>
        <v>#REF!</v>
      </c>
      <c r="L920" s="95" t="e">
        <f>SUMIF(#REF!,A920,#REF!)</f>
        <v>#REF!</v>
      </c>
      <c r="M920" s="95" t="e">
        <f>SUMIF(#REF!,A920,#REF!)</f>
        <v>#REF!</v>
      </c>
      <c r="N920" s="95" t="e">
        <f>SUMIF(#REF!,A920,#REF!)</f>
        <v>#REF!</v>
      </c>
      <c r="O920" s="96" t="e">
        <f>SUMIF(#REF!,A920,#REF!)</f>
        <v>#REF!</v>
      </c>
      <c r="P920" s="97" t="e">
        <f t="shared" si="14"/>
        <v>#REF!</v>
      </c>
    </row>
    <row r="921" spans="1:16" ht="24.95" customHeight="1" thickTop="1" thickBot="1">
      <c r="A921" s="93">
        <v>918</v>
      </c>
      <c r="B921" s="60"/>
      <c r="C921" s="98"/>
      <c r="D921" s="94" t="e">
        <f>SUMIF(#REF!,A921,#REF!)</f>
        <v>#REF!</v>
      </c>
      <c r="E921" s="95" t="e">
        <f>SUMIF(#REF!,A921,#REF!)</f>
        <v>#REF!</v>
      </c>
      <c r="F921" s="95" t="e">
        <f>SUMIF(#REF!,A921,#REF!)</f>
        <v>#REF!</v>
      </c>
      <c r="G921" s="95" t="e">
        <f>SUMIF(#REF!,A921,#REF!)</f>
        <v>#REF!</v>
      </c>
      <c r="H921" s="95" t="e">
        <f>SUMIF(#REF!,A921,#REF!)</f>
        <v>#REF!</v>
      </c>
      <c r="I921" s="95" t="e">
        <f>SUMIF(#REF!,A921,#REF!)</f>
        <v>#REF!</v>
      </c>
      <c r="J921" s="95" t="e">
        <f>SUMIF(#REF!,A921,#REF!)</f>
        <v>#REF!</v>
      </c>
      <c r="K921" s="95" t="e">
        <f>SUMIF(#REF!,A921,#REF!)</f>
        <v>#REF!</v>
      </c>
      <c r="L921" s="95" t="e">
        <f>SUMIF(#REF!,A921,#REF!)</f>
        <v>#REF!</v>
      </c>
      <c r="M921" s="95" t="e">
        <f>SUMIF(#REF!,A921,#REF!)</f>
        <v>#REF!</v>
      </c>
      <c r="N921" s="95" t="e">
        <f>SUMIF(#REF!,A921,#REF!)</f>
        <v>#REF!</v>
      </c>
      <c r="O921" s="96" t="e">
        <f>SUMIF(#REF!,A921,#REF!)</f>
        <v>#REF!</v>
      </c>
      <c r="P921" s="97" t="e">
        <f t="shared" si="14"/>
        <v>#REF!</v>
      </c>
    </row>
    <row r="922" spans="1:16" ht="24.95" customHeight="1" thickTop="1" thickBot="1">
      <c r="A922" s="93">
        <v>919</v>
      </c>
      <c r="B922" s="60"/>
      <c r="C922" s="98"/>
      <c r="D922" s="94" t="e">
        <f>SUMIF(#REF!,A922,#REF!)</f>
        <v>#REF!</v>
      </c>
      <c r="E922" s="95" t="e">
        <f>SUMIF(#REF!,A922,#REF!)</f>
        <v>#REF!</v>
      </c>
      <c r="F922" s="95" t="e">
        <f>SUMIF(#REF!,A922,#REF!)</f>
        <v>#REF!</v>
      </c>
      <c r="G922" s="95" t="e">
        <f>SUMIF(#REF!,A922,#REF!)</f>
        <v>#REF!</v>
      </c>
      <c r="H922" s="95" t="e">
        <f>SUMIF(#REF!,A922,#REF!)</f>
        <v>#REF!</v>
      </c>
      <c r="I922" s="95" t="e">
        <f>SUMIF(#REF!,A922,#REF!)</f>
        <v>#REF!</v>
      </c>
      <c r="J922" s="95" t="e">
        <f>SUMIF(#REF!,A922,#REF!)</f>
        <v>#REF!</v>
      </c>
      <c r="K922" s="95" t="e">
        <f>SUMIF(#REF!,A922,#REF!)</f>
        <v>#REF!</v>
      </c>
      <c r="L922" s="95" t="e">
        <f>SUMIF(#REF!,A922,#REF!)</f>
        <v>#REF!</v>
      </c>
      <c r="M922" s="95" t="e">
        <f>SUMIF(#REF!,A922,#REF!)</f>
        <v>#REF!</v>
      </c>
      <c r="N922" s="95" t="e">
        <f>SUMIF(#REF!,A922,#REF!)</f>
        <v>#REF!</v>
      </c>
      <c r="O922" s="96" t="e">
        <f>SUMIF(#REF!,A922,#REF!)</f>
        <v>#REF!</v>
      </c>
      <c r="P922" s="97" t="e">
        <f t="shared" si="14"/>
        <v>#REF!</v>
      </c>
    </row>
    <row r="923" spans="1:16" ht="24.95" customHeight="1" thickTop="1" thickBot="1">
      <c r="A923" s="93">
        <v>920</v>
      </c>
      <c r="B923" s="60"/>
      <c r="C923" s="98"/>
      <c r="D923" s="94" t="e">
        <f>SUMIF(#REF!,A923,#REF!)</f>
        <v>#REF!</v>
      </c>
      <c r="E923" s="95" t="e">
        <f>SUMIF(#REF!,A923,#REF!)</f>
        <v>#REF!</v>
      </c>
      <c r="F923" s="95" t="e">
        <f>SUMIF(#REF!,A923,#REF!)</f>
        <v>#REF!</v>
      </c>
      <c r="G923" s="95" t="e">
        <f>SUMIF(#REF!,A923,#REF!)</f>
        <v>#REF!</v>
      </c>
      <c r="H923" s="95" t="e">
        <f>SUMIF(#REF!,A923,#REF!)</f>
        <v>#REF!</v>
      </c>
      <c r="I923" s="95" t="e">
        <f>SUMIF(#REF!,A923,#REF!)</f>
        <v>#REF!</v>
      </c>
      <c r="J923" s="95" t="e">
        <f>SUMIF(#REF!,A923,#REF!)</f>
        <v>#REF!</v>
      </c>
      <c r="K923" s="95" t="e">
        <f>SUMIF(#REF!,A923,#REF!)</f>
        <v>#REF!</v>
      </c>
      <c r="L923" s="95" t="e">
        <f>SUMIF(#REF!,A923,#REF!)</f>
        <v>#REF!</v>
      </c>
      <c r="M923" s="95" t="e">
        <f>SUMIF(#REF!,A923,#REF!)</f>
        <v>#REF!</v>
      </c>
      <c r="N923" s="95" t="e">
        <f>SUMIF(#REF!,A923,#REF!)</f>
        <v>#REF!</v>
      </c>
      <c r="O923" s="96" t="e">
        <f>SUMIF(#REF!,A923,#REF!)</f>
        <v>#REF!</v>
      </c>
      <c r="P923" s="97" t="e">
        <f t="shared" si="14"/>
        <v>#REF!</v>
      </c>
    </row>
    <row r="924" spans="1:16" ht="24.95" customHeight="1" thickTop="1" thickBot="1">
      <c r="A924" s="93">
        <v>921</v>
      </c>
      <c r="B924" s="60"/>
      <c r="C924" s="98"/>
      <c r="D924" s="94" t="e">
        <f>SUMIF(#REF!,A924,#REF!)</f>
        <v>#REF!</v>
      </c>
      <c r="E924" s="95" t="e">
        <f>SUMIF(#REF!,A924,#REF!)</f>
        <v>#REF!</v>
      </c>
      <c r="F924" s="95" t="e">
        <f>SUMIF(#REF!,A924,#REF!)</f>
        <v>#REF!</v>
      </c>
      <c r="G924" s="95" t="e">
        <f>SUMIF(#REF!,A924,#REF!)</f>
        <v>#REF!</v>
      </c>
      <c r="H924" s="95" t="e">
        <f>SUMIF(#REF!,A924,#REF!)</f>
        <v>#REF!</v>
      </c>
      <c r="I924" s="95" t="e">
        <f>SUMIF(#REF!,A924,#REF!)</f>
        <v>#REF!</v>
      </c>
      <c r="J924" s="95" t="e">
        <f>SUMIF(#REF!,A924,#REF!)</f>
        <v>#REF!</v>
      </c>
      <c r="K924" s="95" t="e">
        <f>SUMIF(#REF!,A924,#REF!)</f>
        <v>#REF!</v>
      </c>
      <c r="L924" s="95" t="e">
        <f>SUMIF(#REF!,A924,#REF!)</f>
        <v>#REF!</v>
      </c>
      <c r="M924" s="95" t="e">
        <f>SUMIF(#REF!,A924,#REF!)</f>
        <v>#REF!</v>
      </c>
      <c r="N924" s="95" t="e">
        <f>SUMIF(#REF!,A924,#REF!)</f>
        <v>#REF!</v>
      </c>
      <c r="O924" s="96" t="e">
        <f>SUMIF(#REF!,A924,#REF!)</f>
        <v>#REF!</v>
      </c>
      <c r="P924" s="97" t="e">
        <f t="shared" si="14"/>
        <v>#REF!</v>
      </c>
    </row>
    <row r="925" spans="1:16" ht="24.95" customHeight="1" thickTop="1" thickBot="1">
      <c r="A925" s="93">
        <v>922</v>
      </c>
      <c r="B925" s="60"/>
      <c r="C925" s="98"/>
      <c r="D925" s="94" t="e">
        <f>SUMIF(#REF!,A925,#REF!)</f>
        <v>#REF!</v>
      </c>
      <c r="E925" s="95" t="e">
        <f>SUMIF(#REF!,A925,#REF!)</f>
        <v>#REF!</v>
      </c>
      <c r="F925" s="95" t="e">
        <f>SUMIF(#REF!,A925,#REF!)</f>
        <v>#REF!</v>
      </c>
      <c r="G925" s="95" t="e">
        <f>SUMIF(#REF!,A925,#REF!)</f>
        <v>#REF!</v>
      </c>
      <c r="H925" s="95" t="e">
        <f>SUMIF(#REF!,A925,#REF!)</f>
        <v>#REF!</v>
      </c>
      <c r="I925" s="95" t="e">
        <f>SUMIF(#REF!,A925,#REF!)</f>
        <v>#REF!</v>
      </c>
      <c r="J925" s="95" t="e">
        <f>SUMIF(#REF!,A925,#REF!)</f>
        <v>#REF!</v>
      </c>
      <c r="K925" s="95" t="e">
        <f>SUMIF(#REF!,A925,#REF!)</f>
        <v>#REF!</v>
      </c>
      <c r="L925" s="95" t="e">
        <f>SUMIF(#REF!,A925,#REF!)</f>
        <v>#REF!</v>
      </c>
      <c r="M925" s="95" t="e">
        <f>SUMIF(#REF!,A925,#REF!)</f>
        <v>#REF!</v>
      </c>
      <c r="N925" s="95" t="e">
        <f>SUMIF(#REF!,A925,#REF!)</f>
        <v>#REF!</v>
      </c>
      <c r="O925" s="96" t="e">
        <f>SUMIF(#REF!,A925,#REF!)</f>
        <v>#REF!</v>
      </c>
      <c r="P925" s="97" t="e">
        <f t="shared" si="14"/>
        <v>#REF!</v>
      </c>
    </row>
    <row r="926" spans="1:16" ht="24.95" customHeight="1" thickTop="1" thickBot="1">
      <c r="A926" s="93">
        <v>923</v>
      </c>
      <c r="B926" s="60"/>
      <c r="C926" s="98"/>
      <c r="D926" s="94" t="e">
        <f>SUMIF(#REF!,A926,#REF!)</f>
        <v>#REF!</v>
      </c>
      <c r="E926" s="95" t="e">
        <f>SUMIF(#REF!,A926,#REF!)</f>
        <v>#REF!</v>
      </c>
      <c r="F926" s="95" t="e">
        <f>SUMIF(#REF!,A926,#REF!)</f>
        <v>#REF!</v>
      </c>
      <c r="G926" s="95" t="e">
        <f>SUMIF(#REF!,A926,#REF!)</f>
        <v>#REF!</v>
      </c>
      <c r="H926" s="95" t="e">
        <f>SUMIF(#REF!,A926,#REF!)</f>
        <v>#REF!</v>
      </c>
      <c r="I926" s="95" t="e">
        <f>SUMIF(#REF!,A926,#REF!)</f>
        <v>#REF!</v>
      </c>
      <c r="J926" s="95" t="e">
        <f>SUMIF(#REF!,A926,#REF!)</f>
        <v>#REF!</v>
      </c>
      <c r="K926" s="95" t="e">
        <f>SUMIF(#REF!,A926,#REF!)</f>
        <v>#REF!</v>
      </c>
      <c r="L926" s="95" t="e">
        <f>SUMIF(#REF!,A926,#REF!)</f>
        <v>#REF!</v>
      </c>
      <c r="M926" s="95" t="e">
        <f>SUMIF(#REF!,A926,#REF!)</f>
        <v>#REF!</v>
      </c>
      <c r="N926" s="95" t="e">
        <f>SUMIF(#REF!,A926,#REF!)</f>
        <v>#REF!</v>
      </c>
      <c r="O926" s="96" t="e">
        <f>SUMIF(#REF!,A926,#REF!)</f>
        <v>#REF!</v>
      </c>
      <c r="P926" s="97" t="e">
        <f t="shared" si="14"/>
        <v>#REF!</v>
      </c>
    </row>
    <row r="927" spans="1:16" ht="24.95" customHeight="1" thickTop="1" thickBot="1">
      <c r="A927" s="93">
        <v>924</v>
      </c>
      <c r="B927" s="60"/>
      <c r="C927" s="98"/>
      <c r="D927" s="94" t="e">
        <f>SUMIF(#REF!,A927,#REF!)</f>
        <v>#REF!</v>
      </c>
      <c r="E927" s="95" t="e">
        <f>SUMIF(#REF!,A927,#REF!)</f>
        <v>#REF!</v>
      </c>
      <c r="F927" s="95" t="e">
        <f>SUMIF(#REF!,A927,#REF!)</f>
        <v>#REF!</v>
      </c>
      <c r="G927" s="95" t="e">
        <f>SUMIF(#REF!,A927,#REF!)</f>
        <v>#REF!</v>
      </c>
      <c r="H927" s="95" t="e">
        <f>SUMIF(#REF!,A927,#REF!)</f>
        <v>#REF!</v>
      </c>
      <c r="I927" s="95" t="e">
        <f>SUMIF(#REF!,A927,#REF!)</f>
        <v>#REF!</v>
      </c>
      <c r="J927" s="95" t="e">
        <f>SUMIF(#REF!,A927,#REF!)</f>
        <v>#REF!</v>
      </c>
      <c r="K927" s="95" t="e">
        <f>SUMIF(#REF!,A927,#REF!)</f>
        <v>#REF!</v>
      </c>
      <c r="L927" s="95" t="e">
        <f>SUMIF(#REF!,A927,#REF!)</f>
        <v>#REF!</v>
      </c>
      <c r="M927" s="95" t="e">
        <f>SUMIF(#REF!,A927,#REF!)</f>
        <v>#REF!</v>
      </c>
      <c r="N927" s="95" t="e">
        <f>SUMIF(#REF!,A927,#REF!)</f>
        <v>#REF!</v>
      </c>
      <c r="O927" s="96" t="e">
        <f>SUMIF(#REF!,A927,#REF!)</f>
        <v>#REF!</v>
      </c>
      <c r="P927" s="97" t="e">
        <f t="shared" si="14"/>
        <v>#REF!</v>
      </c>
    </row>
    <row r="928" spans="1:16" ht="24.95" customHeight="1" thickTop="1" thickBot="1">
      <c r="A928" s="93">
        <v>925</v>
      </c>
      <c r="B928" s="60"/>
      <c r="C928" s="98"/>
      <c r="D928" s="94" t="e">
        <f>SUMIF(#REF!,A928,#REF!)</f>
        <v>#REF!</v>
      </c>
      <c r="E928" s="95" t="e">
        <f>SUMIF(#REF!,A928,#REF!)</f>
        <v>#REF!</v>
      </c>
      <c r="F928" s="95" t="e">
        <f>SUMIF(#REF!,A928,#REF!)</f>
        <v>#REF!</v>
      </c>
      <c r="G928" s="95" t="e">
        <f>SUMIF(#REF!,A928,#REF!)</f>
        <v>#REF!</v>
      </c>
      <c r="H928" s="95" t="e">
        <f>SUMIF(#REF!,A928,#REF!)</f>
        <v>#REF!</v>
      </c>
      <c r="I928" s="95" t="e">
        <f>SUMIF(#REF!,A928,#REF!)</f>
        <v>#REF!</v>
      </c>
      <c r="J928" s="95" t="e">
        <f>SUMIF(#REF!,A928,#REF!)</f>
        <v>#REF!</v>
      </c>
      <c r="K928" s="95" t="e">
        <f>SUMIF(#REF!,A928,#REF!)</f>
        <v>#REF!</v>
      </c>
      <c r="L928" s="95" t="e">
        <f>SUMIF(#REF!,A928,#REF!)</f>
        <v>#REF!</v>
      </c>
      <c r="M928" s="95" t="e">
        <f>SUMIF(#REF!,A928,#REF!)</f>
        <v>#REF!</v>
      </c>
      <c r="N928" s="95" t="e">
        <f>SUMIF(#REF!,A928,#REF!)</f>
        <v>#REF!</v>
      </c>
      <c r="O928" s="96" t="e">
        <f>SUMIF(#REF!,A928,#REF!)</f>
        <v>#REF!</v>
      </c>
      <c r="P928" s="97" t="e">
        <f t="shared" si="14"/>
        <v>#REF!</v>
      </c>
    </row>
    <row r="929" spans="1:16" ht="24.95" customHeight="1" thickTop="1" thickBot="1">
      <c r="A929" s="93">
        <v>926</v>
      </c>
      <c r="B929" s="60"/>
      <c r="C929" s="98"/>
      <c r="D929" s="94" t="e">
        <f>SUMIF(#REF!,A929,#REF!)</f>
        <v>#REF!</v>
      </c>
      <c r="E929" s="95" t="e">
        <f>SUMIF(#REF!,A929,#REF!)</f>
        <v>#REF!</v>
      </c>
      <c r="F929" s="95" t="e">
        <f>SUMIF(#REF!,A929,#REF!)</f>
        <v>#REF!</v>
      </c>
      <c r="G929" s="95" t="e">
        <f>SUMIF(#REF!,A929,#REF!)</f>
        <v>#REF!</v>
      </c>
      <c r="H929" s="95" t="e">
        <f>SUMIF(#REF!,A929,#REF!)</f>
        <v>#REF!</v>
      </c>
      <c r="I929" s="95" t="e">
        <f>SUMIF(#REF!,A929,#REF!)</f>
        <v>#REF!</v>
      </c>
      <c r="J929" s="95" t="e">
        <f>SUMIF(#REF!,A929,#REF!)</f>
        <v>#REF!</v>
      </c>
      <c r="K929" s="95" t="e">
        <f>SUMIF(#REF!,A929,#REF!)</f>
        <v>#REF!</v>
      </c>
      <c r="L929" s="95" t="e">
        <f>SUMIF(#REF!,A929,#REF!)</f>
        <v>#REF!</v>
      </c>
      <c r="M929" s="95" t="e">
        <f>SUMIF(#REF!,A929,#REF!)</f>
        <v>#REF!</v>
      </c>
      <c r="N929" s="95" t="e">
        <f>SUMIF(#REF!,A929,#REF!)</f>
        <v>#REF!</v>
      </c>
      <c r="O929" s="96" t="e">
        <f>SUMIF(#REF!,A929,#REF!)</f>
        <v>#REF!</v>
      </c>
      <c r="P929" s="97" t="e">
        <f t="shared" si="14"/>
        <v>#REF!</v>
      </c>
    </row>
    <row r="930" spans="1:16" ht="24.95" customHeight="1" thickTop="1" thickBot="1">
      <c r="A930" s="93">
        <v>927</v>
      </c>
      <c r="B930" s="60"/>
      <c r="C930" s="98"/>
      <c r="D930" s="94" t="e">
        <f>SUMIF(#REF!,A930,#REF!)</f>
        <v>#REF!</v>
      </c>
      <c r="E930" s="95" t="e">
        <f>SUMIF(#REF!,A930,#REF!)</f>
        <v>#REF!</v>
      </c>
      <c r="F930" s="95" t="e">
        <f>SUMIF(#REF!,A930,#REF!)</f>
        <v>#REF!</v>
      </c>
      <c r="G930" s="95" t="e">
        <f>SUMIF(#REF!,A930,#REF!)</f>
        <v>#REF!</v>
      </c>
      <c r="H930" s="95" t="e">
        <f>SUMIF(#REF!,A930,#REF!)</f>
        <v>#REF!</v>
      </c>
      <c r="I930" s="95" t="e">
        <f>SUMIF(#REF!,A930,#REF!)</f>
        <v>#REF!</v>
      </c>
      <c r="J930" s="95" t="e">
        <f>SUMIF(#REF!,A930,#REF!)</f>
        <v>#REF!</v>
      </c>
      <c r="K930" s="95" t="e">
        <f>SUMIF(#REF!,A930,#REF!)</f>
        <v>#REF!</v>
      </c>
      <c r="L930" s="95" t="e">
        <f>SUMIF(#REF!,A930,#REF!)</f>
        <v>#REF!</v>
      </c>
      <c r="M930" s="95" t="e">
        <f>SUMIF(#REF!,A930,#REF!)</f>
        <v>#REF!</v>
      </c>
      <c r="N930" s="95" t="e">
        <f>SUMIF(#REF!,A930,#REF!)</f>
        <v>#REF!</v>
      </c>
      <c r="O930" s="96" t="e">
        <f>SUMIF(#REF!,A930,#REF!)</f>
        <v>#REF!</v>
      </c>
      <c r="P930" s="97" t="e">
        <f t="shared" si="14"/>
        <v>#REF!</v>
      </c>
    </row>
    <row r="931" spans="1:16" ht="24.95" customHeight="1" thickTop="1" thickBot="1">
      <c r="A931" s="93">
        <v>928</v>
      </c>
      <c r="B931" s="60"/>
      <c r="C931" s="98"/>
      <c r="D931" s="94" t="e">
        <f>SUMIF(#REF!,A931,#REF!)</f>
        <v>#REF!</v>
      </c>
      <c r="E931" s="95" t="e">
        <f>SUMIF(#REF!,A931,#REF!)</f>
        <v>#REF!</v>
      </c>
      <c r="F931" s="95" t="e">
        <f>SUMIF(#REF!,A931,#REF!)</f>
        <v>#REF!</v>
      </c>
      <c r="G931" s="95" t="e">
        <f>SUMIF(#REF!,A931,#REF!)</f>
        <v>#REF!</v>
      </c>
      <c r="H931" s="95" t="e">
        <f>SUMIF(#REF!,A931,#REF!)</f>
        <v>#REF!</v>
      </c>
      <c r="I931" s="95" t="e">
        <f>SUMIF(#REF!,A931,#REF!)</f>
        <v>#REF!</v>
      </c>
      <c r="J931" s="95" t="e">
        <f>SUMIF(#REF!,A931,#REF!)</f>
        <v>#REF!</v>
      </c>
      <c r="K931" s="95" t="e">
        <f>SUMIF(#REF!,A931,#REF!)</f>
        <v>#REF!</v>
      </c>
      <c r="L931" s="95" t="e">
        <f>SUMIF(#REF!,A931,#REF!)</f>
        <v>#REF!</v>
      </c>
      <c r="M931" s="95" t="e">
        <f>SUMIF(#REF!,A931,#REF!)</f>
        <v>#REF!</v>
      </c>
      <c r="N931" s="95" t="e">
        <f>SUMIF(#REF!,A931,#REF!)</f>
        <v>#REF!</v>
      </c>
      <c r="O931" s="96" t="e">
        <f>SUMIF(#REF!,A931,#REF!)</f>
        <v>#REF!</v>
      </c>
      <c r="P931" s="97" t="e">
        <f t="shared" si="14"/>
        <v>#REF!</v>
      </c>
    </row>
    <row r="932" spans="1:16" ht="24.95" customHeight="1" thickTop="1" thickBot="1">
      <c r="A932" s="93">
        <v>929</v>
      </c>
      <c r="B932" s="60"/>
      <c r="C932" s="98"/>
      <c r="D932" s="94" t="e">
        <f>SUMIF(#REF!,A932,#REF!)</f>
        <v>#REF!</v>
      </c>
      <c r="E932" s="95" t="e">
        <f>SUMIF(#REF!,A932,#REF!)</f>
        <v>#REF!</v>
      </c>
      <c r="F932" s="95" t="e">
        <f>SUMIF(#REF!,A932,#REF!)</f>
        <v>#REF!</v>
      </c>
      <c r="G932" s="95" t="e">
        <f>SUMIF(#REF!,A932,#REF!)</f>
        <v>#REF!</v>
      </c>
      <c r="H932" s="95" t="e">
        <f>SUMIF(#REF!,A932,#REF!)</f>
        <v>#REF!</v>
      </c>
      <c r="I932" s="95" t="e">
        <f>SUMIF(#REF!,A932,#REF!)</f>
        <v>#REF!</v>
      </c>
      <c r="J932" s="95" t="e">
        <f>SUMIF(#REF!,A932,#REF!)</f>
        <v>#REF!</v>
      </c>
      <c r="K932" s="95" t="e">
        <f>SUMIF(#REF!,A932,#REF!)</f>
        <v>#REF!</v>
      </c>
      <c r="L932" s="95" t="e">
        <f>SUMIF(#REF!,A932,#REF!)</f>
        <v>#REF!</v>
      </c>
      <c r="M932" s="95" t="e">
        <f>SUMIF(#REF!,A932,#REF!)</f>
        <v>#REF!</v>
      </c>
      <c r="N932" s="95" t="e">
        <f>SUMIF(#REF!,A932,#REF!)</f>
        <v>#REF!</v>
      </c>
      <c r="O932" s="96" t="e">
        <f>SUMIF(#REF!,A932,#REF!)</f>
        <v>#REF!</v>
      </c>
      <c r="P932" s="97" t="e">
        <f t="shared" si="14"/>
        <v>#REF!</v>
      </c>
    </row>
    <row r="933" spans="1:16" ht="24.95" customHeight="1" thickTop="1" thickBot="1">
      <c r="A933" s="93">
        <v>930</v>
      </c>
      <c r="B933" s="60"/>
      <c r="C933" s="98"/>
      <c r="D933" s="94" t="e">
        <f>SUMIF(#REF!,A933,#REF!)</f>
        <v>#REF!</v>
      </c>
      <c r="E933" s="95" t="e">
        <f>SUMIF(#REF!,A933,#REF!)</f>
        <v>#REF!</v>
      </c>
      <c r="F933" s="95" t="e">
        <f>SUMIF(#REF!,A933,#REF!)</f>
        <v>#REF!</v>
      </c>
      <c r="G933" s="95" t="e">
        <f>SUMIF(#REF!,A933,#REF!)</f>
        <v>#REF!</v>
      </c>
      <c r="H933" s="95" t="e">
        <f>SUMIF(#REF!,A933,#REF!)</f>
        <v>#REF!</v>
      </c>
      <c r="I933" s="95" t="e">
        <f>SUMIF(#REF!,A933,#REF!)</f>
        <v>#REF!</v>
      </c>
      <c r="J933" s="95" t="e">
        <f>SUMIF(#REF!,A933,#REF!)</f>
        <v>#REF!</v>
      </c>
      <c r="K933" s="95" t="e">
        <f>SUMIF(#REF!,A933,#REF!)</f>
        <v>#REF!</v>
      </c>
      <c r="L933" s="95" t="e">
        <f>SUMIF(#REF!,A933,#REF!)</f>
        <v>#REF!</v>
      </c>
      <c r="M933" s="95" t="e">
        <f>SUMIF(#REF!,A933,#REF!)</f>
        <v>#REF!</v>
      </c>
      <c r="N933" s="95" t="e">
        <f>SUMIF(#REF!,A933,#REF!)</f>
        <v>#REF!</v>
      </c>
      <c r="O933" s="96" t="e">
        <f>SUMIF(#REF!,A933,#REF!)</f>
        <v>#REF!</v>
      </c>
      <c r="P933" s="97" t="e">
        <f t="shared" si="14"/>
        <v>#REF!</v>
      </c>
    </row>
    <row r="934" spans="1:16" ht="24.95" customHeight="1" thickTop="1" thickBot="1">
      <c r="A934" s="93">
        <v>931</v>
      </c>
      <c r="B934" s="60"/>
      <c r="C934" s="98"/>
      <c r="D934" s="94" t="e">
        <f>SUMIF(#REF!,A934,#REF!)</f>
        <v>#REF!</v>
      </c>
      <c r="E934" s="95" t="e">
        <f>SUMIF(#REF!,A934,#REF!)</f>
        <v>#REF!</v>
      </c>
      <c r="F934" s="95" t="e">
        <f>SUMIF(#REF!,A934,#REF!)</f>
        <v>#REF!</v>
      </c>
      <c r="G934" s="95" t="e">
        <f>SUMIF(#REF!,A934,#REF!)</f>
        <v>#REF!</v>
      </c>
      <c r="H934" s="95" t="e">
        <f>SUMIF(#REF!,A934,#REF!)</f>
        <v>#REF!</v>
      </c>
      <c r="I934" s="95" t="e">
        <f>SUMIF(#REF!,A934,#REF!)</f>
        <v>#REF!</v>
      </c>
      <c r="J934" s="95" t="e">
        <f>SUMIF(#REF!,A934,#REF!)</f>
        <v>#REF!</v>
      </c>
      <c r="K934" s="95" t="e">
        <f>SUMIF(#REF!,A934,#REF!)</f>
        <v>#REF!</v>
      </c>
      <c r="L934" s="95" t="e">
        <f>SUMIF(#REF!,A934,#REF!)</f>
        <v>#REF!</v>
      </c>
      <c r="M934" s="95" t="e">
        <f>SUMIF(#REF!,A934,#REF!)</f>
        <v>#REF!</v>
      </c>
      <c r="N934" s="95" t="e">
        <f>SUMIF(#REF!,A934,#REF!)</f>
        <v>#REF!</v>
      </c>
      <c r="O934" s="96" t="e">
        <f>SUMIF(#REF!,A934,#REF!)</f>
        <v>#REF!</v>
      </c>
      <c r="P934" s="97" t="e">
        <f t="shared" si="14"/>
        <v>#REF!</v>
      </c>
    </row>
    <row r="935" spans="1:16" ht="24.95" customHeight="1" thickTop="1" thickBot="1">
      <c r="A935" s="93">
        <v>932</v>
      </c>
      <c r="B935" s="60"/>
      <c r="C935" s="98"/>
      <c r="D935" s="94" t="e">
        <f>SUMIF(#REF!,A935,#REF!)</f>
        <v>#REF!</v>
      </c>
      <c r="E935" s="95" t="e">
        <f>SUMIF(#REF!,A935,#REF!)</f>
        <v>#REF!</v>
      </c>
      <c r="F935" s="95" t="e">
        <f>SUMIF(#REF!,A935,#REF!)</f>
        <v>#REF!</v>
      </c>
      <c r="G935" s="95" t="e">
        <f>SUMIF(#REF!,A935,#REF!)</f>
        <v>#REF!</v>
      </c>
      <c r="H935" s="95" t="e">
        <f>SUMIF(#REF!,A935,#REF!)</f>
        <v>#REF!</v>
      </c>
      <c r="I935" s="95" t="e">
        <f>SUMIF(#REF!,A935,#REF!)</f>
        <v>#REF!</v>
      </c>
      <c r="J935" s="95" t="e">
        <f>SUMIF(#REF!,A935,#REF!)</f>
        <v>#REF!</v>
      </c>
      <c r="K935" s="95" t="e">
        <f>SUMIF(#REF!,A935,#REF!)</f>
        <v>#REF!</v>
      </c>
      <c r="L935" s="95" t="e">
        <f>SUMIF(#REF!,A935,#REF!)</f>
        <v>#REF!</v>
      </c>
      <c r="M935" s="95" t="e">
        <f>SUMIF(#REF!,A935,#REF!)</f>
        <v>#REF!</v>
      </c>
      <c r="N935" s="95" t="e">
        <f>SUMIF(#REF!,A935,#REF!)</f>
        <v>#REF!</v>
      </c>
      <c r="O935" s="96" t="e">
        <f>SUMIF(#REF!,A935,#REF!)</f>
        <v>#REF!</v>
      </c>
      <c r="P935" s="97" t="e">
        <f t="shared" si="14"/>
        <v>#REF!</v>
      </c>
    </row>
    <row r="936" spans="1:16" ht="24.95" customHeight="1" thickTop="1" thickBot="1">
      <c r="A936" s="93">
        <v>933</v>
      </c>
      <c r="B936" s="60"/>
      <c r="C936" s="98"/>
      <c r="D936" s="94" t="e">
        <f>SUMIF(#REF!,A936,#REF!)</f>
        <v>#REF!</v>
      </c>
      <c r="E936" s="95" t="e">
        <f>SUMIF(#REF!,A936,#REF!)</f>
        <v>#REF!</v>
      </c>
      <c r="F936" s="95" t="e">
        <f>SUMIF(#REF!,A936,#REF!)</f>
        <v>#REF!</v>
      </c>
      <c r="G936" s="95" t="e">
        <f>SUMIF(#REF!,A936,#REF!)</f>
        <v>#REF!</v>
      </c>
      <c r="H936" s="95" t="e">
        <f>SUMIF(#REF!,A936,#REF!)</f>
        <v>#REF!</v>
      </c>
      <c r="I936" s="95" t="e">
        <f>SUMIF(#REF!,A936,#REF!)</f>
        <v>#REF!</v>
      </c>
      <c r="J936" s="95" t="e">
        <f>SUMIF(#REF!,A936,#REF!)</f>
        <v>#REF!</v>
      </c>
      <c r="K936" s="95" t="e">
        <f>SUMIF(#REF!,A936,#REF!)</f>
        <v>#REF!</v>
      </c>
      <c r="L936" s="95" t="e">
        <f>SUMIF(#REF!,A936,#REF!)</f>
        <v>#REF!</v>
      </c>
      <c r="M936" s="95" t="e">
        <f>SUMIF(#REF!,A936,#REF!)</f>
        <v>#REF!</v>
      </c>
      <c r="N936" s="95" t="e">
        <f>SUMIF(#REF!,A936,#REF!)</f>
        <v>#REF!</v>
      </c>
      <c r="O936" s="96" t="e">
        <f>SUMIF(#REF!,A936,#REF!)</f>
        <v>#REF!</v>
      </c>
      <c r="P936" s="97" t="e">
        <f t="shared" si="14"/>
        <v>#REF!</v>
      </c>
    </row>
    <row r="937" spans="1:16" ht="24.95" customHeight="1" thickTop="1" thickBot="1">
      <c r="A937" s="93">
        <v>934</v>
      </c>
      <c r="B937" s="60"/>
      <c r="C937" s="98"/>
      <c r="D937" s="94" t="e">
        <f>SUMIF(#REF!,A937,#REF!)</f>
        <v>#REF!</v>
      </c>
      <c r="E937" s="95" t="e">
        <f>SUMIF(#REF!,A937,#REF!)</f>
        <v>#REF!</v>
      </c>
      <c r="F937" s="95" t="e">
        <f>SUMIF(#REF!,A937,#REF!)</f>
        <v>#REF!</v>
      </c>
      <c r="G937" s="95" t="e">
        <f>SUMIF(#REF!,A937,#REF!)</f>
        <v>#REF!</v>
      </c>
      <c r="H937" s="95" t="e">
        <f>SUMIF(#REF!,A937,#REF!)</f>
        <v>#REF!</v>
      </c>
      <c r="I937" s="95" t="e">
        <f>SUMIF(#REF!,A937,#REF!)</f>
        <v>#REF!</v>
      </c>
      <c r="J937" s="95" t="e">
        <f>SUMIF(#REF!,A937,#REF!)</f>
        <v>#REF!</v>
      </c>
      <c r="K937" s="95" t="e">
        <f>SUMIF(#REF!,A937,#REF!)</f>
        <v>#REF!</v>
      </c>
      <c r="L937" s="95" t="e">
        <f>SUMIF(#REF!,A937,#REF!)</f>
        <v>#REF!</v>
      </c>
      <c r="M937" s="95" t="e">
        <f>SUMIF(#REF!,A937,#REF!)</f>
        <v>#REF!</v>
      </c>
      <c r="N937" s="95" t="e">
        <f>SUMIF(#REF!,A937,#REF!)</f>
        <v>#REF!</v>
      </c>
      <c r="O937" s="96" t="e">
        <f>SUMIF(#REF!,A937,#REF!)</f>
        <v>#REF!</v>
      </c>
      <c r="P937" s="97" t="e">
        <f t="shared" si="14"/>
        <v>#REF!</v>
      </c>
    </row>
    <row r="938" spans="1:16" ht="24.95" customHeight="1" thickTop="1" thickBot="1">
      <c r="A938" s="93">
        <v>935</v>
      </c>
      <c r="B938" s="60"/>
      <c r="C938" s="98"/>
      <c r="D938" s="94" t="e">
        <f>SUMIF(#REF!,A938,#REF!)</f>
        <v>#REF!</v>
      </c>
      <c r="E938" s="95" t="e">
        <f>SUMIF(#REF!,A938,#REF!)</f>
        <v>#REF!</v>
      </c>
      <c r="F938" s="95" t="e">
        <f>SUMIF(#REF!,A938,#REF!)</f>
        <v>#REF!</v>
      </c>
      <c r="G938" s="95" t="e">
        <f>SUMIF(#REF!,A938,#REF!)</f>
        <v>#REF!</v>
      </c>
      <c r="H938" s="95" t="e">
        <f>SUMIF(#REF!,A938,#REF!)</f>
        <v>#REF!</v>
      </c>
      <c r="I938" s="95" t="e">
        <f>SUMIF(#REF!,A938,#REF!)</f>
        <v>#REF!</v>
      </c>
      <c r="J938" s="95" t="e">
        <f>SUMIF(#REF!,A938,#REF!)</f>
        <v>#REF!</v>
      </c>
      <c r="K938" s="95" t="e">
        <f>SUMIF(#REF!,A938,#REF!)</f>
        <v>#REF!</v>
      </c>
      <c r="L938" s="95" t="e">
        <f>SUMIF(#REF!,A938,#REF!)</f>
        <v>#REF!</v>
      </c>
      <c r="M938" s="95" t="e">
        <f>SUMIF(#REF!,A938,#REF!)</f>
        <v>#REF!</v>
      </c>
      <c r="N938" s="95" t="e">
        <f>SUMIF(#REF!,A938,#REF!)</f>
        <v>#REF!</v>
      </c>
      <c r="O938" s="96" t="e">
        <f>SUMIF(#REF!,A938,#REF!)</f>
        <v>#REF!</v>
      </c>
      <c r="P938" s="97" t="e">
        <f t="shared" si="14"/>
        <v>#REF!</v>
      </c>
    </row>
    <row r="939" spans="1:16" ht="24.95" customHeight="1" thickTop="1" thickBot="1">
      <c r="A939" s="93">
        <v>936</v>
      </c>
      <c r="B939" s="60"/>
      <c r="C939" s="98"/>
      <c r="D939" s="94" t="e">
        <f>SUMIF(#REF!,A939,#REF!)</f>
        <v>#REF!</v>
      </c>
      <c r="E939" s="95" t="e">
        <f>SUMIF(#REF!,A939,#REF!)</f>
        <v>#REF!</v>
      </c>
      <c r="F939" s="95" t="e">
        <f>SUMIF(#REF!,A939,#REF!)</f>
        <v>#REF!</v>
      </c>
      <c r="G939" s="95" t="e">
        <f>SUMIF(#REF!,A939,#REF!)</f>
        <v>#REF!</v>
      </c>
      <c r="H939" s="95" t="e">
        <f>SUMIF(#REF!,A939,#REF!)</f>
        <v>#REF!</v>
      </c>
      <c r="I939" s="95" t="e">
        <f>SUMIF(#REF!,A939,#REF!)</f>
        <v>#REF!</v>
      </c>
      <c r="J939" s="95" t="e">
        <f>SUMIF(#REF!,A939,#REF!)</f>
        <v>#REF!</v>
      </c>
      <c r="K939" s="95" t="e">
        <f>SUMIF(#REF!,A939,#REF!)</f>
        <v>#REF!</v>
      </c>
      <c r="L939" s="95" t="e">
        <f>SUMIF(#REF!,A939,#REF!)</f>
        <v>#REF!</v>
      </c>
      <c r="M939" s="95" t="e">
        <f>SUMIF(#REF!,A939,#REF!)</f>
        <v>#REF!</v>
      </c>
      <c r="N939" s="95" t="e">
        <f>SUMIF(#REF!,A939,#REF!)</f>
        <v>#REF!</v>
      </c>
      <c r="O939" s="96" t="e">
        <f>SUMIF(#REF!,A939,#REF!)</f>
        <v>#REF!</v>
      </c>
      <c r="P939" s="97" t="e">
        <f t="shared" si="14"/>
        <v>#REF!</v>
      </c>
    </row>
    <row r="940" spans="1:16" ht="24.95" customHeight="1" thickTop="1" thickBot="1">
      <c r="A940" s="93">
        <v>937</v>
      </c>
      <c r="B940" s="60"/>
      <c r="C940" s="98"/>
      <c r="D940" s="94" t="e">
        <f>SUMIF(#REF!,A940,#REF!)</f>
        <v>#REF!</v>
      </c>
      <c r="E940" s="95" t="e">
        <f>SUMIF(#REF!,A940,#REF!)</f>
        <v>#REF!</v>
      </c>
      <c r="F940" s="95" t="e">
        <f>SUMIF(#REF!,A940,#REF!)</f>
        <v>#REF!</v>
      </c>
      <c r="G940" s="95" t="e">
        <f>SUMIF(#REF!,A940,#REF!)</f>
        <v>#REF!</v>
      </c>
      <c r="H940" s="95" t="e">
        <f>SUMIF(#REF!,A940,#REF!)</f>
        <v>#REF!</v>
      </c>
      <c r="I940" s="95" t="e">
        <f>SUMIF(#REF!,A940,#REF!)</f>
        <v>#REF!</v>
      </c>
      <c r="J940" s="95" t="e">
        <f>SUMIF(#REF!,A940,#REF!)</f>
        <v>#REF!</v>
      </c>
      <c r="K940" s="95" t="e">
        <f>SUMIF(#REF!,A940,#REF!)</f>
        <v>#REF!</v>
      </c>
      <c r="L940" s="95" t="e">
        <f>SUMIF(#REF!,A940,#REF!)</f>
        <v>#REF!</v>
      </c>
      <c r="M940" s="95" t="e">
        <f>SUMIF(#REF!,A940,#REF!)</f>
        <v>#REF!</v>
      </c>
      <c r="N940" s="95" t="e">
        <f>SUMIF(#REF!,A940,#REF!)</f>
        <v>#REF!</v>
      </c>
      <c r="O940" s="96" t="e">
        <f>SUMIF(#REF!,A940,#REF!)</f>
        <v>#REF!</v>
      </c>
      <c r="P940" s="97" t="e">
        <f t="shared" si="14"/>
        <v>#REF!</v>
      </c>
    </row>
    <row r="941" spans="1:16" ht="24.95" customHeight="1" thickTop="1" thickBot="1">
      <c r="A941" s="93">
        <v>938</v>
      </c>
      <c r="B941" s="60"/>
      <c r="C941" s="98"/>
      <c r="D941" s="94" t="e">
        <f>SUMIF(#REF!,A941,#REF!)</f>
        <v>#REF!</v>
      </c>
      <c r="E941" s="95" t="e">
        <f>SUMIF(#REF!,A941,#REF!)</f>
        <v>#REF!</v>
      </c>
      <c r="F941" s="95" t="e">
        <f>SUMIF(#REF!,A941,#REF!)</f>
        <v>#REF!</v>
      </c>
      <c r="G941" s="95" t="e">
        <f>SUMIF(#REF!,A941,#REF!)</f>
        <v>#REF!</v>
      </c>
      <c r="H941" s="95" t="e">
        <f>SUMIF(#REF!,A941,#REF!)</f>
        <v>#REF!</v>
      </c>
      <c r="I941" s="95" t="e">
        <f>SUMIF(#REF!,A941,#REF!)</f>
        <v>#REF!</v>
      </c>
      <c r="J941" s="95" t="e">
        <f>SUMIF(#REF!,A941,#REF!)</f>
        <v>#REF!</v>
      </c>
      <c r="K941" s="95" t="e">
        <f>SUMIF(#REF!,A941,#REF!)</f>
        <v>#REF!</v>
      </c>
      <c r="L941" s="95" t="e">
        <f>SUMIF(#REF!,A941,#REF!)</f>
        <v>#REF!</v>
      </c>
      <c r="M941" s="95" t="e">
        <f>SUMIF(#REF!,A941,#REF!)</f>
        <v>#REF!</v>
      </c>
      <c r="N941" s="95" t="e">
        <f>SUMIF(#REF!,A941,#REF!)</f>
        <v>#REF!</v>
      </c>
      <c r="O941" s="96" t="e">
        <f>SUMIF(#REF!,A941,#REF!)</f>
        <v>#REF!</v>
      </c>
      <c r="P941" s="97" t="e">
        <f t="shared" si="14"/>
        <v>#REF!</v>
      </c>
    </row>
    <row r="942" spans="1:16" ht="24.95" customHeight="1" thickTop="1" thickBot="1">
      <c r="A942" s="93">
        <v>939</v>
      </c>
      <c r="B942" s="60"/>
      <c r="C942" s="98"/>
      <c r="D942" s="94" t="e">
        <f>SUMIF(#REF!,A942,#REF!)</f>
        <v>#REF!</v>
      </c>
      <c r="E942" s="95" t="e">
        <f>SUMIF(#REF!,A942,#REF!)</f>
        <v>#REF!</v>
      </c>
      <c r="F942" s="95" t="e">
        <f>SUMIF(#REF!,A942,#REF!)</f>
        <v>#REF!</v>
      </c>
      <c r="G942" s="95" t="e">
        <f>SUMIF(#REF!,A942,#REF!)</f>
        <v>#REF!</v>
      </c>
      <c r="H942" s="95" t="e">
        <f>SUMIF(#REF!,A942,#REF!)</f>
        <v>#REF!</v>
      </c>
      <c r="I942" s="95" t="e">
        <f>SUMIF(#REF!,A942,#REF!)</f>
        <v>#REF!</v>
      </c>
      <c r="J942" s="95" t="e">
        <f>SUMIF(#REF!,A942,#REF!)</f>
        <v>#REF!</v>
      </c>
      <c r="K942" s="95" t="e">
        <f>SUMIF(#REF!,A942,#REF!)</f>
        <v>#REF!</v>
      </c>
      <c r="L942" s="95" t="e">
        <f>SUMIF(#REF!,A942,#REF!)</f>
        <v>#REF!</v>
      </c>
      <c r="M942" s="95" t="e">
        <f>SUMIF(#REF!,A942,#REF!)</f>
        <v>#REF!</v>
      </c>
      <c r="N942" s="95" t="e">
        <f>SUMIF(#REF!,A942,#REF!)</f>
        <v>#REF!</v>
      </c>
      <c r="O942" s="96" t="e">
        <f>SUMIF(#REF!,A942,#REF!)</f>
        <v>#REF!</v>
      </c>
      <c r="P942" s="97" t="e">
        <f t="shared" si="14"/>
        <v>#REF!</v>
      </c>
    </row>
    <row r="943" spans="1:16" ht="24.95" customHeight="1" thickTop="1" thickBot="1">
      <c r="A943" s="93">
        <v>940</v>
      </c>
      <c r="B943" s="60"/>
      <c r="C943" s="98"/>
      <c r="D943" s="94" t="e">
        <f>SUMIF(#REF!,A943,#REF!)</f>
        <v>#REF!</v>
      </c>
      <c r="E943" s="95" t="e">
        <f>SUMIF(#REF!,A943,#REF!)</f>
        <v>#REF!</v>
      </c>
      <c r="F943" s="95" t="e">
        <f>SUMIF(#REF!,A943,#REF!)</f>
        <v>#REF!</v>
      </c>
      <c r="G943" s="95" t="e">
        <f>SUMIF(#REF!,A943,#REF!)</f>
        <v>#REF!</v>
      </c>
      <c r="H943" s="95" t="e">
        <f>SUMIF(#REF!,A943,#REF!)</f>
        <v>#REF!</v>
      </c>
      <c r="I943" s="95" t="e">
        <f>SUMIF(#REF!,A943,#REF!)</f>
        <v>#REF!</v>
      </c>
      <c r="J943" s="95" t="e">
        <f>SUMIF(#REF!,A943,#REF!)</f>
        <v>#REF!</v>
      </c>
      <c r="K943" s="95" t="e">
        <f>SUMIF(#REF!,A943,#REF!)</f>
        <v>#REF!</v>
      </c>
      <c r="L943" s="95" t="e">
        <f>SUMIF(#REF!,A943,#REF!)</f>
        <v>#REF!</v>
      </c>
      <c r="M943" s="95" t="e">
        <f>SUMIF(#REF!,A943,#REF!)</f>
        <v>#REF!</v>
      </c>
      <c r="N943" s="95" t="e">
        <f>SUMIF(#REF!,A943,#REF!)</f>
        <v>#REF!</v>
      </c>
      <c r="O943" s="96" t="e">
        <f>SUMIF(#REF!,A943,#REF!)</f>
        <v>#REF!</v>
      </c>
      <c r="P943" s="97" t="e">
        <f t="shared" si="14"/>
        <v>#REF!</v>
      </c>
    </row>
    <row r="944" spans="1:16" ht="24.95" customHeight="1" thickTop="1" thickBot="1">
      <c r="A944" s="93">
        <v>941</v>
      </c>
      <c r="B944" s="60"/>
      <c r="C944" s="98"/>
      <c r="D944" s="94" t="e">
        <f>SUMIF(#REF!,A944,#REF!)</f>
        <v>#REF!</v>
      </c>
      <c r="E944" s="95" t="e">
        <f>SUMIF(#REF!,A944,#REF!)</f>
        <v>#REF!</v>
      </c>
      <c r="F944" s="95" t="e">
        <f>SUMIF(#REF!,A944,#REF!)</f>
        <v>#REF!</v>
      </c>
      <c r="G944" s="95" t="e">
        <f>SUMIF(#REF!,A944,#REF!)</f>
        <v>#REF!</v>
      </c>
      <c r="H944" s="95" t="e">
        <f>SUMIF(#REF!,A944,#REF!)</f>
        <v>#REF!</v>
      </c>
      <c r="I944" s="95" t="e">
        <f>SUMIF(#REF!,A944,#REF!)</f>
        <v>#REF!</v>
      </c>
      <c r="J944" s="95" t="e">
        <f>SUMIF(#REF!,A944,#REF!)</f>
        <v>#REF!</v>
      </c>
      <c r="K944" s="95" t="e">
        <f>SUMIF(#REF!,A944,#REF!)</f>
        <v>#REF!</v>
      </c>
      <c r="L944" s="95" t="e">
        <f>SUMIF(#REF!,A944,#REF!)</f>
        <v>#REF!</v>
      </c>
      <c r="M944" s="95" t="e">
        <f>SUMIF(#REF!,A944,#REF!)</f>
        <v>#REF!</v>
      </c>
      <c r="N944" s="95" t="e">
        <f>SUMIF(#REF!,A944,#REF!)</f>
        <v>#REF!</v>
      </c>
      <c r="O944" s="96" t="e">
        <f>SUMIF(#REF!,A944,#REF!)</f>
        <v>#REF!</v>
      </c>
      <c r="P944" s="97" t="e">
        <f t="shared" si="14"/>
        <v>#REF!</v>
      </c>
    </row>
    <row r="945" spans="1:16" ht="24.95" customHeight="1" thickTop="1" thickBot="1">
      <c r="A945" s="93">
        <v>942</v>
      </c>
      <c r="B945" s="60"/>
      <c r="C945" s="98"/>
      <c r="D945" s="94" t="e">
        <f>SUMIF(#REF!,A945,#REF!)</f>
        <v>#REF!</v>
      </c>
      <c r="E945" s="95" t="e">
        <f>SUMIF(#REF!,A945,#REF!)</f>
        <v>#REF!</v>
      </c>
      <c r="F945" s="95" t="e">
        <f>SUMIF(#REF!,A945,#REF!)</f>
        <v>#REF!</v>
      </c>
      <c r="G945" s="95" t="e">
        <f>SUMIF(#REF!,A945,#REF!)</f>
        <v>#REF!</v>
      </c>
      <c r="H945" s="95" t="e">
        <f>SUMIF(#REF!,A945,#REF!)</f>
        <v>#REF!</v>
      </c>
      <c r="I945" s="95" t="e">
        <f>SUMIF(#REF!,A945,#REF!)</f>
        <v>#REF!</v>
      </c>
      <c r="J945" s="95" t="e">
        <f>SUMIF(#REF!,A945,#REF!)</f>
        <v>#REF!</v>
      </c>
      <c r="K945" s="95" t="e">
        <f>SUMIF(#REF!,A945,#REF!)</f>
        <v>#REF!</v>
      </c>
      <c r="L945" s="95" t="e">
        <f>SUMIF(#REF!,A945,#REF!)</f>
        <v>#REF!</v>
      </c>
      <c r="M945" s="95" t="e">
        <f>SUMIF(#REF!,A945,#REF!)</f>
        <v>#REF!</v>
      </c>
      <c r="N945" s="95" t="e">
        <f>SUMIF(#REF!,A945,#REF!)</f>
        <v>#REF!</v>
      </c>
      <c r="O945" s="96" t="e">
        <f>SUMIF(#REF!,A945,#REF!)</f>
        <v>#REF!</v>
      </c>
      <c r="P945" s="97" t="e">
        <f t="shared" si="14"/>
        <v>#REF!</v>
      </c>
    </row>
    <row r="946" spans="1:16" ht="24.95" customHeight="1" thickTop="1" thickBot="1">
      <c r="A946" s="93">
        <v>943</v>
      </c>
      <c r="B946" s="60"/>
      <c r="C946" s="98"/>
      <c r="D946" s="94" t="e">
        <f>SUMIF(#REF!,A946,#REF!)</f>
        <v>#REF!</v>
      </c>
      <c r="E946" s="95" t="e">
        <f>SUMIF(#REF!,A946,#REF!)</f>
        <v>#REF!</v>
      </c>
      <c r="F946" s="95" t="e">
        <f>SUMIF(#REF!,A946,#REF!)</f>
        <v>#REF!</v>
      </c>
      <c r="G946" s="95" t="e">
        <f>SUMIF(#REF!,A946,#REF!)</f>
        <v>#REF!</v>
      </c>
      <c r="H946" s="95" t="e">
        <f>SUMIF(#REF!,A946,#REF!)</f>
        <v>#REF!</v>
      </c>
      <c r="I946" s="95" t="e">
        <f>SUMIF(#REF!,A946,#REF!)</f>
        <v>#REF!</v>
      </c>
      <c r="J946" s="95" t="e">
        <f>SUMIF(#REF!,A946,#REF!)</f>
        <v>#REF!</v>
      </c>
      <c r="K946" s="95" t="e">
        <f>SUMIF(#REF!,A946,#REF!)</f>
        <v>#REF!</v>
      </c>
      <c r="L946" s="95" t="e">
        <f>SUMIF(#REF!,A946,#REF!)</f>
        <v>#REF!</v>
      </c>
      <c r="M946" s="95" t="e">
        <f>SUMIF(#REF!,A946,#REF!)</f>
        <v>#REF!</v>
      </c>
      <c r="N946" s="95" t="e">
        <f>SUMIF(#REF!,A946,#REF!)</f>
        <v>#REF!</v>
      </c>
      <c r="O946" s="96" t="e">
        <f>SUMIF(#REF!,A946,#REF!)</f>
        <v>#REF!</v>
      </c>
      <c r="P946" s="97" t="e">
        <f t="shared" si="14"/>
        <v>#REF!</v>
      </c>
    </row>
    <row r="947" spans="1:16" ht="24.95" customHeight="1" thickTop="1" thickBot="1">
      <c r="A947" s="93">
        <v>944</v>
      </c>
      <c r="B947" s="60"/>
      <c r="C947" s="98"/>
      <c r="D947" s="94" t="e">
        <f>SUMIF(#REF!,A947,#REF!)</f>
        <v>#REF!</v>
      </c>
      <c r="E947" s="95" t="e">
        <f>SUMIF(#REF!,A947,#REF!)</f>
        <v>#REF!</v>
      </c>
      <c r="F947" s="95" t="e">
        <f>SUMIF(#REF!,A947,#REF!)</f>
        <v>#REF!</v>
      </c>
      <c r="G947" s="95" t="e">
        <f>SUMIF(#REF!,A947,#REF!)</f>
        <v>#REF!</v>
      </c>
      <c r="H947" s="95" t="e">
        <f>SUMIF(#REF!,A947,#REF!)</f>
        <v>#REF!</v>
      </c>
      <c r="I947" s="95" t="e">
        <f>SUMIF(#REF!,A947,#REF!)</f>
        <v>#REF!</v>
      </c>
      <c r="J947" s="95" t="e">
        <f>SUMIF(#REF!,A947,#REF!)</f>
        <v>#REF!</v>
      </c>
      <c r="K947" s="95" t="e">
        <f>SUMIF(#REF!,A947,#REF!)</f>
        <v>#REF!</v>
      </c>
      <c r="L947" s="95" t="e">
        <f>SUMIF(#REF!,A947,#REF!)</f>
        <v>#REF!</v>
      </c>
      <c r="M947" s="95" t="e">
        <f>SUMIF(#REF!,A947,#REF!)</f>
        <v>#REF!</v>
      </c>
      <c r="N947" s="95" t="e">
        <f>SUMIF(#REF!,A947,#REF!)</f>
        <v>#REF!</v>
      </c>
      <c r="O947" s="96" t="e">
        <f>SUMIF(#REF!,A947,#REF!)</f>
        <v>#REF!</v>
      </c>
      <c r="P947" s="97" t="e">
        <f t="shared" si="14"/>
        <v>#REF!</v>
      </c>
    </row>
    <row r="948" spans="1:16" ht="24.95" customHeight="1" thickTop="1" thickBot="1">
      <c r="A948" s="93">
        <v>945</v>
      </c>
      <c r="B948" s="60"/>
      <c r="C948" s="98"/>
      <c r="D948" s="94" t="e">
        <f>SUMIF(#REF!,A948,#REF!)</f>
        <v>#REF!</v>
      </c>
      <c r="E948" s="95" t="e">
        <f>SUMIF(#REF!,A948,#REF!)</f>
        <v>#REF!</v>
      </c>
      <c r="F948" s="95" t="e">
        <f>SUMIF(#REF!,A948,#REF!)</f>
        <v>#REF!</v>
      </c>
      <c r="G948" s="95" t="e">
        <f>SUMIF(#REF!,A948,#REF!)</f>
        <v>#REF!</v>
      </c>
      <c r="H948" s="95" t="e">
        <f>SUMIF(#REF!,A948,#REF!)</f>
        <v>#REF!</v>
      </c>
      <c r="I948" s="95" t="e">
        <f>SUMIF(#REF!,A948,#REF!)</f>
        <v>#REF!</v>
      </c>
      <c r="J948" s="95" t="e">
        <f>SUMIF(#REF!,A948,#REF!)</f>
        <v>#REF!</v>
      </c>
      <c r="K948" s="95" t="e">
        <f>SUMIF(#REF!,A948,#REF!)</f>
        <v>#REF!</v>
      </c>
      <c r="L948" s="95" t="e">
        <f>SUMIF(#REF!,A948,#REF!)</f>
        <v>#REF!</v>
      </c>
      <c r="M948" s="95" t="e">
        <f>SUMIF(#REF!,A948,#REF!)</f>
        <v>#REF!</v>
      </c>
      <c r="N948" s="95" t="e">
        <f>SUMIF(#REF!,A948,#REF!)</f>
        <v>#REF!</v>
      </c>
      <c r="O948" s="96" t="e">
        <f>SUMIF(#REF!,A948,#REF!)</f>
        <v>#REF!</v>
      </c>
      <c r="P948" s="97" t="e">
        <f t="shared" si="14"/>
        <v>#REF!</v>
      </c>
    </row>
    <row r="949" spans="1:16" ht="24.95" customHeight="1" thickTop="1" thickBot="1">
      <c r="A949" s="93">
        <v>946</v>
      </c>
      <c r="B949" s="60"/>
      <c r="C949" s="98"/>
      <c r="D949" s="94" t="e">
        <f>SUMIF(#REF!,A949,#REF!)</f>
        <v>#REF!</v>
      </c>
      <c r="E949" s="95" t="e">
        <f>SUMIF(#REF!,A949,#REF!)</f>
        <v>#REF!</v>
      </c>
      <c r="F949" s="95" t="e">
        <f>SUMIF(#REF!,A949,#REF!)</f>
        <v>#REF!</v>
      </c>
      <c r="G949" s="95" t="e">
        <f>SUMIF(#REF!,A949,#REF!)</f>
        <v>#REF!</v>
      </c>
      <c r="H949" s="95" t="e">
        <f>SUMIF(#REF!,A949,#REF!)</f>
        <v>#REF!</v>
      </c>
      <c r="I949" s="95" t="e">
        <f>SUMIF(#REF!,A949,#REF!)</f>
        <v>#REF!</v>
      </c>
      <c r="J949" s="95" t="e">
        <f>SUMIF(#REF!,A949,#REF!)</f>
        <v>#REF!</v>
      </c>
      <c r="K949" s="95" t="e">
        <f>SUMIF(#REF!,A949,#REF!)</f>
        <v>#REF!</v>
      </c>
      <c r="L949" s="95" t="e">
        <f>SUMIF(#REF!,A949,#REF!)</f>
        <v>#REF!</v>
      </c>
      <c r="M949" s="95" t="e">
        <f>SUMIF(#REF!,A949,#REF!)</f>
        <v>#REF!</v>
      </c>
      <c r="N949" s="95" t="e">
        <f>SUMIF(#REF!,A949,#REF!)</f>
        <v>#REF!</v>
      </c>
      <c r="O949" s="96" t="e">
        <f>SUMIF(#REF!,A949,#REF!)</f>
        <v>#REF!</v>
      </c>
      <c r="P949" s="97" t="e">
        <f t="shared" si="14"/>
        <v>#REF!</v>
      </c>
    </row>
    <row r="950" spans="1:16" ht="24.95" customHeight="1" thickTop="1" thickBot="1">
      <c r="A950" s="93">
        <v>947</v>
      </c>
      <c r="B950" s="60"/>
      <c r="C950" s="98"/>
      <c r="D950" s="94" t="e">
        <f>SUMIF(#REF!,A950,#REF!)</f>
        <v>#REF!</v>
      </c>
      <c r="E950" s="95" t="e">
        <f>SUMIF(#REF!,A950,#REF!)</f>
        <v>#REF!</v>
      </c>
      <c r="F950" s="95" t="e">
        <f>SUMIF(#REF!,A950,#REF!)</f>
        <v>#REF!</v>
      </c>
      <c r="G950" s="95" t="e">
        <f>SUMIF(#REF!,A950,#REF!)</f>
        <v>#REF!</v>
      </c>
      <c r="H950" s="95" t="e">
        <f>SUMIF(#REF!,A950,#REF!)</f>
        <v>#REF!</v>
      </c>
      <c r="I950" s="95" t="e">
        <f>SUMIF(#REF!,A950,#REF!)</f>
        <v>#REF!</v>
      </c>
      <c r="J950" s="95" t="e">
        <f>SUMIF(#REF!,A950,#REF!)</f>
        <v>#REF!</v>
      </c>
      <c r="K950" s="95" t="e">
        <f>SUMIF(#REF!,A950,#REF!)</f>
        <v>#REF!</v>
      </c>
      <c r="L950" s="95" t="e">
        <f>SUMIF(#REF!,A950,#REF!)</f>
        <v>#REF!</v>
      </c>
      <c r="M950" s="95" t="e">
        <f>SUMIF(#REF!,A950,#REF!)</f>
        <v>#REF!</v>
      </c>
      <c r="N950" s="95" t="e">
        <f>SUMIF(#REF!,A950,#REF!)</f>
        <v>#REF!</v>
      </c>
      <c r="O950" s="96" t="e">
        <f>SUMIF(#REF!,A950,#REF!)</f>
        <v>#REF!</v>
      </c>
      <c r="P950" s="97" t="e">
        <f t="shared" si="14"/>
        <v>#REF!</v>
      </c>
    </row>
    <row r="951" spans="1:16" ht="24.95" customHeight="1" thickTop="1" thickBot="1">
      <c r="A951" s="93">
        <v>948</v>
      </c>
      <c r="B951" s="60"/>
      <c r="C951" s="98"/>
      <c r="D951" s="94" t="e">
        <f>SUMIF(#REF!,A951,#REF!)</f>
        <v>#REF!</v>
      </c>
      <c r="E951" s="95" t="e">
        <f>SUMIF(#REF!,A951,#REF!)</f>
        <v>#REF!</v>
      </c>
      <c r="F951" s="95" t="e">
        <f>SUMIF(#REF!,A951,#REF!)</f>
        <v>#REF!</v>
      </c>
      <c r="G951" s="95" t="e">
        <f>SUMIF(#REF!,A951,#REF!)</f>
        <v>#REF!</v>
      </c>
      <c r="H951" s="95" t="e">
        <f>SUMIF(#REF!,A951,#REF!)</f>
        <v>#REF!</v>
      </c>
      <c r="I951" s="95" t="e">
        <f>SUMIF(#REF!,A951,#REF!)</f>
        <v>#REF!</v>
      </c>
      <c r="J951" s="95" t="e">
        <f>SUMIF(#REF!,A951,#REF!)</f>
        <v>#REF!</v>
      </c>
      <c r="K951" s="95" t="e">
        <f>SUMIF(#REF!,A951,#REF!)</f>
        <v>#REF!</v>
      </c>
      <c r="L951" s="95" t="e">
        <f>SUMIF(#REF!,A951,#REF!)</f>
        <v>#REF!</v>
      </c>
      <c r="M951" s="95" t="e">
        <f>SUMIF(#REF!,A951,#REF!)</f>
        <v>#REF!</v>
      </c>
      <c r="N951" s="95" t="e">
        <f>SUMIF(#REF!,A951,#REF!)</f>
        <v>#REF!</v>
      </c>
      <c r="O951" s="96" t="e">
        <f>SUMIF(#REF!,A951,#REF!)</f>
        <v>#REF!</v>
      </c>
      <c r="P951" s="97" t="e">
        <f t="shared" si="14"/>
        <v>#REF!</v>
      </c>
    </row>
    <row r="952" spans="1:16" ht="24.95" customHeight="1" thickTop="1" thickBot="1">
      <c r="A952" s="93">
        <v>949</v>
      </c>
      <c r="B952" s="60"/>
      <c r="C952" s="98"/>
      <c r="D952" s="94" t="e">
        <f>SUMIF(#REF!,A952,#REF!)</f>
        <v>#REF!</v>
      </c>
      <c r="E952" s="95" t="e">
        <f>SUMIF(#REF!,A952,#REF!)</f>
        <v>#REF!</v>
      </c>
      <c r="F952" s="95" t="e">
        <f>SUMIF(#REF!,A952,#REF!)</f>
        <v>#REF!</v>
      </c>
      <c r="G952" s="95" t="e">
        <f>SUMIF(#REF!,A952,#REF!)</f>
        <v>#REF!</v>
      </c>
      <c r="H952" s="95" t="e">
        <f>SUMIF(#REF!,A952,#REF!)</f>
        <v>#REF!</v>
      </c>
      <c r="I952" s="95" t="e">
        <f>SUMIF(#REF!,A952,#REF!)</f>
        <v>#REF!</v>
      </c>
      <c r="J952" s="95" t="e">
        <f>SUMIF(#REF!,A952,#REF!)</f>
        <v>#REF!</v>
      </c>
      <c r="K952" s="95" t="e">
        <f>SUMIF(#REF!,A952,#REF!)</f>
        <v>#REF!</v>
      </c>
      <c r="L952" s="95" t="e">
        <f>SUMIF(#REF!,A952,#REF!)</f>
        <v>#REF!</v>
      </c>
      <c r="M952" s="95" t="e">
        <f>SUMIF(#REF!,A952,#REF!)</f>
        <v>#REF!</v>
      </c>
      <c r="N952" s="95" t="e">
        <f>SUMIF(#REF!,A952,#REF!)</f>
        <v>#REF!</v>
      </c>
      <c r="O952" s="96" t="e">
        <f>SUMIF(#REF!,A952,#REF!)</f>
        <v>#REF!</v>
      </c>
      <c r="P952" s="97" t="e">
        <f t="shared" si="14"/>
        <v>#REF!</v>
      </c>
    </row>
    <row r="953" spans="1:16" ht="24.95" customHeight="1" thickTop="1" thickBot="1">
      <c r="A953" s="93">
        <v>950</v>
      </c>
      <c r="B953" s="60"/>
      <c r="C953" s="98"/>
      <c r="D953" s="94" t="e">
        <f>SUMIF(#REF!,A953,#REF!)</f>
        <v>#REF!</v>
      </c>
      <c r="E953" s="95" t="e">
        <f>SUMIF(#REF!,A953,#REF!)</f>
        <v>#REF!</v>
      </c>
      <c r="F953" s="95" t="e">
        <f>SUMIF(#REF!,A953,#REF!)</f>
        <v>#REF!</v>
      </c>
      <c r="G953" s="95" t="e">
        <f>SUMIF(#REF!,A953,#REF!)</f>
        <v>#REF!</v>
      </c>
      <c r="H953" s="95" t="e">
        <f>SUMIF(#REF!,A953,#REF!)</f>
        <v>#REF!</v>
      </c>
      <c r="I953" s="95" t="e">
        <f>SUMIF(#REF!,A953,#REF!)</f>
        <v>#REF!</v>
      </c>
      <c r="J953" s="95" t="e">
        <f>SUMIF(#REF!,A953,#REF!)</f>
        <v>#REF!</v>
      </c>
      <c r="K953" s="95" t="e">
        <f>SUMIF(#REF!,A953,#REF!)</f>
        <v>#REF!</v>
      </c>
      <c r="L953" s="95" t="e">
        <f>SUMIF(#REF!,A953,#REF!)</f>
        <v>#REF!</v>
      </c>
      <c r="M953" s="95" t="e">
        <f>SUMIF(#REF!,A953,#REF!)</f>
        <v>#REF!</v>
      </c>
      <c r="N953" s="95" t="e">
        <f>SUMIF(#REF!,A953,#REF!)</f>
        <v>#REF!</v>
      </c>
      <c r="O953" s="96" t="e">
        <f>SUMIF(#REF!,A953,#REF!)</f>
        <v>#REF!</v>
      </c>
      <c r="P953" s="97" t="e">
        <f t="shared" si="14"/>
        <v>#REF!</v>
      </c>
    </row>
    <row r="954" spans="1:16" ht="24.95" customHeight="1" thickTop="1" thickBot="1">
      <c r="A954" s="93">
        <v>951</v>
      </c>
      <c r="B954" s="60"/>
      <c r="C954" s="98"/>
      <c r="D954" s="94" t="e">
        <f>SUMIF(#REF!,A954,#REF!)</f>
        <v>#REF!</v>
      </c>
      <c r="E954" s="95" t="e">
        <f>SUMIF(#REF!,A954,#REF!)</f>
        <v>#REF!</v>
      </c>
      <c r="F954" s="95" t="e">
        <f>SUMIF(#REF!,A954,#REF!)</f>
        <v>#REF!</v>
      </c>
      <c r="G954" s="95" t="e">
        <f>SUMIF(#REF!,A954,#REF!)</f>
        <v>#REF!</v>
      </c>
      <c r="H954" s="95" t="e">
        <f>SUMIF(#REF!,A954,#REF!)</f>
        <v>#REF!</v>
      </c>
      <c r="I954" s="95" t="e">
        <f>SUMIF(#REF!,A954,#REF!)</f>
        <v>#REF!</v>
      </c>
      <c r="J954" s="95" t="e">
        <f>SUMIF(#REF!,A954,#REF!)</f>
        <v>#REF!</v>
      </c>
      <c r="K954" s="95" t="e">
        <f>SUMIF(#REF!,A954,#REF!)</f>
        <v>#REF!</v>
      </c>
      <c r="L954" s="95" t="e">
        <f>SUMIF(#REF!,A954,#REF!)</f>
        <v>#REF!</v>
      </c>
      <c r="M954" s="95" t="e">
        <f>SUMIF(#REF!,A954,#REF!)</f>
        <v>#REF!</v>
      </c>
      <c r="N954" s="95" t="e">
        <f>SUMIF(#REF!,A954,#REF!)</f>
        <v>#REF!</v>
      </c>
      <c r="O954" s="96" t="e">
        <f>SUMIF(#REF!,A954,#REF!)</f>
        <v>#REF!</v>
      </c>
      <c r="P954" s="97" t="e">
        <f t="shared" si="14"/>
        <v>#REF!</v>
      </c>
    </row>
    <row r="955" spans="1:16" ht="24.95" customHeight="1" thickTop="1" thickBot="1">
      <c r="A955" s="93">
        <v>952</v>
      </c>
      <c r="B955" s="60"/>
      <c r="C955" s="98"/>
      <c r="D955" s="94" t="e">
        <f>SUMIF(#REF!,A955,#REF!)</f>
        <v>#REF!</v>
      </c>
      <c r="E955" s="95" t="e">
        <f>SUMIF(#REF!,A955,#REF!)</f>
        <v>#REF!</v>
      </c>
      <c r="F955" s="95" t="e">
        <f>SUMIF(#REF!,A955,#REF!)</f>
        <v>#REF!</v>
      </c>
      <c r="G955" s="95" t="e">
        <f>SUMIF(#REF!,A955,#REF!)</f>
        <v>#REF!</v>
      </c>
      <c r="H955" s="95" t="e">
        <f>SUMIF(#REF!,A955,#REF!)</f>
        <v>#REF!</v>
      </c>
      <c r="I955" s="95" t="e">
        <f>SUMIF(#REF!,A955,#REF!)</f>
        <v>#REF!</v>
      </c>
      <c r="J955" s="95" t="e">
        <f>SUMIF(#REF!,A955,#REF!)</f>
        <v>#REF!</v>
      </c>
      <c r="K955" s="95" t="e">
        <f>SUMIF(#REF!,A955,#REF!)</f>
        <v>#REF!</v>
      </c>
      <c r="L955" s="95" t="e">
        <f>SUMIF(#REF!,A955,#REF!)</f>
        <v>#REF!</v>
      </c>
      <c r="M955" s="95" t="e">
        <f>SUMIF(#REF!,A955,#REF!)</f>
        <v>#REF!</v>
      </c>
      <c r="N955" s="95" t="e">
        <f>SUMIF(#REF!,A955,#REF!)</f>
        <v>#REF!</v>
      </c>
      <c r="O955" s="96" t="e">
        <f>SUMIF(#REF!,A955,#REF!)</f>
        <v>#REF!</v>
      </c>
      <c r="P955" s="97" t="e">
        <f t="shared" si="14"/>
        <v>#REF!</v>
      </c>
    </row>
    <row r="956" spans="1:16" ht="24.95" customHeight="1" thickTop="1" thickBot="1">
      <c r="A956" s="93">
        <v>953</v>
      </c>
      <c r="B956" s="60"/>
      <c r="C956" s="98"/>
      <c r="D956" s="94" t="e">
        <f>SUMIF(#REF!,A956,#REF!)</f>
        <v>#REF!</v>
      </c>
      <c r="E956" s="95" t="e">
        <f>SUMIF(#REF!,A956,#REF!)</f>
        <v>#REF!</v>
      </c>
      <c r="F956" s="95" t="e">
        <f>SUMIF(#REF!,A956,#REF!)</f>
        <v>#REF!</v>
      </c>
      <c r="G956" s="95" t="e">
        <f>SUMIF(#REF!,A956,#REF!)</f>
        <v>#REF!</v>
      </c>
      <c r="H956" s="95" t="e">
        <f>SUMIF(#REF!,A956,#REF!)</f>
        <v>#REF!</v>
      </c>
      <c r="I956" s="95" t="e">
        <f>SUMIF(#REF!,A956,#REF!)</f>
        <v>#REF!</v>
      </c>
      <c r="J956" s="95" t="e">
        <f>SUMIF(#REF!,A956,#REF!)</f>
        <v>#REF!</v>
      </c>
      <c r="K956" s="95" t="e">
        <f>SUMIF(#REF!,A956,#REF!)</f>
        <v>#REF!</v>
      </c>
      <c r="L956" s="95" t="e">
        <f>SUMIF(#REF!,A956,#REF!)</f>
        <v>#REF!</v>
      </c>
      <c r="M956" s="95" t="e">
        <f>SUMIF(#REF!,A956,#REF!)</f>
        <v>#REF!</v>
      </c>
      <c r="N956" s="95" t="e">
        <f>SUMIF(#REF!,A956,#REF!)</f>
        <v>#REF!</v>
      </c>
      <c r="O956" s="96" t="e">
        <f>SUMIF(#REF!,A956,#REF!)</f>
        <v>#REF!</v>
      </c>
      <c r="P956" s="97" t="e">
        <f t="shared" si="14"/>
        <v>#REF!</v>
      </c>
    </row>
    <row r="957" spans="1:16" ht="24.95" customHeight="1" thickTop="1" thickBot="1">
      <c r="A957" s="93">
        <v>954</v>
      </c>
      <c r="B957" s="60"/>
      <c r="C957" s="98"/>
      <c r="D957" s="94" t="e">
        <f>SUMIF(#REF!,A957,#REF!)</f>
        <v>#REF!</v>
      </c>
      <c r="E957" s="95" t="e">
        <f>SUMIF(#REF!,A957,#REF!)</f>
        <v>#REF!</v>
      </c>
      <c r="F957" s="95" t="e">
        <f>SUMIF(#REF!,A957,#REF!)</f>
        <v>#REF!</v>
      </c>
      <c r="G957" s="95" t="e">
        <f>SUMIF(#REF!,A957,#REF!)</f>
        <v>#REF!</v>
      </c>
      <c r="H957" s="95" t="e">
        <f>SUMIF(#REF!,A957,#REF!)</f>
        <v>#REF!</v>
      </c>
      <c r="I957" s="95" t="e">
        <f>SUMIF(#REF!,A957,#REF!)</f>
        <v>#REF!</v>
      </c>
      <c r="J957" s="95" t="e">
        <f>SUMIF(#REF!,A957,#REF!)</f>
        <v>#REF!</v>
      </c>
      <c r="K957" s="95" t="e">
        <f>SUMIF(#REF!,A957,#REF!)</f>
        <v>#REF!</v>
      </c>
      <c r="L957" s="95" t="e">
        <f>SUMIF(#REF!,A957,#REF!)</f>
        <v>#REF!</v>
      </c>
      <c r="M957" s="95" t="e">
        <f>SUMIF(#REF!,A957,#REF!)</f>
        <v>#REF!</v>
      </c>
      <c r="N957" s="95" t="e">
        <f>SUMIF(#REF!,A957,#REF!)</f>
        <v>#REF!</v>
      </c>
      <c r="O957" s="96" t="e">
        <f>SUMIF(#REF!,A957,#REF!)</f>
        <v>#REF!</v>
      </c>
      <c r="P957" s="97" t="e">
        <f t="shared" si="14"/>
        <v>#REF!</v>
      </c>
    </row>
    <row r="958" spans="1:16" ht="24.95" customHeight="1" thickTop="1" thickBot="1">
      <c r="A958" s="93">
        <v>955</v>
      </c>
      <c r="B958" s="60"/>
      <c r="C958" s="98"/>
      <c r="D958" s="94" t="e">
        <f>SUMIF(#REF!,A958,#REF!)</f>
        <v>#REF!</v>
      </c>
      <c r="E958" s="95" t="e">
        <f>SUMIF(#REF!,A958,#REF!)</f>
        <v>#REF!</v>
      </c>
      <c r="F958" s="95" t="e">
        <f>SUMIF(#REF!,A958,#REF!)</f>
        <v>#REF!</v>
      </c>
      <c r="G958" s="95" t="e">
        <f>SUMIF(#REF!,A958,#REF!)</f>
        <v>#REF!</v>
      </c>
      <c r="H958" s="95" t="e">
        <f>SUMIF(#REF!,A958,#REF!)</f>
        <v>#REF!</v>
      </c>
      <c r="I958" s="95" t="e">
        <f>SUMIF(#REF!,A958,#REF!)</f>
        <v>#REF!</v>
      </c>
      <c r="J958" s="95" t="e">
        <f>SUMIF(#REF!,A958,#REF!)</f>
        <v>#REF!</v>
      </c>
      <c r="K958" s="95" t="e">
        <f>SUMIF(#REF!,A958,#REF!)</f>
        <v>#REF!</v>
      </c>
      <c r="L958" s="95" t="e">
        <f>SUMIF(#REF!,A958,#REF!)</f>
        <v>#REF!</v>
      </c>
      <c r="M958" s="95" t="e">
        <f>SUMIF(#REF!,A958,#REF!)</f>
        <v>#REF!</v>
      </c>
      <c r="N958" s="95" t="e">
        <f>SUMIF(#REF!,A958,#REF!)</f>
        <v>#REF!</v>
      </c>
      <c r="O958" s="96" t="e">
        <f>SUMIF(#REF!,A958,#REF!)</f>
        <v>#REF!</v>
      </c>
      <c r="P958" s="97" t="e">
        <f t="shared" si="14"/>
        <v>#REF!</v>
      </c>
    </row>
    <row r="959" spans="1:16" ht="24.95" customHeight="1" thickTop="1" thickBot="1">
      <c r="A959" s="93">
        <v>956</v>
      </c>
      <c r="B959" s="60"/>
      <c r="C959" s="98"/>
      <c r="D959" s="94" t="e">
        <f>SUMIF(#REF!,A959,#REF!)</f>
        <v>#REF!</v>
      </c>
      <c r="E959" s="95" t="e">
        <f>SUMIF(#REF!,A959,#REF!)</f>
        <v>#REF!</v>
      </c>
      <c r="F959" s="95" t="e">
        <f>SUMIF(#REF!,A959,#REF!)</f>
        <v>#REF!</v>
      </c>
      <c r="G959" s="95" t="e">
        <f>SUMIF(#REF!,A959,#REF!)</f>
        <v>#REF!</v>
      </c>
      <c r="H959" s="95" t="e">
        <f>SUMIF(#REF!,A959,#REF!)</f>
        <v>#REF!</v>
      </c>
      <c r="I959" s="95" t="e">
        <f>SUMIF(#REF!,A959,#REF!)</f>
        <v>#REF!</v>
      </c>
      <c r="J959" s="95" t="e">
        <f>SUMIF(#REF!,A959,#REF!)</f>
        <v>#REF!</v>
      </c>
      <c r="K959" s="95" t="e">
        <f>SUMIF(#REF!,A959,#REF!)</f>
        <v>#REF!</v>
      </c>
      <c r="L959" s="95" t="e">
        <f>SUMIF(#REF!,A959,#REF!)</f>
        <v>#REF!</v>
      </c>
      <c r="M959" s="95" t="e">
        <f>SUMIF(#REF!,A959,#REF!)</f>
        <v>#REF!</v>
      </c>
      <c r="N959" s="95" t="e">
        <f>SUMIF(#REF!,A959,#REF!)</f>
        <v>#REF!</v>
      </c>
      <c r="O959" s="96" t="e">
        <f>SUMIF(#REF!,A959,#REF!)</f>
        <v>#REF!</v>
      </c>
      <c r="P959" s="97" t="e">
        <f t="shared" si="14"/>
        <v>#REF!</v>
      </c>
    </row>
    <row r="960" spans="1:16" ht="24.95" customHeight="1" thickTop="1" thickBot="1">
      <c r="A960" s="93">
        <v>957</v>
      </c>
      <c r="B960" s="60"/>
      <c r="C960" s="98"/>
      <c r="D960" s="94" t="e">
        <f>SUMIF(#REF!,A960,#REF!)</f>
        <v>#REF!</v>
      </c>
      <c r="E960" s="95" t="e">
        <f>SUMIF(#REF!,A960,#REF!)</f>
        <v>#REF!</v>
      </c>
      <c r="F960" s="95" t="e">
        <f>SUMIF(#REF!,A960,#REF!)</f>
        <v>#REF!</v>
      </c>
      <c r="G960" s="95" t="e">
        <f>SUMIF(#REF!,A960,#REF!)</f>
        <v>#REF!</v>
      </c>
      <c r="H960" s="95" t="e">
        <f>SUMIF(#REF!,A960,#REF!)</f>
        <v>#REF!</v>
      </c>
      <c r="I960" s="95" t="e">
        <f>SUMIF(#REF!,A960,#REF!)</f>
        <v>#REF!</v>
      </c>
      <c r="J960" s="95" t="e">
        <f>SUMIF(#REF!,A960,#REF!)</f>
        <v>#REF!</v>
      </c>
      <c r="K960" s="95" t="e">
        <f>SUMIF(#REF!,A960,#REF!)</f>
        <v>#REF!</v>
      </c>
      <c r="L960" s="95" t="e">
        <f>SUMIF(#REF!,A960,#REF!)</f>
        <v>#REF!</v>
      </c>
      <c r="M960" s="95" t="e">
        <f>SUMIF(#REF!,A960,#REF!)</f>
        <v>#REF!</v>
      </c>
      <c r="N960" s="95" t="e">
        <f>SUMIF(#REF!,A960,#REF!)</f>
        <v>#REF!</v>
      </c>
      <c r="O960" s="96" t="e">
        <f>SUMIF(#REF!,A960,#REF!)</f>
        <v>#REF!</v>
      </c>
      <c r="P960" s="97" t="e">
        <f t="shared" si="14"/>
        <v>#REF!</v>
      </c>
    </row>
    <row r="961" spans="1:16" ht="24.95" customHeight="1" thickTop="1" thickBot="1">
      <c r="A961" s="93">
        <v>958</v>
      </c>
      <c r="B961" s="60"/>
      <c r="C961" s="98"/>
      <c r="D961" s="94" t="e">
        <f>SUMIF(#REF!,A961,#REF!)</f>
        <v>#REF!</v>
      </c>
      <c r="E961" s="95" t="e">
        <f>SUMIF(#REF!,A961,#REF!)</f>
        <v>#REF!</v>
      </c>
      <c r="F961" s="95" t="e">
        <f>SUMIF(#REF!,A961,#REF!)</f>
        <v>#REF!</v>
      </c>
      <c r="G961" s="95" t="e">
        <f>SUMIF(#REF!,A961,#REF!)</f>
        <v>#REF!</v>
      </c>
      <c r="H961" s="95" t="e">
        <f>SUMIF(#REF!,A961,#REF!)</f>
        <v>#REF!</v>
      </c>
      <c r="I961" s="95" t="e">
        <f>SUMIF(#REF!,A961,#REF!)</f>
        <v>#REF!</v>
      </c>
      <c r="J961" s="95" t="e">
        <f>SUMIF(#REF!,A961,#REF!)</f>
        <v>#REF!</v>
      </c>
      <c r="K961" s="95" t="e">
        <f>SUMIF(#REF!,A961,#REF!)</f>
        <v>#REF!</v>
      </c>
      <c r="L961" s="95" t="e">
        <f>SUMIF(#REF!,A961,#REF!)</f>
        <v>#REF!</v>
      </c>
      <c r="M961" s="95" t="e">
        <f>SUMIF(#REF!,A961,#REF!)</f>
        <v>#REF!</v>
      </c>
      <c r="N961" s="95" t="e">
        <f>SUMIF(#REF!,A961,#REF!)</f>
        <v>#REF!</v>
      </c>
      <c r="O961" s="96" t="e">
        <f>SUMIF(#REF!,A961,#REF!)</f>
        <v>#REF!</v>
      </c>
      <c r="P961" s="97" t="e">
        <f t="shared" si="14"/>
        <v>#REF!</v>
      </c>
    </row>
    <row r="962" spans="1:16" ht="24.95" customHeight="1" thickTop="1" thickBot="1">
      <c r="A962" s="93">
        <v>959</v>
      </c>
      <c r="B962" s="60"/>
      <c r="C962" s="98"/>
      <c r="D962" s="94" t="e">
        <f>SUMIF(#REF!,A962,#REF!)</f>
        <v>#REF!</v>
      </c>
      <c r="E962" s="95" t="e">
        <f>SUMIF(#REF!,A962,#REF!)</f>
        <v>#REF!</v>
      </c>
      <c r="F962" s="95" t="e">
        <f>SUMIF(#REF!,A962,#REF!)</f>
        <v>#REF!</v>
      </c>
      <c r="G962" s="95" t="e">
        <f>SUMIF(#REF!,A962,#REF!)</f>
        <v>#REF!</v>
      </c>
      <c r="H962" s="95" t="e">
        <f>SUMIF(#REF!,A962,#REF!)</f>
        <v>#REF!</v>
      </c>
      <c r="I962" s="95" t="e">
        <f>SUMIF(#REF!,A962,#REF!)</f>
        <v>#REF!</v>
      </c>
      <c r="J962" s="95" t="e">
        <f>SUMIF(#REF!,A962,#REF!)</f>
        <v>#REF!</v>
      </c>
      <c r="K962" s="95" t="e">
        <f>SUMIF(#REF!,A962,#REF!)</f>
        <v>#REF!</v>
      </c>
      <c r="L962" s="95" t="e">
        <f>SUMIF(#REF!,A962,#REF!)</f>
        <v>#REF!</v>
      </c>
      <c r="M962" s="95" t="e">
        <f>SUMIF(#REF!,A962,#REF!)</f>
        <v>#REF!</v>
      </c>
      <c r="N962" s="95" t="e">
        <f>SUMIF(#REF!,A962,#REF!)</f>
        <v>#REF!</v>
      </c>
      <c r="O962" s="96" t="e">
        <f>SUMIF(#REF!,A962,#REF!)</f>
        <v>#REF!</v>
      </c>
      <c r="P962" s="97" t="e">
        <f t="shared" si="14"/>
        <v>#REF!</v>
      </c>
    </row>
    <row r="963" spans="1:16" ht="24.95" customHeight="1" thickTop="1" thickBot="1">
      <c r="A963" s="93">
        <v>960</v>
      </c>
      <c r="B963" s="60"/>
      <c r="C963" s="98"/>
      <c r="D963" s="94" t="e">
        <f>SUMIF(#REF!,A963,#REF!)</f>
        <v>#REF!</v>
      </c>
      <c r="E963" s="95" t="e">
        <f>SUMIF(#REF!,A963,#REF!)</f>
        <v>#REF!</v>
      </c>
      <c r="F963" s="95" t="e">
        <f>SUMIF(#REF!,A963,#REF!)</f>
        <v>#REF!</v>
      </c>
      <c r="G963" s="95" t="e">
        <f>SUMIF(#REF!,A963,#REF!)</f>
        <v>#REF!</v>
      </c>
      <c r="H963" s="95" t="e">
        <f>SUMIF(#REF!,A963,#REF!)</f>
        <v>#REF!</v>
      </c>
      <c r="I963" s="95" t="e">
        <f>SUMIF(#REF!,A963,#REF!)</f>
        <v>#REF!</v>
      </c>
      <c r="J963" s="95" t="e">
        <f>SUMIF(#REF!,A963,#REF!)</f>
        <v>#REF!</v>
      </c>
      <c r="K963" s="95" t="e">
        <f>SUMIF(#REF!,A963,#REF!)</f>
        <v>#REF!</v>
      </c>
      <c r="L963" s="95" t="e">
        <f>SUMIF(#REF!,A963,#REF!)</f>
        <v>#REF!</v>
      </c>
      <c r="M963" s="95" t="e">
        <f>SUMIF(#REF!,A963,#REF!)</f>
        <v>#REF!</v>
      </c>
      <c r="N963" s="95" t="e">
        <f>SUMIF(#REF!,A963,#REF!)</f>
        <v>#REF!</v>
      </c>
      <c r="O963" s="96" t="e">
        <f>SUMIF(#REF!,A963,#REF!)</f>
        <v>#REF!</v>
      </c>
      <c r="P963" s="97" t="e">
        <f t="shared" si="14"/>
        <v>#REF!</v>
      </c>
    </row>
    <row r="964" spans="1:16" ht="24.95" customHeight="1" thickTop="1" thickBot="1">
      <c r="A964" s="93">
        <v>961</v>
      </c>
      <c r="B964" s="60"/>
      <c r="C964" s="98"/>
      <c r="D964" s="94" t="e">
        <f>SUMIF(#REF!,A964,#REF!)</f>
        <v>#REF!</v>
      </c>
      <c r="E964" s="95" t="e">
        <f>SUMIF(#REF!,A964,#REF!)</f>
        <v>#REF!</v>
      </c>
      <c r="F964" s="95" t="e">
        <f>SUMIF(#REF!,A964,#REF!)</f>
        <v>#REF!</v>
      </c>
      <c r="G964" s="95" t="e">
        <f>SUMIF(#REF!,A964,#REF!)</f>
        <v>#REF!</v>
      </c>
      <c r="H964" s="95" t="e">
        <f>SUMIF(#REF!,A964,#REF!)</f>
        <v>#REF!</v>
      </c>
      <c r="I964" s="95" t="e">
        <f>SUMIF(#REF!,A964,#REF!)</f>
        <v>#REF!</v>
      </c>
      <c r="J964" s="95" t="e">
        <f>SUMIF(#REF!,A964,#REF!)</f>
        <v>#REF!</v>
      </c>
      <c r="K964" s="95" t="e">
        <f>SUMIF(#REF!,A964,#REF!)</f>
        <v>#REF!</v>
      </c>
      <c r="L964" s="95" t="e">
        <f>SUMIF(#REF!,A964,#REF!)</f>
        <v>#REF!</v>
      </c>
      <c r="M964" s="95" t="e">
        <f>SUMIF(#REF!,A964,#REF!)</f>
        <v>#REF!</v>
      </c>
      <c r="N964" s="95" t="e">
        <f>SUMIF(#REF!,A964,#REF!)</f>
        <v>#REF!</v>
      </c>
      <c r="O964" s="96" t="e">
        <f>SUMIF(#REF!,A964,#REF!)</f>
        <v>#REF!</v>
      </c>
      <c r="P964" s="97" t="e">
        <f t="shared" si="14"/>
        <v>#REF!</v>
      </c>
    </row>
    <row r="965" spans="1:16" ht="24.95" customHeight="1" thickTop="1" thickBot="1">
      <c r="A965" s="93">
        <v>962</v>
      </c>
      <c r="B965" s="60"/>
      <c r="C965" s="98"/>
      <c r="D965" s="94" t="e">
        <f>SUMIF(#REF!,A965,#REF!)</f>
        <v>#REF!</v>
      </c>
      <c r="E965" s="95" t="e">
        <f>SUMIF(#REF!,A965,#REF!)</f>
        <v>#REF!</v>
      </c>
      <c r="F965" s="95" t="e">
        <f>SUMIF(#REF!,A965,#REF!)</f>
        <v>#REF!</v>
      </c>
      <c r="G965" s="95" t="e">
        <f>SUMIF(#REF!,A965,#REF!)</f>
        <v>#REF!</v>
      </c>
      <c r="H965" s="95" t="e">
        <f>SUMIF(#REF!,A965,#REF!)</f>
        <v>#REF!</v>
      </c>
      <c r="I965" s="95" t="e">
        <f>SUMIF(#REF!,A965,#REF!)</f>
        <v>#REF!</v>
      </c>
      <c r="J965" s="95" t="e">
        <f>SUMIF(#REF!,A965,#REF!)</f>
        <v>#REF!</v>
      </c>
      <c r="K965" s="95" t="e">
        <f>SUMIF(#REF!,A965,#REF!)</f>
        <v>#REF!</v>
      </c>
      <c r="L965" s="95" t="e">
        <f>SUMIF(#REF!,A965,#REF!)</f>
        <v>#REF!</v>
      </c>
      <c r="M965" s="95" t="e">
        <f>SUMIF(#REF!,A965,#REF!)</f>
        <v>#REF!</v>
      </c>
      <c r="N965" s="95" t="e">
        <f>SUMIF(#REF!,A965,#REF!)</f>
        <v>#REF!</v>
      </c>
      <c r="O965" s="96" t="e">
        <f>SUMIF(#REF!,A965,#REF!)</f>
        <v>#REF!</v>
      </c>
      <c r="P965" s="97" t="e">
        <f t="shared" ref="P965:P1003" si="15">SUM(D965:O965)</f>
        <v>#REF!</v>
      </c>
    </row>
    <row r="966" spans="1:16" ht="24.95" customHeight="1" thickTop="1" thickBot="1">
      <c r="A966" s="93">
        <v>963</v>
      </c>
      <c r="B966" s="60"/>
      <c r="C966" s="98"/>
      <c r="D966" s="94" t="e">
        <f>SUMIF(#REF!,A966,#REF!)</f>
        <v>#REF!</v>
      </c>
      <c r="E966" s="95" t="e">
        <f>SUMIF(#REF!,A966,#REF!)</f>
        <v>#REF!</v>
      </c>
      <c r="F966" s="95" t="e">
        <f>SUMIF(#REF!,A966,#REF!)</f>
        <v>#REF!</v>
      </c>
      <c r="G966" s="95" t="e">
        <f>SUMIF(#REF!,A966,#REF!)</f>
        <v>#REF!</v>
      </c>
      <c r="H966" s="95" t="e">
        <f>SUMIF(#REF!,A966,#REF!)</f>
        <v>#REF!</v>
      </c>
      <c r="I966" s="95" t="e">
        <f>SUMIF(#REF!,A966,#REF!)</f>
        <v>#REF!</v>
      </c>
      <c r="J966" s="95" t="e">
        <f>SUMIF(#REF!,A966,#REF!)</f>
        <v>#REF!</v>
      </c>
      <c r="K966" s="95" t="e">
        <f>SUMIF(#REF!,A966,#REF!)</f>
        <v>#REF!</v>
      </c>
      <c r="L966" s="95" t="e">
        <f>SUMIF(#REF!,A966,#REF!)</f>
        <v>#REF!</v>
      </c>
      <c r="M966" s="95" t="e">
        <f>SUMIF(#REF!,A966,#REF!)</f>
        <v>#REF!</v>
      </c>
      <c r="N966" s="95" t="e">
        <f>SUMIF(#REF!,A966,#REF!)</f>
        <v>#REF!</v>
      </c>
      <c r="O966" s="96" t="e">
        <f>SUMIF(#REF!,A966,#REF!)</f>
        <v>#REF!</v>
      </c>
      <c r="P966" s="97" t="e">
        <f t="shared" si="15"/>
        <v>#REF!</v>
      </c>
    </row>
    <row r="967" spans="1:16" ht="24.95" customHeight="1" thickTop="1" thickBot="1">
      <c r="A967" s="93">
        <v>964</v>
      </c>
      <c r="B967" s="60"/>
      <c r="C967" s="98"/>
      <c r="D967" s="94" t="e">
        <f>SUMIF(#REF!,A967,#REF!)</f>
        <v>#REF!</v>
      </c>
      <c r="E967" s="95" t="e">
        <f>SUMIF(#REF!,A967,#REF!)</f>
        <v>#REF!</v>
      </c>
      <c r="F967" s="95" t="e">
        <f>SUMIF(#REF!,A967,#REF!)</f>
        <v>#REF!</v>
      </c>
      <c r="G967" s="95" t="e">
        <f>SUMIF(#REF!,A967,#REF!)</f>
        <v>#REF!</v>
      </c>
      <c r="H967" s="95" t="e">
        <f>SUMIF(#REF!,A967,#REF!)</f>
        <v>#REF!</v>
      </c>
      <c r="I967" s="95" t="e">
        <f>SUMIF(#REF!,A967,#REF!)</f>
        <v>#REF!</v>
      </c>
      <c r="J967" s="95" t="e">
        <f>SUMIF(#REF!,A967,#REF!)</f>
        <v>#REF!</v>
      </c>
      <c r="K967" s="95" t="e">
        <f>SUMIF(#REF!,A967,#REF!)</f>
        <v>#REF!</v>
      </c>
      <c r="L967" s="95" t="e">
        <f>SUMIF(#REF!,A967,#REF!)</f>
        <v>#REF!</v>
      </c>
      <c r="M967" s="95" t="e">
        <f>SUMIF(#REF!,A967,#REF!)</f>
        <v>#REF!</v>
      </c>
      <c r="N967" s="95" t="e">
        <f>SUMIF(#REF!,A967,#REF!)</f>
        <v>#REF!</v>
      </c>
      <c r="O967" s="96" t="e">
        <f>SUMIF(#REF!,A967,#REF!)</f>
        <v>#REF!</v>
      </c>
      <c r="P967" s="97" t="e">
        <f t="shared" si="15"/>
        <v>#REF!</v>
      </c>
    </row>
    <row r="968" spans="1:16" ht="24.95" customHeight="1" thickTop="1" thickBot="1">
      <c r="A968" s="93">
        <v>965</v>
      </c>
      <c r="B968" s="60"/>
      <c r="C968" s="98"/>
      <c r="D968" s="94" t="e">
        <f>SUMIF(#REF!,A968,#REF!)</f>
        <v>#REF!</v>
      </c>
      <c r="E968" s="95" t="e">
        <f>SUMIF(#REF!,A968,#REF!)</f>
        <v>#REF!</v>
      </c>
      <c r="F968" s="95" t="e">
        <f>SUMIF(#REF!,A968,#REF!)</f>
        <v>#REF!</v>
      </c>
      <c r="G968" s="95" t="e">
        <f>SUMIF(#REF!,A968,#REF!)</f>
        <v>#REF!</v>
      </c>
      <c r="H968" s="95" t="e">
        <f>SUMIF(#REF!,A968,#REF!)</f>
        <v>#REF!</v>
      </c>
      <c r="I968" s="95" t="e">
        <f>SUMIF(#REF!,A968,#REF!)</f>
        <v>#REF!</v>
      </c>
      <c r="J968" s="95" t="e">
        <f>SUMIF(#REF!,A968,#REF!)</f>
        <v>#REF!</v>
      </c>
      <c r="K968" s="95" t="e">
        <f>SUMIF(#REF!,A968,#REF!)</f>
        <v>#REF!</v>
      </c>
      <c r="L968" s="95" t="e">
        <f>SUMIF(#REF!,A968,#REF!)</f>
        <v>#REF!</v>
      </c>
      <c r="M968" s="95" t="e">
        <f>SUMIF(#REF!,A968,#REF!)</f>
        <v>#REF!</v>
      </c>
      <c r="N968" s="95" t="e">
        <f>SUMIF(#REF!,A968,#REF!)</f>
        <v>#REF!</v>
      </c>
      <c r="O968" s="96" t="e">
        <f>SUMIF(#REF!,A968,#REF!)</f>
        <v>#REF!</v>
      </c>
      <c r="P968" s="97" t="e">
        <f t="shared" si="15"/>
        <v>#REF!</v>
      </c>
    </row>
    <row r="969" spans="1:16" ht="24.95" customHeight="1" thickTop="1" thickBot="1">
      <c r="A969" s="93">
        <v>966</v>
      </c>
      <c r="B969" s="60"/>
      <c r="C969" s="98"/>
      <c r="D969" s="94" t="e">
        <f>SUMIF(#REF!,A969,#REF!)</f>
        <v>#REF!</v>
      </c>
      <c r="E969" s="95" t="e">
        <f>SUMIF(#REF!,A969,#REF!)</f>
        <v>#REF!</v>
      </c>
      <c r="F969" s="95" t="e">
        <f>SUMIF(#REF!,A969,#REF!)</f>
        <v>#REF!</v>
      </c>
      <c r="G969" s="95" t="e">
        <f>SUMIF(#REF!,A969,#REF!)</f>
        <v>#REF!</v>
      </c>
      <c r="H969" s="95" t="e">
        <f>SUMIF(#REF!,A969,#REF!)</f>
        <v>#REF!</v>
      </c>
      <c r="I969" s="95" t="e">
        <f>SUMIF(#REF!,A969,#REF!)</f>
        <v>#REF!</v>
      </c>
      <c r="J969" s="95" t="e">
        <f>SUMIF(#REF!,A969,#REF!)</f>
        <v>#REF!</v>
      </c>
      <c r="K969" s="95" t="e">
        <f>SUMIF(#REF!,A969,#REF!)</f>
        <v>#REF!</v>
      </c>
      <c r="L969" s="95" t="e">
        <f>SUMIF(#REF!,A969,#REF!)</f>
        <v>#REF!</v>
      </c>
      <c r="M969" s="95" t="e">
        <f>SUMIF(#REF!,A969,#REF!)</f>
        <v>#REF!</v>
      </c>
      <c r="N969" s="95" t="e">
        <f>SUMIF(#REF!,A969,#REF!)</f>
        <v>#REF!</v>
      </c>
      <c r="O969" s="96" t="e">
        <f>SUMIF(#REF!,A969,#REF!)</f>
        <v>#REF!</v>
      </c>
      <c r="P969" s="97" t="e">
        <f t="shared" si="15"/>
        <v>#REF!</v>
      </c>
    </row>
    <row r="970" spans="1:16" ht="24.95" customHeight="1" thickTop="1" thickBot="1">
      <c r="A970" s="93">
        <v>967</v>
      </c>
      <c r="B970" s="60"/>
      <c r="C970" s="98"/>
      <c r="D970" s="94" t="e">
        <f>SUMIF(#REF!,A970,#REF!)</f>
        <v>#REF!</v>
      </c>
      <c r="E970" s="95" t="e">
        <f>SUMIF(#REF!,A970,#REF!)</f>
        <v>#REF!</v>
      </c>
      <c r="F970" s="95" t="e">
        <f>SUMIF(#REF!,A970,#REF!)</f>
        <v>#REF!</v>
      </c>
      <c r="G970" s="95" t="e">
        <f>SUMIF(#REF!,A970,#REF!)</f>
        <v>#REF!</v>
      </c>
      <c r="H970" s="95" t="e">
        <f>SUMIF(#REF!,A970,#REF!)</f>
        <v>#REF!</v>
      </c>
      <c r="I970" s="95" t="e">
        <f>SUMIF(#REF!,A970,#REF!)</f>
        <v>#REF!</v>
      </c>
      <c r="J970" s="95" t="e">
        <f>SUMIF(#REF!,A970,#REF!)</f>
        <v>#REF!</v>
      </c>
      <c r="K970" s="95" t="e">
        <f>SUMIF(#REF!,A970,#REF!)</f>
        <v>#REF!</v>
      </c>
      <c r="L970" s="95" t="e">
        <f>SUMIF(#REF!,A970,#REF!)</f>
        <v>#REF!</v>
      </c>
      <c r="M970" s="95" t="e">
        <f>SUMIF(#REF!,A970,#REF!)</f>
        <v>#REF!</v>
      </c>
      <c r="N970" s="95" t="e">
        <f>SUMIF(#REF!,A970,#REF!)</f>
        <v>#REF!</v>
      </c>
      <c r="O970" s="96" t="e">
        <f>SUMIF(#REF!,A970,#REF!)</f>
        <v>#REF!</v>
      </c>
      <c r="P970" s="97" t="e">
        <f t="shared" si="15"/>
        <v>#REF!</v>
      </c>
    </row>
    <row r="971" spans="1:16" ht="24.95" customHeight="1" thickTop="1" thickBot="1">
      <c r="A971" s="93">
        <v>968</v>
      </c>
      <c r="B971" s="60"/>
      <c r="C971" s="98"/>
      <c r="D971" s="94" t="e">
        <f>SUMIF(#REF!,A971,#REF!)</f>
        <v>#REF!</v>
      </c>
      <c r="E971" s="95" t="e">
        <f>SUMIF(#REF!,A971,#REF!)</f>
        <v>#REF!</v>
      </c>
      <c r="F971" s="95" t="e">
        <f>SUMIF(#REF!,A971,#REF!)</f>
        <v>#REF!</v>
      </c>
      <c r="G971" s="95" t="e">
        <f>SUMIF(#REF!,A971,#REF!)</f>
        <v>#REF!</v>
      </c>
      <c r="H971" s="95" t="e">
        <f>SUMIF(#REF!,A971,#REF!)</f>
        <v>#REF!</v>
      </c>
      <c r="I971" s="95" t="e">
        <f>SUMIF(#REF!,A971,#REF!)</f>
        <v>#REF!</v>
      </c>
      <c r="J971" s="95" t="e">
        <f>SUMIF(#REF!,A971,#REF!)</f>
        <v>#REF!</v>
      </c>
      <c r="K971" s="95" t="e">
        <f>SUMIF(#REF!,A971,#REF!)</f>
        <v>#REF!</v>
      </c>
      <c r="L971" s="95" t="e">
        <f>SUMIF(#REF!,A971,#REF!)</f>
        <v>#REF!</v>
      </c>
      <c r="M971" s="95" t="e">
        <f>SUMIF(#REF!,A971,#REF!)</f>
        <v>#REF!</v>
      </c>
      <c r="N971" s="95" t="e">
        <f>SUMIF(#REF!,A971,#REF!)</f>
        <v>#REF!</v>
      </c>
      <c r="O971" s="96" t="e">
        <f>SUMIF(#REF!,A971,#REF!)</f>
        <v>#REF!</v>
      </c>
      <c r="P971" s="97" t="e">
        <f t="shared" si="15"/>
        <v>#REF!</v>
      </c>
    </row>
    <row r="972" spans="1:16" ht="24.95" customHeight="1" thickTop="1" thickBot="1">
      <c r="A972" s="93">
        <v>969</v>
      </c>
      <c r="B972" s="60"/>
      <c r="C972" s="98"/>
      <c r="D972" s="94" t="e">
        <f>SUMIF(#REF!,A972,#REF!)</f>
        <v>#REF!</v>
      </c>
      <c r="E972" s="95" t="e">
        <f>SUMIF(#REF!,A972,#REF!)</f>
        <v>#REF!</v>
      </c>
      <c r="F972" s="95" t="e">
        <f>SUMIF(#REF!,A972,#REF!)</f>
        <v>#REF!</v>
      </c>
      <c r="G972" s="95" t="e">
        <f>SUMIF(#REF!,A972,#REF!)</f>
        <v>#REF!</v>
      </c>
      <c r="H972" s="95" t="e">
        <f>SUMIF(#REF!,A972,#REF!)</f>
        <v>#REF!</v>
      </c>
      <c r="I972" s="95" t="e">
        <f>SUMIF(#REF!,A972,#REF!)</f>
        <v>#REF!</v>
      </c>
      <c r="J972" s="95" t="e">
        <f>SUMIF(#REF!,A972,#REF!)</f>
        <v>#REF!</v>
      </c>
      <c r="K972" s="95" t="e">
        <f>SUMIF(#REF!,A972,#REF!)</f>
        <v>#REF!</v>
      </c>
      <c r="L972" s="95" t="e">
        <f>SUMIF(#REF!,A972,#REF!)</f>
        <v>#REF!</v>
      </c>
      <c r="M972" s="95" t="e">
        <f>SUMIF(#REF!,A972,#REF!)</f>
        <v>#REF!</v>
      </c>
      <c r="N972" s="95" t="e">
        <f>SUMIF(#REF!,A972,#REF!)</f>
        <v>#REF!</v>
      </c>
      <c r="O972" s="96" t="e">
        <f>SUMIF(#REF!,A972,#REF!)</f>
        <v>#REF!</v>
      </c>
      <c r="P972" s="97" t="e">
        <f t="shared" si="15"/>
        <v>#REF!</v>
      </c>
    </row>
    <row r="973" spans="1:16" ht="24.95" customHeight="1" thickTop="1" thickBot="1">
      <c r="A973" s="93">
        <v>970</v>
      </c>
      <c r="B973" s="60"/>
      <c r="C973" s="98"/>
      <c r="D973" s="94" t="e">
        <f>SUMIF(#REF!,A973,#REF!)</f>
        <v>#REF!</v>
      </c>
      <c r="E973" s="95" t="e">
        <f>SUMIF(#REF!,A973,#REF!)</f>
        <v>#REF!</v>
      </c>
      <c r="F973" s="95" t="e">
        <f>SUMIF(#REF!,A973,#REF!)</f>
        <v>#REF!</v>
      </c>
      <c r="G973" s="95" t="e">
        <f>SUMIF(#REF!,A973,#REF!)</f>
        <v>#REF!</v>
      </c>
      <c r="H973" s="95" t="e">
        <f>SUMIF(#REF!,A973,#REF!)</f>
        <v>#REF!</v>
      </c>
      <c r="I973" s="95" t="e">
        <f>SUMIF(#REF!,A973,#REF!)</f>
        <v>#REF!</v>
      </c>
      <c r="J973" s="95" t="e">
        <f>SUMIF(#REF!,A973,#REF!)</f>
        <v>#REF!</v>
      </c>
      <c r="K973" s="95" t="e">
        <f>SUMIF(#REF!,A973,#REF!)</f>
        <v>#REF!</v>
      </c>
      <c r="L973" s="95" t="e">
        <f>SUMIF(#REF!,A973,#REF!)</f>
        <v>#REF!</v>
      </c>
      <c r="M973" s="95" t="e">
        <f>SUMIF(#REF!,A973,#REF!)</f>
        <v>#REF!</v>
      </c>
      <c r="N973" s="95" t="e">
        <f>SUMIF(#REF!,A973,#REF!)</f>
        <v>#REF!</v>
      </c>
      <c r="O973" s="96" t="e">
        <f>SUMIF(#REF!,A973,#REF!)</f>
        <v>#REF!</v>
      </c>
      <c r="P973" s="97" t="e">
        <f t="shared" si="15"/>
        <v>#REF!</v>
      </c>
    </row>
    <row r="974" spans="1:16" ht="24.95" customHeight="1" thickTop="1" thickBot="1">
      <c r="A974" s="93">
        <v>971</v>
      </c>
      <c r="B974" s="60"/>
      <c r="C974" s="98"/>
      <c r="D974" s="94" t="e">
        <f>SUMIF(#REF!,A974,#REF!)</f>
        <v>#REF!</v>
      </c>
      <c r="E974" s="95" t="e">
        <f>SUMIF(#REF!,A974,#REF!)</f>
        <v>#REF!</v>
      </c>
      <c r="F974" s="95" t="e">
        <f>SUMIF(#REF!,A974,#REF!)</f>
        <v>#REF!</v>
      </c>
      <c r="G974" s="95" t="e">
        <f>SUMIF(#REF!,A974,#REF!)</f>
        <v>#REF!</v>
      </c>
      <c r="H974" s="95" t="e">
        <f>SUMIF(#REF!,A974,#REF!)</f>
        <v>#REF!</v>
      </c>
      <c r="I974" s="95" t="e">
        <f>SUMIF(#REF!,A974,#REF!)</f>
        <v>#REF!</v>
      </c>
      <c r="J974" s="95" t="e">
        <f>SUMIF(#REF!,A974,#REF!)</f>
        <v>#REF!</v>
      </c>
      <c r="K974" s="95" t="e">
        <f>SUMIF(#REF!,A974,#REF!)</f>
        <v>#REF!</v>
      </c>
      <c r="L974" s="95" t="e">
        <f>SUMIF(#REF!,A974,#REF!)</f>
        <v>#REF!</v>
      </c>
      <c r="M974" s="95" t="e">
        <f>SUMIF(#REF!,A974,#REF!)</f>
        <v>#REF!</v>
      </c>
      <c r="N974" s="95" t="e">
        <f>SUMIF(#REF!,A974,#REF!)</f>
        <v>#REF!</v>
      </c>
      <c r="O974" s="96" t="e">
        <f>SUMIF(#REF!,A974,#REF!)</f>
        <v>#REF!</v>
      </c>
      <c r="P974" s="97" t="e">
        <f t="shared" si="15"/>
        <v>#REF!</v>
      </c>
    </row>
    <row r="975" spans="1:16" ht="24.95" customHeight="1" thickTop="1" thickBot="1">
      <c r="A975" s="93">
        <v>972</v>
      </c>
      <c r="B975" s="60"/>
      <c r="C975" s="98"/>
      <c r="D975" s="94" t="e">
        <f>SUMIF(#REF!,A975,#REF!)</f>
        <v>#REF!</v>
      </c>
      <c r="E975" s="95" t="e">
        <f>SUMIF(#REF!,A975,#REF!)</f>
        <v>#REF!</v>
      </c>
      <c r="F975" s="95" t="e">
        <f>SUMIF(#REF!,A975,#REF!)</f>
        <v>#REF!</v>
      </c>
      <c r="G975" s="95" t="e">
        <f>SUMIF(#REF!,A975,#REF!)</f>
        <v>#REF!</v>
      </c>
      <c r="H975" s="95" t="e">
        <f>SUMIF(#REF!,A975,#REF!)</f>
        <v>#REF!</v>
      </c>
      <c r="I975" s="95" t="e">
        <f>SUMIF(#REF!,A975,#REF!)</f>
        <v>#REF!</v>
      </c>
      <c r="J975" s="95" t="e">
        <f>SUMIF(#REF!,A975,#REF!)</f>
        <v>#REF!</v>
      </c>
      <c r="K975" s="95" t="e">
        <f>SUMIF(#REF!,A975,#REF!)</f>
        <v>#REF!</v>
      </c>
      <c r="L975" s="95" t="e">
        <f>SUMIF(#REF!,A975,#REF!)</f>
        <v>#REF!</v>
      </c>
      <c r="M975" s="95" t="e">
        <f>SUMIF(#REF!,A975,#REF!)</f>
        <v>#REF!</v>
      </c>
      <c r="N975" s="95" t="e">
        <f>SUMIF(#REF!,A975,#REF!)</f>
        <v>#REF!</v>
      </c>
      <c r="O975" s="96" t="e">
        <f>SUMIF(#REF!,A975,#REF!)</f>
        <v>#REF!</v>
      </c>
      <c r="P975" s="97" t="e">
        <f t="shared" si="15"/>
        <v>#REF!</v>
      </c>
    </row>
    <row r="976" spans="1:16" ht="24.95" customHeight="1" thickTop="1" thickBot="1">
      <c r="A976" s="93">
        <v>973</v>
      </c>
      <c r="B976" s="60"/>
      <c r="C976" s="98"/>
      <c r="D976" s="94" t="e">
        <f>SUMIF(#REF!,A976,#REF!)</f>
        <v>#REF!</v>
      </c>
      <c r="E976" s="95" t="e">
        <f>SUMIF(#REF!,A976,#REF!)</f>
        <v>#REF!</v>
      </c>
      <c r="F976" s="95" t="e">
        <f>SUMIF(#REF!,A976,#REF!)</f>
        <v>#REF!</v>
      </c>
      <c r="G976" s="95" t="e">
        <f>SUMIF(#REF!,A976,#REF!)</f>
        <v>#REF!</v>
      </c>
      <c r="H976" s="95" t="e">
        <f>SUMIF(#REF!,A976,#REF!)</f>
        <v>#REF!</v>
      </c>
      <c r="I976" s="95" t="e">
        <f>SUMIF(#REF!,A976,#REF!)</f>
        <v>#REF!</v>
      </c>
      <c r="J976" s="95" t="e">
        <f>SUMIF(#REF!,A976,#REF!)</f>
        <v>#REF!</v>
      </c>
      <c r="K976" s="95" t="e">
        <f>SUMIF(#REF!,A976,#REF!)</f>
        <v>#REF!</v>
      </c>
      <c r="L976" s="95" t="e">
        <f>SUMIF(#REF!,A976,#REF!)</f>
        <v>#REF!</v>
      </c>
      <c r="M976" s="95" t="e">
        <f>SUMIF(#REF!,A976,#REF!)</f>
        <v>#REF!</v>
      </c>
      <c r="N976" s="95" t="e">
        <f>SUMIF(#REF!,A976,#REF!)</f>
        <v>#REF!</v>
      </c>
      <c r="O976" s="96" t="e">
        <f>SUMIF(#REF!,A976,#REF!)</f>
        <v>#REF!</v>
      </c>
      <c r="P976" s="97" t="e">
        <f t="shared" si="15"/>
        <v>#REF!</v>
      </c>
    </row>
    <row r="977" spans="1:16" ht="24.95" customHeight="1" thickTop="1" thickBot="1">
      <c r="A977" s="93">
        <v>974</v>
      </c>
      <c r="B977" s="60"/>
      <c r="C977" s="98"/>
      <c r="D977" s="94" t="e">
        <f>SUMIF(#REF!,A977,#REF!)</f>
        <v>#REF!</v>
      </c>
      <c r="E977" s="95" t="e">
        <f>SUMIF(#REF!,A977,#REF!)</f>
        <v>#REF!</v>
      </c>
      <c r="F977" s="95" t="e">
        <f>SUMIF(#REF!,A977,#REF!)</f>
        <v>#REF!</v>
      </c>
      <c r="G977" s="95" t="e">
        <f>SUMIF(#REF!,A977,#REF!)</f>
        <v>#REF!</v>
      </c>
      <c r="H977" s="95" t="e">
        <f>SUMIF(#REF!,A977,#REF!)</f>
        <v>#REF!</v>
      </c>
      <c r="I977" s="95" t="e">
        <f>SUMIF(#REF!,A977,#REF!)</f>
        <v>#REF!</v>
      </c>
      <c r="J977" s="95" t="e">
        <f>SUMIF(#REF!,A977,#REF!)</f>
        <v>#REF!</v>
      </c>
      <c r="K977" s="95" t="e">
        <f>SUMIF(#REF!,A977,#REF!)</f>
        <v>#REF!</v>
      </c>
      <c r="L977" s="95" t="e">
        <f>SUMIF(#REF!,A977,#REF!)</f>
        <v>#REF!</v>
      </c>
      <c r="M977" s="95" t="e">
        <f>SUMIF(#REF!,A977,#REF!)</f>
        <v>#REF!</v>
      </c>
      <c r="N977" s="95" t="e">
        <f>SUMIF(#REF!,A977,#REF!)</f>
        <v>#REF!</v>
      </c>
      <c r="O977" s="96" t="e">
        <f>SUMIF(#REF!,A977,#REF!)</f>
        <v>#REF!</v>
      </c>
      <c r="P977" s="97" t="e">
        <f t="shared" si="15"/>
        <v>#REF!</v>
      </c>
    </row>
    <row r="978" spans="1:16" ht="24.95" customHeight="1" thickTop="1" thickBot="1">
      <c r="A978" s="93">
        <v>975</v>
      </c>
      <c r="B978" s="60"/>
      <c r="C978" s="98"/>
      <c r="D978" s="94" t="e">
        <f>SUMIF(#REF!,A978,#REF!)</f>
        <v>#REF!</v>
      </c>
      <c r="E978" s="95" t="e">
        <f>SUMIF(#REF!,A978,#REF!)</f>
        <v>#REF!</v>
      </c>
      <c r="F978" s="95" t="e">
        <f>SUMIF(#REF!,A978,#REF!)</f>
        <v>#REF!</v>
      </c>
      <c r="G978" s="95" t="e">
        <f>SUMIF(#REF!,A978,#REF!)</f>
        <v>#REF!</v>
      </c>
      <c r="H978" s="95" t="e">
        <f>SUMIF(#REF!,A978,#REF!)</f>
        <v>#REF!</v>
      </c>
      <c r="I978" s="95" t="e">
        <f>SUMIF(#REF!,A978,#REF!)</f>
        <v>#REF!</v>
      </c>
      <c r="J978" s="95" t="e">
        <f>SUMIF(#REF!,A978,#REF!)</f>
        <v>#REF!</v>
      </c>
      <c r="K978" s="95" t="e">
        <f>SUMIF(#REF!,A978,#REF!)</f>
        <v>#REF!</v>
      </c>
      <c r="L978" s="95" t="e">
        <f>SUMIF(#REF!,A978,#REF!)</f>
        <v>#REF!</v>
      </c>
      <c r="M978" s="95" t="e">
        <f>SUMIF(#REF!,A978,#REF!)</f>
        <v>#REF!</v>
      </c>
      <c r="N978" s="95" t="e">
        <f>SUMIF(#REF!,A978,#REF!)</f>
        <v>#REF!</v>
      </c>
      <c r="O978" s="96" t="e">
        <f>SUMIF(#REF!,A978,#REF!)</f>
        <v>#REF!</v>
      </c>
      <c r="P978" s="97" t="e">
        <f t="shared" si="15"/>
        <v>#REF!</v>
      </c>
    </row>
    <row r="979" spans="1:16" ht="24.95" customHeight="1" thickTop="1" thickBot="1">
      <c r="A979" s="93">
        <v>976</v>
      </c>
      <c r="B979" s="60"/>
      <c r="C979" s="98"/>
      <c r="D979" s="94" t="e">
        <f>SUMIF(#REF!,A979,#REF!)</f>
        <v>#REF!</v>
      </c>
      <c r="E979" s="95" t="e">
        <f>SUMIF(#REF!,A979,#REF!)</f>
        <v>#REF!</v>
      </c>
      <c r="F979" s="95" t="e">
        <f>SUMIF(#REF!,A979,#REF!)</f>
        <v>#REF!</v>
      </c>
      <c r="G979" s="95" t="e">
        <f>SUMIF(#REF!,A979,#REF!)</f>
        <v>#REF!</v>
      </c>
      <c r="H979" s="95" t="e">
        <f>SUMIF(#REF!,A979,#REF!)</f>
        <v>#REF!</v>
      </c>
      <c r="I979" s="95" t="e">
        <f>SUMIF(#REF!,A979,#REF!)</f>
        <v>#REF!</v>
      </c>
      <c r="J979" s="95" t="e">
        <f>SUMIF(#REF!,A979,#REF!)</f>
        <v>#REF!</v>
      </c>
      <c r="K979" s="95" t="e">
        <f>SUMIF(#REF!,A979,#REF!)</f>
        <v>#REF!</v>
      </c>
      <c r="L979" s="95" t="e">
        <f>SUMIF(#REF!,A979,#REF!)</f>
        <v>#REF!</v>
      </c>
      <c r="M979" s="95" t="e">
        <f>SUMIF(#REF!,A979,#REF!)</f>
        <v>#REF!</v>
      </c>
      <c r="N979" s="95" t="e">
        <f>SUMIF(#REF!,A979,#REF!)</f>
        <v>#REF!</v>
      </c>
      <c r="O979" s="96" t="e">
        <f>SUMIF(#REF!,A979,#REF!)</f>
        <v>#REF!</v>
      </c>
      <c r="P979" s="97" t="e">
        <f t="shared" si="15"/>
        <v>#REF!</v>
      </c>
    </row>
    <row r="980" spans="1:16" ht="24.95" customHeight="1" thickTop="1" thickBot="1">
      <c r="A980" s="93">
        <v>977</v>
      </c>
      <c r="B980" s="60"/>
      <c r="C980" s="98"/>
      <c r="D980" s="94" t="e">
        <f>SUMIF(#REF!,A980,#REF!)</f>
        <v>#REF!</v>
      </c>
      <c r="E980" s="95" t="e">
        <f>SUMIF(#REF!,A980,#REF!)</f>
        <v>#REF!</v>
      </c>
      <c r="F980" s="95" t="e">
        <f>SUMIF(#REF!,A980,#REF!)</f>
        <v>#REF!</v>
      </c>
      <c r="G980" s="95" t="e">
        <f>SUMIF(#REF!,A980,#REF!)</f>
        <v>#REF!</v>
      </c>
      <c r="H980" s="95" t="e">
        <f>SUMIF(#REF!,A980,#REF!)</f>
        <v>#REF!</v>
      </c>
      <c r="I980" s="95" t="e">
        <f>SUMIF(#REF!,A980,#REF!)</f>
        <v>#REF!</v>
      </c>
      <c r="J980" s="95" t="e">
        <f>SUMIF(#REF!,A980,#REF!)</f>
        <v>#REF!</v>
      </c>
      <c r="K980" s="95" t="e">
        <f>SUMIF(#REF!,A980,#REF!)</f>
        <v>#REF!</v>
      </c>
      <c r="L980" s="95" t="e">
        <f>SUMIF(#REF!,A980,#REF!)</f>
        <v>#REF!</v>
      </c>
      <c r="M980" s="95" t="e">
        <f>SUMIF(#REF!,A980,#REF!)</f>
        <v>#REF!</v>
      </c>
      <c r="N980" s="95" t="e">
        <f>SUMIF(#REF!,A980,#REF!)</f>
        <v>#REF!</v>
      </c>
      <c r="O980" s="96" t="e">
        <f>SUMIF(#REF!,A980,#REF!)</f>
        <v>#REF!</v>
      </c>
      <c r="P980" s="97" t="e">
        <f t="shared" si="15"/>
        <v>#REF!</v>
      </c>
    </row>
    <row r="981" spans="1:16" ht="24.95" customHeight="1" thickTop="1" thickBot="1">
      <c r="A981" s="93">
        <v>978</v>
      </c>
      <c r="B981" s="60"/>
      <c r="C981" s="98"/>
      <c r="D981" s="94" t="e">
        <f>SUMIF(#REF!,A981,#REF!)</f>
        <v>#REF!</v>
      </c>
      <c r="E981" s="95" t="e">
        <f>SUMIF(#REF!,A981,#REF!)</f>
        <v>#REF!</v>
      </c>
      <c r="F981" s="95" t="e">
        <f>SUMIF(#REF!,A981,#REF!)</f>
        <v>#REF!</v>
      </c>
      <c r="G981" s="95" t="e">
        <f>SUMIF(#REF!,A981,#REF!)</f>
        <v>#REF!</v>
      </c>
      <c r="H981" s="95" t="e">
        <f>SUMIF(#REF!,A981,#REF!)</f>
        <v>#REF!</v>
      </c>
      <c r="I981" s="95" t="e">
        <f>SUMIF(#REF!,A981,#REF!)</f>
        <v>#REF!</v>
      </c>
      <c r="J981" s="95" t="e">
        <f>SUMIF(#REF!,A981,#REF!)</f>
        <v>#REF!</v>
      </c>
      <c r="K981" s="95" t="e">
        <f>SUMIF(#REF!,A981,#REF!)</f>
        <v>#REF!</v>
      </c>
      <c r="L981" s="95" t="e">
        <f>SUMIF(#REF!,A981,#REF!)</f>
        <v>#REF!</v>
      </c>
      <c r="M981" s="95" t="e">
        <f>SUMIF(#REF!,A981,#REF!)</f>
        <v>#REF!</v>
      </c>
      <c r="N981" s="95" t="e">
        <f>SUMIF(#REF!,A981,#REF!)</f>
        <v>#REF!</v>
      </c>
      <c r="O981" s="96" t="e">
        <f>SUMIF(#REF!,A981,#REF!)</f>
        <v>#REF!</v>
      </c>
      <c r="P981" s="97" t="e">
        <f t="shared" si="15"/>
        <v>#REF!</v>
      </c>
    </row>
    <row r="982" spans="1:16" ht="24.95" customHeight="1" thickTop="1" thickBot="1">
      <c r="A982" s="93">
        <v>979</v>
      </c>
      <c r="B982" s="60"/>
      <c r="C982" s="98"/>
      <c r="D982" s="94" t="e">
        <f>SUMIF(#REF!,A982,#REF!)</f>
        <v>#REF!</v>
      </c>
      <c r="E982" s="95" t="e">
        <f>SUMIF(#REF!,A982,#REF!)</f>
        <v>#REF!</v>
      </c>
      <c r="F982" s="95" t="e">
        <f>SUMIF(#REF!,A982,#REF!)</f>
        <v>#REF!</v>
      </c>
      <c r="G982" s="95" t="e">
        <f>SUMIF(#REF!,A982,#REF!)</f>
        <v>#REF!</v>
      </c>
      <c r="H982" s="95" t="e">
        <f>SUMIF(#REF!,A982,#REF!)</f>
        <v>#REF!</v>
      </c>
      <c r="I982" s="95" t="e">
        <f>SUMIF(#REF!,A982,#REF!)</f>
        <v>#REF!</v>
      </c>
      <c r="J982" s="95" t="e">
        <f>SUMIF(#REF!,A982,#REF!)</f>
        <v>#REF!</v>
      </c>
      <c r="K982" s="95" t="e">
        <f>SUMIF(#REF!,A982,#REF!)</f>
        <v>#REF!</v>
      </c>
      <c r="L982" s="95" t="e">
        <f>SUMIF(#REF!,A982,#REF!)</f>
        <v>#REF!</v>
      </c>
      <c r="M982" s="95" t="e">
        <f>SUMIF(#REF!,A982,#REF!)</f>
        <v>#REF!</v>
      </c>
      <c r="N982" s="95" t="e">
        <f>SUMIF(#REF!,A982,#REF!)</f>
        <v>#REF!</v>
      </c>
      <c r="O982" s="96" t="e">
        <f>SUMIF(#REF!,A982,#REF!)</f>
        <v>#REF!</v>
      </c>
      <c r="P982" s="97" t="e">
        <f t="shared" si="15"/>
        <v>#REF!</v>
      </c>
    </row>
    <row r="983" spans="1:16" ht="24.95" customHeight="1" thickTop="1" thickBot="1">
      <c r="A983" s="93">
        <v>980</v>
      </c>
      <c r="B983" s="60"/>
      <c r="C983" s="98"/>
      <c r="D983" s="94" t="e">
        <f>SUMIF(#REF!,A983,#REF!)</f>
        <v>#REF!</v>
      </c>
      <c r="E983" s="95" t="e">
        <f>SUMIF(#REF!,A983,#REF!)</f>
        <v>#REF!</v>
      </c>
      <c r="F983" s="95" t="e">
        <f>SUMIF(#REF!,A983,#REF!)</f>
        <v>#REF!</v>
      </c>
      <c r="G983" s="95" t="e">
        <f>SUMIF(#REF!,A983,#REF!)</f>
        <v>#REF!</v>
      </c>
      <c r="H983" s="95" t="e">
        <f>SUMIF(#REF!,A983,#REF!)</f>
        <v>#REF!</v>
      </c>
      <c r="I983" s="95" t="e">
        <f>SUMIF(#REF!,A983,#REF!)</f>
        <v>#REF!</v>
      </c>
      <c r="J983" s="95" t="e">
        <f>SUMIF(#REF!,A983,#REF!)</f>
        <v>#REF!</v>
      </c>
      <c r="K983" s="95" t="e">
        <f>SUMIF(#REF!,A983,#REF!)</f>
        <v>#REF!</v>
      </c>
      <c r="L983" s="95" t="e">
        <f>SUMIF(#REF!,A983,#REF!)</f>
        <v>#REF!</v>
      </c>
      <c r="M983" s="95" t="e">
        <f>SUMIF(#REF!,A983,#REF!)</f>
        <v>#REF!</v>
      </c>
      <c r="N983" s="95" t="e">
        <f>SUMIF(#REF!,A983,#REF!)</f>
        <v>#REF!</v>
      </c>
      <c r="O983" s="96" t="e">
        <f>SUMIF(#REF!,A983,#REF!)</f>
        <v>#REF!</v>
      </c>
      <c r="P983" s="97" t="e">
        <f t="shared" si="15"/>
        <v>#REF!</v>
      </c>
    </row>
    <row r="984" spans="1:16" ht="24.95" customHeight="1" thickTop="1" thickBot="1">
      <c r="A984" s="93">
        <v>981</v>
      </c>
      <c r="B984" s="60"/>
      <c r="C984" s="98"/>
      <c r="D984" s="94" t="e">
        <f>SUMIF(#REF!,A984,#REF!)</f>
        <v>#REF!</v>
      </c>
      <c r="E984" s="95" t="e">
        <f>SUMIF(#REF!,A984,#REF!)</f>
        <v>#REF!</v>
      </c>
      <c r="F984" s="95" t="e">
        <f>SUMIF(#REF!,A984,#REF!)</f>
        <v>#REF!</v>
      </c>
      <c r="G984" s="95" t="e">
        <f>SUMIF(#REF!,A984,#REF!)</f>
        <v>#REF!</v>
      </c>
      <c r="H984" s="95" t="e">
        <f>SUMIF(#REF!,A984,#REF!)</f>
        <v>#REF!</v>
      </c>
      <c r="I984" s="95" t="e">
        <f>SUMIF(#REF!,A984,#REF!)</f>
        <v>#REF!</v>
      </c>
      <c r="J984" s="95" t="e">
        <f>SUMIF(#REF!,A984,#REF!)</f>
        <v>#REF!</v>
      </c>
      <c r="K984" s="95" t="e">
        <f>SUMIF(#REF!,A984,#REF!)</f>
        <v>#REF!</v>
      </c>
      <c r="L984" s="95" t="e">
        <f>SUMIF(#REF!,A984,#REF!)</f>
        <v>#REF!</v>
      </c>
      <c r="M984" s="95" t="e">
        <f>SUMIF(#REF!,A984,#REF!)</f>
        <v>#REF!</v>
      </c>
      <c r="N984" s="95" t="e">
        <f>SUMIF(#REF!,A984,#REF!)</f>
        <v>#REF!</v>
      </c>
      <c r="O984" s="96" t="e">
        <f>SUMIF(#REF!,A984,#REF!)</f>
        <v>#REF!</v>
      </c>
      <c r="P984" s="97" t="e">
        <f t="shared" si="15"/>
        <v>#REF!</v>
      </c>
    </row>
    <row r="985" spans="1:16" ht="24.95" customHeight="1" thickTop="1" thickBot="1">
      <c r="A985" s="93">
        <v>982</v>
      </c>
      <c r="B985" s="60"/>
      <c r="C985" s="98"/>
      <c r="D985" s="94" t="e">
        <f>SUMIF(#REF!,A985,#REF!)</f>
        <v>#REF!</v>
      </c>
      <c r="E985" s="95" t="e">
        <f>SUMIF(#REF!,A985,#REF!)</f>
        <v>#REF!</v>
      </c>
      <c r="F985" s="95" t="e">
        <f>SUMIF(#REF!,A985,#REF!)</f>
        <v>#REF!</v>
      </c>
      <c r="G985" s="95" t="e">
        <f>SUMIF(#REF!,A985,#REF!)</f>
        <v>#REF!</v>
      </c>
      <c r="H985" s="95" t="e">
        <f>SUMIF(#REF!,A985,#REF!)</f>
        <v>#REF!</v>
      </c>
      <c r="I985" s="95" t="e">
        <f>SUMIF(#REF!,A985,#REF!)</f>
        <v>#REF!</v>
      </c>
      <c r="J985" s="95" t="e">
        <f>SUMIF(#REF!,A985,#REF!)</f>
        <v>#REF!</v>
      </c>
      <c r="K985" s="95" t="e">
        <f>SUMIF(#REF!,A985,#REF!)</f>
        <v>#REF!</v>
      </c>
      <c r="L985" s="95" t="e">
        <f>SUMIF(#REF!,A985,#REF!)</f>
        <v>#REF!</v>
      </c>
      <c r="M985" s="95" t="e">
        <f>SUMIF(#REF!,A985,#REF!)</f>
        <v>#REF!</v>
      </c>
      <c r="N985" s="95" t="e">
        <f>SUMIF(#REF!,A985,#REF!)</f>
        <v>#REF!</v>
      </c>
      <c r="O985" s="96" t="e">
        <f>SUMIF(#REF!,A985,#REF!)</f>
        <v>#REF!</v>
      </c>
      <c r="P985" s="97" t="e">
        <f t="shared" si="15"/>
        <v>#REF!</v>
      </c>
    </row>
    <row r="986" spans="1:16" ht="24.95" customHeight="1" thickTop="1" thickBot="1">
      <c r="A986" s="93">
        <v>983</v>
      </c>
      <c r="B986" s="60"/>
      <c r="C986" s="98"/>
      <c r="D986" s="94" t="e">
        <f>SUMIF(#REF!,A986,#REF!)</f>
        <v>#REF!</v>
      </c>
      <c r="E986" s="95" t="e">
        <f>SUMIF(#REF!,A986,#REF!)</f>
        <v>#REF!</v>
      </c>
      <c r="F986" s="95" t="e">
        <f>SUMIF(#REF!,A986,#REF!)</f>
        <v>#REF!</v>
      </c>
      <c r="G986" s="95" t="e">
        <f>SUMIF(#REF!,A986,#REF!)</f>
        <v>#REF!</v>
      </c>
      <c r="H986" s="95" t="e">
        <f>SUMIF(#REF!,A986,#REF!)</f>
        <v>#REF!</v>
      </c>
      <c r="I986" s="95" t="e">
        <f>SUMIF(#REF!,A986,#REF!)</f>
        <v>#REF!</v>
      </c>
      <c r="J986" s="95" t="e">
        <f>SUMIF(#REF!,A986,#REF!)</f>
        <v>#REF!</v>
      </c>
      <c r="K986" s="95" t="e">
        <f>SUMIF(#REF!,A986,#REF!)</f>
        <v>#REF!</v>
      </c>
      <c r="L986" s="95" t="e">
        <f>SUMIF(#REF!,A986,#REF!)</f>
        <v>#REF!</v>
      </c>
      <c r="M986" s="95" t="e">
        <f>SUMIF(#REF!,A986,#REF!)</f>
        <v>#REF!</v>
      </c>
      <c r="N986" s="95" t="e">
        <f>SUMIF(#REF!,A986,#REF!)</f>
        <v>#REF!</v>
      </c>
      <c r="O986" s="96" t="e">
        <f>SUMIF(#REF!,A986,#REF!)</f>
        <v>#REF!</v>
      </c>
      <c r="P986" s="97" t="e">
        <f t="shared" si="15"/>
        <v>#REF!</v>
      </c>
    </row>
    <row r="987" spans="1:16" ht="24.95" customHeight="1" thickTop="1" thickBot="1">
      <c r="A987" s="93">
        <v>984</v>
      </c>
      <c r="B987" s="60"/>
      <c r="C987" s="98"/>
      <c r="D987" s="94" t="e">
        <f>SUMIF(#REF!,A987,#REF!)</f>
        <v>#REF!</v>
      </c>
      <c r="E987" s="95" t="e">
        <f>SUMIF(#REF!,A987,#REF!)</f>
        <v>#REF!</v>
      </c>
      <c r="F987" s="95" t="e">
        <f>SUMIF(#REF!,A987,#REF!)</f>
        <v>#REF!</v>
      </c>
      <c r="G987" s="95" t="e">
        <f>SUMIF(#REF!,A987,#REF!)</f>
        <v>#REF!</v>
      </c>
      <c r="H987" s="95" t="e">
        <f>SUMIF(#REF!,A987,#REF!)</f>
        <v>#REF!</v>
      </c>
      <c r="I987" s="95" t="e">
        <f>SUMIF(#REF!,A987,#REF!)</f>
        <v>#REF!</v>
      </c>
      <c r="J987" s="95" t="e">
        <f>SUMIF(#REF!,A987,#REF!)</f>
        <v>#REF!</v>
      </c>
      <c r="K987" s="95" t="e">
        <f>SUMIF(#REF!,A987,#REF!)</f>
        <v>#REF!</v>
      </c>
      <c r="L987" s="95" t="e">
        <f>SUMIF(#REF!,A987,#REF!)</f>
        <v>#REF!</v>
      </c>
      <c r="M987" s="95" t="e">
        <f>SUMIF(#REF!,A987,#REF!)</f>
        <v>#REF!</v>
      </c>
      <c r="N987" s="95" t="e">
        <f>SUMIF(#REF!,A987,#REF!)</f>
        <v>#REF!</v>
      </c>
      <c r="O987" s="96" t="e">
        <f>SUMIF(#REF!,A987,#REF!)</f>
        <v>#REF!</v>
      </c>
      <c r="P987" s="97" t="e">
        <f t="shared" si="15"/>
        <v>#REF!</v>
      </c>
    </row>
    <row r="988" spans="1:16" ht="24.95" customHeight="1" thickTop="1" thickBot="1">
      <c r="A988" s="93">
        <v>985</v>
      </c>
      <c r="B988" s="60"/>
      <c r="C988" s="98"/>
      <c r="D988" s="94" t="e">
        <f>SUMIF(#REF!,A988,#REF!)</f>
        <v>#REF!</v>
      </c>
      <c r="E988" s="95" t="e">
        <f>SUMIF(#REF!,A988,#REF!)</f>
        <v>#REF!</v>
      </c>
      <c r="F988" s="95" t="e">
        <f>SUMIF(#REF!,A988,#REF!)</f>
        <v>#REF!</v>
      </c>
      <c r="G988" s="95" t="e">
        <f>SUMIF(#REF!,A988,#REF!)</f>
        <v>#REF!</v>
      </c>
      <c r="H988" s="95" t="e">
        <f>SUMIF(#REF!,A988,#REF!)</f>
        <v>#REF!</v>
      </c>
      <c r="I988" s="95" t="e">
        <f>SUMIF(#REF!,A988,#REF!)</f>
        <v>#REF!</v>
      </c>
      <c r="J988" s="95" t="e">
        <f>SUMIF(#REF!,A988,#REF!)</f>
        <v>#REF!</v>
      </c>
      <c r="K988" s="95" t="e">
        <f>SUMIF(#REF!,A988,#REF!)</f>
        <v>#REF!</v>
      </c>
      <c r="L988" s="95" t="e">
        <f>SUMIF(#REF!,A988,#REF!)</f>
        <v>#REF!</v>
      </c>
      <c r="M988" s="95" t="e">
        <f>SUMIF(#REF!,A988,#REF!)</f>
        <v>#REF!</v>
      </c>
      <c r="N988" s="95" t="e">
        <f>SUMIF(#REF!,A988,#REF!)</f>
        <v>#REF!</v>
      </c>
      <c r="O988" s="96" t="e">
        <f>SUMIF(#REF!,A988,#REF!)</f>
        <v>#REF!</v>
      </c>
      <c r="P988" s="97" t="e">
        <f t="shared" si="15"/>
        <v>#REF!</v>
      </c>
    </row>
    <row r="989" spans="1:16" ht="24.95" customHeight="1" thickTop="1" thickBot="1">
      <c r="A989" s="93">
        <v>986</v>
      </c>
      <c r="B989" s="60"/>
      <c r="C989" s="98"/>
      <c r="D989" s="94" t="e">
        <f>SUMIF(#REF!,A989,#REF!)</f>
        <v>#REF!</v>
      </c>
      <c r="E989" s="95" t="e">
        <f>SUMIF(#REF!,A989,#REF!)</f>
        <v>#REF!</v>
      </c>
      <c r="F989" s="95" t="e">
        <f>SUMIF(#REF!,A989,#REF!)</f>
        <v>#REF!</v>
      </c>
      <c r="G989" s="95" t="e">
        <f>SUMIF(#REF!,A989,#REF!)</f>
        <v>#REF!</v>
      </c>
      <c r="H989" s="95" t="e">
        <f>SUMIF(#REF!,A989,#REF!)</f>
        <v>#REF!</v>
      </c>
      <c r="I989" s="95" t="e">
        <f>SUMIF(#REF!,A989,#REF!)</f>
        <v>#REF!</v>
      </c>
      <c r="J989" s="95" t="e">
        <f>SUMIF(#REF!,A989,#REF!)</f>
        <v>#REF!</v>
      </c>
      <c r="K989" s="95" t="e">
        <f>SUMIF(#REF!,A989,#REF!)</f>
        <v>#REF!</v>
      </c>
      <c r="L989" s="95" t="e">
        <f>SUMIF(#REF!,A989,#REF!)</f>
        <v>#REF!</v>
      </c>
      <c r="M989" s="95" t="e">
        <f>SUMIF(#REF!,A989,#REF!)</f>
        <v>#REF!</v>
      </c>
      <c r="N989" s="95" t="e">
        <f>SUMIF(#REF!,A989,#REF!)</f>
        <v>#REF!</v>
      </c>
      <c r="O989" s="96" t="e">
        <f>SUMIF(#REF!,A989,#REF!)</f>
        <v>#REF!</v>
      </c>
      <c r="P989" s="97" t="e">
        <f t="shared" si="15"/>
        <v>#REF!</v>
      </c>
    </row>
    <row r="990" spans="1:16" ht="24.95" customHeight="1" thickTop="1" thickBot="1">
      <c r="A990" s="93">
        <v>987</v>
      </c>
      <c r="B990" s="60"/>
      <c r="C990" s="98"/>
      <c r="D990" s="94" t="e">
        <f>SUMIF(#REF!,A990,#REF!)</f>
        <v>#REF!</v>
      </c>
      <c r="E990" s="95" t="e">
        <f>SUMIF(#REF!,A990,#REF!)</f>
        <v>#REF!</v>
      </c>
      <c r="F990" s="95" t="e">
        <f>SUMIF(#REF!,A990,#REF!)</f>
        <v>#REF!</v>
      </c>
      <c r="G990" s="95" t="e">
        <f>SUMIF(#REF!,A990,#REF!)</f>
        <v>#REF!</v>
      </c>
      <c r="H990" s="95" t="e">
        <f>SUMIF(#REF!,A990,#REF!)</f>
        <v>#REF!</v>
      </c>
      <c r="I990" s="95" t="e">
        <f>SUMIF(#REF!,A990,#REF!)</f>
        <v>#REF!</v>
      </c>
      <c r="J990" s="95" t="e">
        <f>SUMIF(#REF!,A990,#REF!)</f>
        <v>#REF!</v>
      </c>
      <c r="K990" s="95" t="e">
        <f>SUMIF(#REF!,A990,#REF!)</f>
        <v>#REF!</v>
      </c>
      <c r="L990" s="95" t="e">
        <f>SUMIF(#REF!,A990,#REF!)</f>
        <v>#REF!</v>
      </c>
      <c r="M990" s="95" t="e">
        <f>SUMIF(#REF!,A990,#REF!)</f>
        <v>#REF!</v>
      </c>
      <c r="N990" s="95" t="e">
        <f>SUMIF(#REF!,A990,#REF!)</f>
        <v>#REF!</v>
      </c>
      <c r="O990" s="96" t="e">
        <f>SUMIF(#REF!,A990,#REF!)</f>
        <v>#REF!</v>
      </c>
      <c r="P990" s="97" t="e">
        <f t="shared" si="15"/>
        <v>#REF!</v>
      </c>
    </row>
    <row r="991" spans="1:16" ht="24.95" customHeight="1" thickTop="1" thickBot="1">
      <c r="A991" s="93">
        <v>988</v>
      </c>
      <c r="B991" s="60"/>
      <c r="C991" s="98"/>
      <c r="D991" s="94" t="e">
        <f>SUMIF(#REF!,A991,#REF!)</f>
        <v>#REF!</v>
      </c>
      <c r="E991" s="95" t="e">
        <f>SUMIF(#REF!,A991,#REF!)</f>
        <v>#REF!</v>
      </c>
      <c r="F991" s="95" t="e">
        <f>SUMIF(#REF!,A991,#REF!)</f>
        <v>#REF!</v>
      </c>
      <c r="G991" s="95" t="e">
        <f>SUMIF(#REF!,A991,#REF!)</f>
        <v>#REF!</v>
      </c>
      <c r="H991" s="95" t="e">
        <f>SUMIF(#REF!,A991,#REF!)</f>
        <v>#REF!</v>
      </c>
      <c r="I991" s="95" t="e">
        <f>SUMIF(#REF!,A991,#REF!)</f>
        <v>#REF!</v>
      </c>
      <c r="J991" s="95" t="e">
        <f>SUMIF(#REF!,A991,#REF!)</f>
        <v>#REF!</v>
      </c>
      <c r="K991" s="95" t="e">
        <f>SUMIF(#REF!,A991,#REF!)</f>
        <v>#REF!</v>
      </c>
      <c r="L991" s="95" t="e">
        <f>SUMIF(#REF!,A991,#REF!)</f>
        <v>#REF!</v>
      </c>
      <c r="M991" s="95" t="e">
        <f>SUMIF(#REF!,A991,#REF!)</f>
        <v>#REF!</v>
      </c>
      <c r="N991" s="95" t="e">
        <f>SUMIF(#REF!,A991,#REF!)</f>
        <v>#REF!</v>
      </c>
      <c r="O991" s="96" t="e">
        <f>SUMIF(#REF!,A991,#REF!)</f>
        <v>#REF!</v>
      </c>
      <c r="P991" s="97" t="e">
        <f t="shared" si="15"/>
        <v>#REF!</v>
      </c>
    </row>
    <row r="992" spans="1:16" ht="24.95" customHeight="1" thickTop="1" thickBot="1">
      <c r="A992" s="93">
        <v>989</v>
      </c>
      <c r="B992" s="60"/>
      <c r="C992" s="98"/>
      <c r="D992" s="94" t="e">
        <f>SUMIF(#REF!,A992,#REF!)</f>
        <v>#REF!</v>
      </c>
      <c r="E992" s="95" t="e">
        <f>SUMIF(#REF!,A992,#REF!)</f>
        <v>#REF!</v>
      </c>
      <c r="F992" s="95" t="e">
        <f>SUMIF(#REF!,A992,#REF!)</f>
        <v>#REF!</v>
      </c>
      <c r="G992" s="95" t="e">
        <f>SUMIF(#REF!,A992,#REF!)</f>
        <v>#REF!</v>
      </c>
      <c r="H992" s="95" t="e">
        <f>SUMIF(#REF!,A992,#REF!)</f>
        <v>#REF!</v>
      </c>
      <c r="I992" s="95" t="e">
        <f>SUMIF(#REF!,A992,#REF!)</f>
        <v>#REF!</v>
      </c>
      <c r="J992" s="95" t="e">
        <f>SUMIF(#REF!,A992,#REF!)</f>
        <v>#REF!</v>
      </c>
      <c r="K992" s="95" t="e">
        <f>SUMIF(#REF!,A992,#REF!)</f>
        <v>#REF!</v>
      </c>
      <c r="L992" s="95" t="e">
        <f>SUMIF(#REF!,A992,#REF!)</f>
        <v>#REF!</v>
      </c>
      <c r="M992" s="95" t="e">
        <f>SUMIF(#REF!,A992,#REF!)</f>
        <v>#REF!</v>
      </c>
      <c r="N992" s="95" t="e">
        <f>SUMIF(#REF!,A992,#REF!)</f>
        <v>#REF!</v>
      </c>
      <c r="O992" s="96" t="e">
        <f>SUMIF(#REF!,A992,#REF!)</f>
        <v>#REF!</v>
      </c>
      <c r="P992" s="97" t="e">
        <f t="shared" si="15"/>
        <v>#REF!</v>
      </c>
    </row>
    <row r="993" spans="1:16" ht="24.95" customHeight="1" thickTop="1" thickBot="1">
      <c r="A993" s="93">
        <v>990</v>
      </c>
      <c r="B993" s="60" t="s">
        <v>592</v>
      </c>
      <c r="C993" s="99" t="s">
        <v>592</v>
      </c>
      <c r="D993" s="94" t="e">
        <f>SUMIF(#REF!,A993,#REF!)</f>
        <v>#REF!</v>
      </c>
      <c r="E993" s="95" t="e">
        <f>SUMIF(#REF!,A993,#REF!)</f>
        <v>#REF!</v>
      </c>
      <c r="F993" s="95" t="e">
        <f>SUMIF(#REF!,A993,#REF!)</f>
        <v>#REF!</v>
      </c>
      <c r="G993" s="95" t="e">
        <f>SUMIF(#REF!,A993,#REF!)</f>
        <v>#REF!</v>
      </c>
      <c r="H993" s="95" t="e">
        <f>SUMIF(#REF!,A993,#REF!)</f>
        <v>#REF!</v>
      </c>
      <c r="I993" s="95" t="e">
        <f>SUMIF(#REF!,A993,#REF!)</f>
        <v>#REF!</v>
      </c>
      <c r="J993" s="95" t="e">
        <f>SUMIF(#REF!,A993,#REF!)</f>
        <v>#REF!</v>
      </c>
      <c r="K993" s="95" t="e">
        <f>SUMIF(#REF!,A993,#REF!)</f>
        <v>#REF!</v>
      </c>
      <c r="L993" s="95" t="e">
        <f>SUMIF(#REF!,A993,#REF!)</f>
        <v>#REF!</v>
      </c>
      <c r="M993" s="95" t="e">
        <f>SUMIF(#REF!,A993,#REF!)</f>
        <v>#REF!</v>
      </c>
      <c r="N993" s="95" t="e">
        <f>SUMIF(#REF!,A993,#REF!)</f>
        <v>#REF!</v>
      </c>
      <c r="O993" s="96" t="e">
        <f>SUMIF(#REF!,A993,#REF!)</f>
        <v>#REF!</v>
      </c>
      <c r="P993" s="97" t="e">
        <f t="shared" si="15"/>
        <v>#REF!</v>
      </c>
    </row>
    <row r="994" spans="1:16" ht="24.95" customHeight="1" thickTop="1" thickBot="1">
      <c r="A994" s="93">
        <v>991</v>
      </c>
      <c r="B994" s="60" t="s">
        <v>593</v>
      </c>
      <c r="C994" s="98" t="s">
        <v>593</v>
      </c>
      <c r="D994" s="94" t="e">
        <f>SUMIF(#REF!,A994,#REF!)</f>
        <v>#REF!</v>
      </c>
      <c r="E994" s="95" t="e">
        <f>SUMIF(#REF!,A994,#REF!)</f>
        <v>#REF!</v>
      </c>
      <c r="F994" s="95" t="e">
        <f>SUMIF(#REF!,A994,#REF!)</f>
        <v>#REF!</v>
      </c>
      <c r="G994" s="95" t="e">
        <f>SUMIF(#REF!,A994,#REF!)</f>
        <v>#REF!</v>
      </c>
      <c r="H994" s="95" t="e">
        <f>SUMIF(#REF!,A994,#REF!)</f>
        <v>#REF!</v>
      </c>
      <c r="I994" s="95" t="e">
        <f>SUMIF(#REF!,A994,#REF!)</f>
        <v>#REF!</v>
      </c>
      <c r="J994" s="95" t="e">
        <f>SUMIF(#REF!,A994,#REF!)</f>
        <v>#REF!</v>
      </c>
      <c r="K994" s="95" t="e">
        <f>SUMIF(#REF!,A994,#REF!)</f>
        <v>#REF!</v>
      </c>
      <c r="L994" s="95" t="e">
        <f>SUMIF(#REF!,A994,#REF!)</f>
        <v>#REF!</v>
      </c>
      <c r="M994" s="95" t="e">
        <f>SUMIF(#REF!,A994,#REF!)</f>
        <v>#REF!</v>
      </c>
      <c r="N994" s="95" t="e">
        <f>SUMIF(#REF!,A994,#REF!)</f>
        <v>#REF!</v>
      </c>
      <c r="O994" s="96" t="e">
        <f>SUMIF(#REF!,A994,#REF!)</f>
        <v>#REF!</v>
      </c>
      <c r="P994" s="97" t="e">
        <f t="shared" si="15"/>
        <v>#REF!</v>
      </c>
    </row>
    <row r="995" spans="1:16" ht="24.95" customHeight="1" thickTop="1" thickBot="1">
      <c r="A995" s="93">
        <v>992</v>
      </c>
      <c r="B995" s="60" t="s">
        <v>594</v>
      </c>
      <c r="C995" s="98" t="s">
        <v>594</v>
      </c>
      <c r="D995" s="94" t="e">
        <f>SUMIF(#REF!,A995,#REF!)</f>
        <v>#REF!</v>
      </c>
      <c r="E995" s="95" t="e">
        <f>SUMIF(#REF!,A995,#REF!)</f>
        <v>#REF!</v>
      </c>
      <c r="F995" s="95" t="e">
        <f>SUMIF(#REF!,A995,#REF!)</f>
        <v>#REF!</v>
      </c>
      <c r="G995" s="95" t="e">
        <f>SUMIF(#REF!,A995,#REF!)</f>
        <v>#REF!</v>
      </c>
      <c r="H995" s="95" t="e">
        <f>SUMIF(#REF!,A995,#REF!)</f>
        <v>#REF!</v>
      </c>
      <c r="I995" s="95" t="e">
        <f>SUMIF(#REF!,A995,#REF!)</f>
        <v>#REF!</v>
      </c>
      <c r="J995" s="95" t="e">
        <f>SUMIF(#REF!,A995,#REF!)</f>
        <v>#REF!</v>
      </c>
      <c r="K995" s="95" t="e">
        <f>SUMIF(#REF!,A995,#REF!)</f>
        <v>#REF!</v>
      </c>
      <c r="L995" s="95" t="e">
        <f>SUMIF(#REF!,A995,#REF!)</f>
        <v>#REF!</v>
      </c>
      <c r="M995" s="95" t="e">
        <f>SUMIF(#REF!,A995,#REF!)</f>
        <v>#REF!</v>
      </c>
      <c r="N995" s="95" t="e">
        <f>SUMIF(#REF!,A995,#REF!)</f>
        <v>#REF!</v>
      </c>
      <c r="O995" s="96" t="e">
        <f>SUMIF(#REF!,A995,#REF!)</f>
        <v>#REF!</v>
      </c>
      <c r="P995" s="97" t="e">
        <f t="shared" si="15"/>
        <v>#REF!</v>
      </c>
    </row>
    <row r="996" spans="1:16" ht="24.95" customHeight="1" thickTop="1" thickBot="1">
      <c r="A996" s="93">
        <v>993</v>
      </c>
      <c r="B996" s="60"/>
      <c r="C996" s="98"/>
      <c r="D996" s="94" t="e">
        <f>SUMIF(#REF!,A996,#REF!)</f>
        <v>#REF!</v>
      </c>
      <c r="E996" s="95" t="e">
        <f>SUMIF(#REF!,A996,#REF!)</f>
        <v>#REF!</v>
      </c>
      <c r="F996" s="95" t="e">
        <f>SUMIF(#REF!,A996,#REF!)</f>
        <v>#REF!</v>
      </c>
      <c r="G996" s="95" t="e">
        <f>SUMIF(#REF!,A996,#REF!)</f>
        <v>#REF!</v>
      </c>
      <c r="H996" s="95" t="e">
        <f>SUMIF(#REF!,A996,#REF!)</f>
        <v>#REF!</v>
      </c>
      <c r="I996" s="95" t="e">
        <f>SUMIF(#REF!,A996,#REF!)</f>
        <v>#REF!</v>
      </c>
      <c r="J996" s="95" t="e">
        <f>SUMIF(#REF!,A996,#REF!)</f>
        <v>#REF!</v>
      </c>
      <c r="K996" s="95" t="e">
        <f>SUMIF(#REF!,A996,#REF!)</f>
        <v>#REF!</v>
      </c>
      <c r="L996" s="95" t="e">
        <f>SUMIF(#REF!,A996,#REF!)</f>
        <v>#REF!</v>
      </c>
      <c r="M996" s="95" t="e">
        <f>SUMIF(#REF!,A996,#REF!)</f>
        <v>#REF!</v>
      </c>
      <c r="N996" s="95" t="e">
        <f>SUMIF(#REF!,A996,#REF!)</f>
        <v>#REF!</v>
      </c>
      <c r="O996" s="96" t="e">
        <f>SUMIF(#REF!,A996,#REF!)</f>
        <v>#REF!</v>
      </c>
      <c r="P996" s="97" t="e">
        <f t="shared" si="15"/>
        <v>#REF!</v>
      </c>
    </row>
    <row r="997" spans="1:16" ht="24.95" customHeight="1" thickTop="1" thickBot="1">
      <c r="A997" s="93">
        <v>994</v>
      </c>
      <c r="B997" s="60"/>
      <c r="C997" s="98"/>
      <c r="D997" s="94" t="e">
        <f>SUMIF(#REF!,A997,#REF!)</f>
        <v>#REF!</v>
      </c>
      <c r="E997" s="95" t="e">
        <f>SUMIF(#REF!,A997,#REF!)</f>
        <v>#REF!</v>
      </c>
      <c r="F997" s="95" t="e">
        <f>SUMIF(#REF!,A997,#REF!)</f>
        <v>#REF!</v>
      </c>
      <c r="G997" s="95" t="e">
        <f>SUMIF(#REF!,A997,#REF!)</f>
        <v>#REF!</v>
      </c>
      <c r="H997" s="95" t="e">
        <f>SUMIF(#REF!,A997,#REF!)</f>
        <v>#REF!</v>
      </c>
      <c r="I997" s="95" t="e">
        <f>SUMIF(#REF!,A997,#REF!)</f>
        <v>#REF!</v>
      </c>
      <c r="J997" s="95" t="e">
        <f>SUMIF(#REF!,A997,#REF!)</f>
        <v>#REF!</v>
      </c>
      <c r="K997" s="95" t="e">
        <f>SUMIF(#REF!,A997,#REF!)</f>
        <v>#REF!</v>
      </c>
      <c r="L997" s="95" t="e">
        <f>SUMIF(#REF!,A997,#REF!)</f>
        <v>#REF!</v>
      </c>
      <c r="M997" s="95" t="e">
        <f>SUMIF(#REF!,A997,#REF!)</f>
        <v>#REF!</v>
      </c>
      <c r="N997" s="95" t="e">
        <f>SUMIF(#REF!,A997,#REF!)</f>
        <v>#REF!</v>
      </c>
      <c r="O997" s="96" t="e">
        <f>SUMIF(#REF!,A997,#REF!)</f>
        <v>#REF!</v>
      </c>
      <c r="P997" s="97" t="e">
        <f t="shared" si="15"/>
        <v>#REF!</v>
      </c>
    </row>
    <row r="998" spans="1:16" ht="24.95" customHeight="1" thickTop="1" thickBot="1">
      <c r="A998" s="93">
        <v>995</v>
      </c>
      <c r="B998" s="60"/>
      <c r="C998" s="98"/>
      <c r="D998" s="94" t="e">
        <f>SUMIF(#REF!,A998,#REF!)</f>
        <v>#REF!</v>
      </c>
      <c r="E998" s="95" t="e">
        <f>SUMIF(#REF!,A998,#REF!)</f>
        <v>#REF!</v>
      </c>
      <c r="F998" s="95" t="e">
        <f>SUMIF(#REF!,A998,#REF!)</f>
        <v>#REF!</v>
      </c>
      <c r="G998" s="95" t="e">
        <f>SUMIF(#REF!,A998,#REF!)</f>
        <v>#REF!</v>
      </c>
      <c r="H998" s="95" t="e">
        <f>SUMIF(#REF!,A998,#REF!)</f>
        <v>#REF!</v>
      </c>
      <c r="I998" s="95" t="e">
        <f>SUMIF(#REF!,A998,#REF!)</f>
        <v>#REF!</v>
      </c>
      <c r="J998" s="95" t="e">
        <f>SUMIF(#REF!,A998,#REF!)</f>
        <v>#REF!</v>
      </c>
      <c r="K998" s="95" t="e">
        <f>SUMIF(#REF!,A998,#REF!)</f>
        <v>#REF!</v>
      </c>
      <c r="L998" s="95" t="e">
        <f>SUMIF(#REF!,A998,#REF!)</f>
        <v>#REF!</v>
      </c>
      <c r="M998" s="95" t="e">
        <f>SUMIF(#REF!,A998,#REF!)</f>
        <v>#REF!</v>
      </c>
      <c r="N998" s="95" t="e">
        <f>SUMIF(#REF!,A998,#REF!)</f>
        <v>#REF!</v>
      </c>
      <c r="O998" s="96" t="e">
        <f>SUMIF(#REF!,A998,#REF!)</f>
        <v>#REF!</v>
      </c>
      <c r="P998" s="97" t="e">
        <f t="shared" si="15"/>
        <v>#REF!</v>
      </c>
    </row>
    <row r="999" spans="1:16" ht="24.95" customHeight="1" thickTop="1" thickBot="1">
      <c r="A999" s="93">
        <v>996</v>
      </c>
      <c r="B999" s="60"/>
      <c r="C999" s="98"/>
      <c r="D999" s="94" t="e">
        <f>SUMIF(#REF!,A999,#REF!)</f>
        <v>#REF!</v>
      </c>
      <c r="E999" s="95" t="e">
        <f>SUMIF(#REF!,A999,#REF!)</f>
        <v>#REF!</v>
      </c>
      <c r="F999" s="95" t="e">
        <f>SUMIF(#REF!,A999,#REF!)</f>
        <v>#REF!</v>
      </c>
      <c r="G999" s="95" t="e">
        <f>SUMIF(#REF!,A999,#REF!)</f>
        <v>#REF!</v>
      </c>
      <c r="H999" s="95" t="e">
        <f>SUMIF(#REF!,A999,#REF!)</f>
        <v>#REF!</v>
      </c>
      <c r="I999" s="95" t="e">
        <f>SUMIF(#REF!,A999,#REF!)</f>
        <v>#REF!</v>
      </c>
      <c r="J999" s="95" t="e">
        <f>SUMIF(#REF!,A999,#REF!)</f>
        <v>#REF!</v>
      </c>
      <c r="K999" s="95" t="e">
        <f>SUMIF(#REF!,A999,#REF!)</f>
        <v>#REF!</v>
      </c>
      <c r="L999" s="95" t="e">
        <f>SUMIF(#REF!,A999,#REF!)</f>
        <v>#REF!</v>
      </c>
      <c r="M999" s="95" t="e">
        <f>SUMIF(#REF!,A999,#REF!)</f>
        <v>#REF!</v>
      </c>
      <c r="N999" s="95" t="e">
        <f>SUMIF(#REF!,A999,#REF!)</f>
        <v>#REF!</v>
      </c>
      <c r="O999" s="96" t="e">
        <f>SUMIF(#REF!,A999,#REF!)</f>
        <v>#REF!</v>
      </c>
      <c r="P999" s="97" t="e">
        <f t="shared" si="15"/>
        <v>#REF!</v>
      </c>
    </row>
    <row r="1000" spans="1:16" ht="24.95" customHeight="1" thickTop="1" thickBot="1">
      <c r="A1000" s="93">
        <v>997</v>
      </c>
      <c r="B1000" s="60"/>
      <c r="C1000" s="98"/>
      <c r="D1000" s="94" t="e">
        <f>SUMIF(#REF!,A1000,#REF!)</f>
        <v>#REF!</v>
      </c>
      <c r="E1000" s="95" t="e">
        <f>SUMIF(#REF!,A1000,#REF!)</f>
        <v>#REF!</v>
      </c>
      <c r="F1000" s="95" t="e">
        <f>SUMIF(#REF!,A1000,#REF!)</f>
        <v>#REF!</v>
      </c>
      <c r="G1000" s="95" t="e">
        <f>SUMIF(#REF!,A1000,#REF!)</f>
        <v>#REF!</v>
      </c>
      <c r="H1000" s="95" t="e">
        <f>SUMIF(#REF!,A1000,#REF!)</f>
        <v>#REF!</v>
      </c>
      <c r="I1000" s="95" t="e">
        <f>SUMIF(#REF!,A1000,#REF!)</f>
        <v>#REF!</v>
      </c>
      <c r="J1000" s="95" t="e">
        <f>SUMIF(#REF!,A1000,#REF!)</f>
        <v>#REF!</v>
      </c>
      <c r="K1000" s="95" t="e">
        <f>SUMIF(#REF!,A1000,#REF!)</f>
        <v>#REF!</v>
      </c>
      <c r="L1000" s="95" t="e">
        <f>SUMIF(#REF!,A1000,#REF!)</f>
        <v>#REF!</v>
      </c>
      <c r="M1000" s="95" t="e">
        <f>SUMIF(#REF!,A1000,#REF!)</f>
        <v>#REF!</v>
      </c>
      <c r="N1000" s="95" t="e">
        <f>SUMIF(#REF!,A1000,#REF!)</f>
        <v>#REF!</v>
      </c>
      <c r="O1000" s="96" t="e">
        <f>SUMIF(#REF!,A1000,#REF!)</f>
        <v>#REF!</v>
      </c>
      <c r="P1000" s="97" t="e">
        <f t="shared" si="15"/>
        <v>#REF!</v>
      </c>
    </row>
    <row r="1001" spans="1:16" ht="24.95" customHeight="1" thickTop="1" thickBot="1">
      <c r="A1001" s="93">
        <v>998</v>
      </c>
      <c r="B1001" s="60"/>
      <c r="C1001" s="98"/>
      <c r="D1001" s="94" t="e">
        <f>SUMIF(#REF!,A1001,#REF!)</f>
        <v>#REF!</v>
      </c>
      <c r="E1001" s="95" t="e">
        <f>SUMIF(#REF!,A1001,#REF!)</f>
        <v>#REF!</v>
      </c>
      <c r="F1001" s="95" t="e">
        <f>SUMIF(#REF!,A1001,#REF!)</f>
        <v>#REF!</v>
      </c>
      <c r="G1001" s="95" t="e">
        <f>SUMIF(#REF!,A1001,#REF!)</f>
        <v>#REF!</v>
      </c>
      <c r="H1001" s="95" t="e">
        <f>SUMIF(#REF!,A1001,#REF!)</f>
        <v>#REF!</v>
      </c>
      <c r="I1001" s="95" t="e">
        <f>SUMIF(#REF!,A1001,#REF!)</f>
        <v>#REF!</v>
      </c>
      <c r="J1001" s="95" t="e">
        <f>SUMIF(#REF!,A1001,#REF!)</f>
        <v>#REF!</v>
      </c>
      <c r="K1001" s="95" t="e">
        <f>SUMIF(#REF!,A1001,#REF!)</f>
        <v>#REF!</v>
      </c>
      <c r="L1001" s="95" t="e">
        <f>SUMIF(#REF!,A1001,#REF!)</f>
        <v>#REF!</v>
      </c>
      <c r="M1001" s="95" t="e">
        <f>SUMIF(#REF!,A1001,#REF!)</f>
        <v>#REF!</v>
      </c>
      <c r="N1001" s="95" t="e">
        <f>SUMIF(#REF!,A1001,#REF!)</f>
        <v>#REF!</v>
      </c>
      <c r="O1001" s="96" t="e">
        <f>SUMIF(#REF!,A1001,#REF!)</f>
        <v>#REF!</v>
      </c>
      <c r="P1001" s="97" t="e">
        <f t="shared" si="15"/>
        <v>#REF!</v>
      </c>
    </row>
    <row r="1002" spans="1:16" ht="24.95" customHeight="1" thickTop="1" thickBot="1">
      <c r="A1002" s="93">
        <v>999</v>
      </c>
      <c r="B1002" s="60"/>
      <c r="C1002" s="98"/>
      <c r="D1002" s="94" t="e">
        <f>SUMIF(#REF!,A1002,#REF!)</f>
        <v>#REF!</v>
      </c>
      <c r="E1002" s="95" t="e">
        <f>SUMIF(#REF!,A1002,#REF!)</f>
        <v>#REF!</v>
      </c>
      <c r="F1002" s="95" t="e">
        <f>SUMIF(#REF!,A1002,#REF!)</f>
        <v>#REF!</v>
      </c>
      <c r="G1002" s="95" t="e">
        <f>SUMIF(#REF!,A1002,#REF!)</f>
        <v>#REF!</v>
      </c>
      <c r="H1002" s="95" t="e">
        <f>SUMIF(#REF!,A1002,#REF!)</f>
        <v>#REF!</v>
      </c>
      <c r="I1002" s="95" t="e">
        <f>SUMIF(#REF!,A1002,#REF!)</f>
        <v>#REF!</v>
      </c>
      <c r="J1002" s="95" t="e">
        <f>SUMIF(#REF!,A1002,#REF!)</f>
        <v>#REF!</v>
      </c>
      <c r="K1002" s="95" t="e">
        <f>SUMIF(#REF!,A1002,#REF!)</f>
        <v>#REF!</v>
      </c>
      <c r="L1002" s="95" t="e">
        <f>SUMIF(#REF!,A1002,#REF!)</f>
        <v>#REF!</v>
      </c>
      <c r="M1002" s="95" t="e">
        <f>SUMIF(#REF!,A1002,#REF!)</f>
        <v>#REF!</v>
      </c>
      <c r="N1002" s="95" t="e">
        <f>SUMIF(#REF!,A1002,#REF!)</f>
        <v>#REF!</v>
      </c>
      <c r="O1002" s="96" t="e">
        <f>SUMIF(#REF!,A1002,#REF!)</f>
        <v>#REF!</v>
      </c>
      <c r="P1002" s="97" t="e">
        <f t="shared" si="15"/>
        <v>#REF!</v>
      </c>
    </row>
    <row r="1003" spans="1:16" ht="24.95" customHeight="1" thickTop="1" thickBot="1">
      <c r="A1003" s="93">
        <v>1000</v>
      </c>
      <c r="B1003" s="60"/>
      <c r="C1003" s="98"/>
      <c r="D1003" s="100" t="e">
        <f>SUMIF(#REF!,A1003,#REF!)</f>
        <v>#REF!</v>
      </c>
      <c r="E1003" s="101" t="e">
        <f>SUMIF(#REF!,A1003,#REF!)</f>
        <v>#REF!</v>
      </c>
      <c r="F1003" s="101" t="e">
        <f>SUMIF(#REF!,A1003,#REF!)</f>
        <v>#REF!</v>
      </c>
      <c r="G1003" s="101" t="e">
        <f>SUMIF(#REF!,A1003,#REF!)</f>
        <v>#REF!</v>
      </c>
      <c r="H1003" s="101" t="e">
        <f>SUMIF(#REF!,A1003,#REF!)</f>
        <v>#REF!</v>
      </c>
      <c r="I1003" s="101" t="e">
        <f>SUMIF(#REF!,A1003,#REF!)</f>
        <v>#REF!</v>
      </c>
      <c r="J1003" s="101" t="e">
        <f>SUMIF(#REF!,A1003,#REF!)</f>
        <v>#REF!</v>
      </c>
      <c r="K1003" s="101" t="e">
        <f>SUMIF(#REF!,A1003,#REF!)</f>
        <v>#REF!</v>
      </c>
      <c r="L1003" s="101" t="e">
        <f>SUMIF(#REF!,A1003,#REF!)</f>
        <v>#REF!</v>
      </c>
      <c r="M1003" s="101" t="e">
        <f>SUMIF(#REF!,A1003,#REF!)</f>
        <v>#REF!</v>
      </c>
      <c r="N1003" s="101" t="e">
        <f>SUMIF(#REF!,A1003,#REF!)</f>
        <v>#REF!</v>
      </c>
      <c r="O1003" s="102" t="e">
        <f>SUMIF(#REF!,A1003,#REF!)</f>
        <v>#REF!</v>
      </c>
      <c r="P1003" s="97" t="e">
        <f t="shared" si="15"/>
        <v>#REF!</v>
      </c>
    </row>
    <row r="1004" spans="1:16" ht="15.75" thickTop="1">
      <c r="A1004" s="86"/>
      <c r="B1004" s="103">
        <v>0</v>
      </c>
      <c r="C1004" s="103">
        <v>0</v>
      </c>
      <c r="D1004" s="103" t="e">
        <f>SUBTOTAL(9,D4:D1003)</f>
        <v>#REF!</v>
      </c>
      <c r="E1004" s="103" t="e">
        <f t="shared" ref="E1004:O1004" si="16">SUBTOTAL(9,E4:E1003)</f>
        <v>#REF!</v>
      </c>
      <c r="F1004" s="103" t="e">
        <f t="shared" si="16"/>
        <v>#REF!</v>
      </c>
      <c r="G1004" s="103" t="e">
        <f t="shared" si="16"/>
        <v>#REF!</v>
      </c>
      <c r="H1004" s="103" t="e">
        <f t="shared" si="16"/>
        <v>#REF!</v>
      </c>
      <c r="I1004" s="103" t="e">
        <f t="shared" si="16"/>
        <v>#REF!</v>
      </c>
      <c r="J1004" s="103" t="e">
        <f t="shared" si="16"/>
        <v>#REF!</v>
      </c>
      <c r="K1004" s="103" t="e">
        <f t="shared" si="16"/>
        <v>#REF!</v>
      </c>
      <c r="L1004" s="103" t="e">
        <f t="shared" si="16"/>
        <v>#REF!</v>
      </c>
      <c r="M1004" s="103" t="e">
        <f t="shared" si="16"/>
        <v>#REF!</v>
      </c>
      <c r="N1004" s="103" t="e">
        <f t="shared" si="16"/>
        <v>#REF!</v>
      </c>
      <c r="O1004" s="103" t="e">
        <f t="shared" si="16"/>
        <v>#REF!</v>
      </c>
      <c r="P1004" s="61" t="e">
        <f>SUM(P4:P1003)</f>
        <v>#REF!</v>
      </c>
    </row>
  </sheetData>
  <autoFilter ref="A3:P1003"/>
  <hyperlinks>
    <hyperlink ref="D3" location="يناير!A1" display="يناير"/>
    <hyperlink ref="E3" location="فبرابر!A1" display="فبراير"/>
    <hyperlink ref="F3" location="مارس!A1" display="مارس"/>
    <hyperlink ref="G3" location="ابريل!A1" display="أبريل"/>
    <hyperlink ref="H3" location="مايو!A1" display="مايو"/>
    <hyperlink ref="I3" location="يونيو!A1" display="يونيو"/>
    <hyperlink ref="J3" location="يوليو!A1" display="يوليو"/>
    <hyperlink ref="K3" location="اغسطس!A1" display="أغسطس"/>
    <hyperlink ref="L3" location="سبتمبر!A1" display="سبتمبر"/>
    <hyperlink ref="M3" location="اكتوبر!A1" display="أكتوبر"/>
    <hyperlink ref="N3" location="نوفمبر!A1" display="نوفمبر"/>
    <hyperlink ref="O3" location="ديسمبر!A1" display="ديسمبر"/>
    <hyperlink ref="D1" location="الفهرس!A1" display="الفهرس"/>
  </hyperlink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R34"/>
  <sheetViews>
    <sheetView rightToLeft="1" workbookViewId="0">
      <selection sqref="A1:B5"/>
    </sheetView>
  </sheetViews>
  <sheetFormatPr defaultColWidth="9" defaultRowHeight="14.25"/>
  <cols>
    <col min="1" max="4" width="9" style="21"/>
    <col min="5" max="5" width="9" style="21" customWidth="1"/>
    <col min="6" max="16384" width="9" style="21"/>
  </cols>
  <sheetData>
    <row r="1" spans="1:18">
      <c r="A1" s="116"/>
      <c r="B1" s="116"/>
    </row>
    <row r="2" spans="1:18">
      <c r="A2" s="116"/>
      <c r="B2" s="116"/>
    </row>
    <row r="3" spans="1:18">
      <c r="A3" s="116"/>
      <c r="B3" s="116"/>
    </row>
    <row r="4" spans="1:18">
      <c r="A4" s="116"/>
      <c r="B4" s="116"/>
    </row>
    <row r="5" spans="1:18">
      <c r="A5" s="116"/>
      <c r="B5" s="116"/>
    </row>
    <row r="9" spans="1:18" ht="26.25" customHeight="1">
      <c r="B9" s="22"/>
      <c r="C9" s="22"/>
      <c r="D9" s="22"/>
      <c r="E9" s="22"/>
      <c r="F9" s="22"/>
      <c r="G9" s="22"/>
      <c r="H9" s="22"/>
      <c r="I9" s="22"/>
      <c r="J9" s="22"/>
    </row>
    <row r="10" spans="1:18">
      <c r="A10" s="22"/>
      <c r="B10" s="22"/>
      <c r="C10" s="22"/>
      <c r="D10" s="22"/>
      <c r="E10" s="22"/>
      <c r="F10" s="22"/>
      <c r="G10" s="22"/>
      <c r="H10" s="22"/>
      <c r="I10" s="22"/>
    </row>
    <row r="11" spans="1:18">
      <c r="A11" s="22"/>
      <c r="B11" s="22"/>
      <c r="C11" s="22"/>
      <c r="D11" s="22"/>
      <c r="E11" s="22"/>
      <c r="F11" s="22"/>
      <c r="G11" s="22"/>
      <c r="H11" s="22"/>
      <c r="I11" s="22"/>
      <c r="K11" s="22"/>
      <c r="L11" s="22"/>
      <c r="N11" s="22"/>
      <c r="O11" s="22"/>
      <c r="Q11" s="22"/>
      <c r="R11" s="22"/>
    </row>
    <row r="12" spans="1:18">
      <c r="A12" s="22"/>
      <c r="B12" s="22"/>
      <c r="C12" s="22"/>
      <c r="D12" s="22"/>
      <c r="E12" s="22"/>
      <c r="F12" s="22"/>
      <c r="G12" s="22"/>
      <c r="H12" s="22"/>
      <c r="I12" s="22"/>
      <c r="K12" s="22"/>
      <c r="L12" s="22"/>
      <c r="N12" s="22"/>
      <c r="O12" s="22"/>
      <c r="Q12" s="22"/>
      <c r="R12" s="22"/>
    </row>
    <row r="13" spans="1:18">
      <c r="A13" s="22"/>
      <c r="B13" s="22"/>
      <c r="C13" s="22"/>
      <c r="D13" s="22"/>
      <c r="E13" s="22"/>
      <c r="F13" s="22"/>
      <c r="G13" s="22"/>
      <c r="H13" s="22"/>
      <c r="I13" s="22"/>
      <c r="K13" s="22"/>
      <c r="L13" s="22"/>
      <c r="N13" s="22"/>
      <c r="O13" s="22"/>
      <c r="Q13" s="22"/>
      <c r="R13" s="22"/>
    </row>
    <row r="14" spans="1:18">
      <c r="A14" s="22"/>
      <c r="B14" s="22"/>
      <c r="C14" s="22"/>
      <c r="D14" s="22"/>
      <c r="E14" s="22"/>
      <c r="F14" s="22"/>
      <c r="G14" s="22"/>
      <c r="H14" s="22"/>
      <c r="I14" s="22"/>
      <c r="K14" s="22"/>
      <c r="L14" s="22"/>
      <c r="N14" s="22"/>
      <c r="O14" s="22"/>
      <c r="Q14" s="22"/>
      <c r="R14" s="22"/>
    </row>
    <row r="15" spans="1:18">
      <c r="K15" s="22"/>
      <c r="L15" s="22"/>
      <c r="N15" s="22"/>
      <c r="O15" s="22"/>
      <c r="Q15" s="22"/>
      <c r="R15" s="22"/>
    </row>
    <row r="19" spans="2:17">
      <c r="B19" s="22"/>
      <c r="C19" s="22"/>
      <c r="E19" s="22"/>
      <c r="F19" s="22"/>
      <c r="H19" s="22"/>
      <c r="I19" s="22"/>
      <c r="J19" s="22"/>
      <c r="K19" s="22"/>
      <c r="M19" s="22"/>
      <c r="N19" s="22"/>
      <c r="P19" s="22"/>
      <c r="Q19" s="22"/>
    </row>
    <row r="20" spans="2:17">
      <c r="B20" s="22"/>
      <c r="C20" s="22"/>
      <c r="E20" s="22"/>
      <c r="F20" s="22"/>
      <c r="H20" s="22"/>
      <c r="I20" s="22"/>
      <c r="J20" s="22"/>
      <c r="K20" s="22"/>
      <c r="M20" s="22"/>
      <c r="N20" s="22"/>
      <c r="P20" s="22"/>
      <c r="Q20" s="22"/>
    </row>
    <row r="21" spans="2:17">
      <c r="B21" s="22"/>
      <c r="C21" s="22"/>
      <c r="E21" s="22"/>
      <c r="F21" s="22"/>
      <c r="H21" s="22"/>
      <c r="I21" s="22"/>
      <c r="J21" s="22"/>
      <c r="K21" s="22"/>
      <c r="M21" s="22"/>
      <c r="N21" s="22"/>
      <c r="P21" s="22"/>
      <c r="Q21" s="22"/>
    </row>
    <row r="22" spans="2:17">
      <c r="B22" s="22"/>
      <c r="C22" s="22"/>
      <c r="E22" s="22"/>
      <c r="F22" s="22"/>
      <c r="H22" s="22"/>
      <c r="I22" s="22"/>
      <c r="J22" s="22"/>
      <c r="K22" s="22"/>
      <c r="M22" s="22"/>
      <c r="N22" s="22"/>
      <c r="P22" s="22"/>
      <c r="Q22" s="22"/>
    </row>
    <row r="23" spans="2:17">
      <c r="B23" s="22"/>
      <c r="C23" s="22"/>
      <c r="E23" s="22"/>
      <c r="F23" s="22"/>
      <c r="H23" s="22"/>
      <c r="I23" s="22"/>
    </row>
    <row r="34" spans="3:10">
      <c r="C34" s="22"/>
      <c r="D34" s="22"/>
      <c r="F34" s="22"/>
      <c r="G34" s="22"/>
      <c r="I34" s="22"/>
      <c r="J34" s="22"/>
    </row>
  </sheetData>
  <mergeCells count="1">
    <mergeCell ref="A1:B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G1004"/>
  <sheetViews>
    <sheetView rightToLeft="1" workbookViewId="0">
      <pane xSplit="7" ySplit="3" topLeftCell="H986" activePane="bottomRight" state="frozen"/>
      <selection sqref="A1:B5"/>
      <selection pane="topRight" sqref="A1:B5"/>
      <selection pane="bottomLeft" sqref="A1:B5"/>
      <selection pane="bottomRight" sqref="A1:B5"/>
    </sheetView>
  </sheetViews>
  <sheetFormatPr defaultRowHeight="15"/>
  <cols>
    <col min="1" max="1" width="9" style="2"/>
    <col min="2" max="2" width="28.75" customWidth="1"/>
    <col min="3" max="3" width="18.125" customWidth="1"/>
    <col min="4" max="4" width="19.875" customWidth="1"/>
    <col min="5" max="5" width="10.75" style="1" customWidth="1"/>
    <col min="6" max="6" width="11.375" style="1" customWidth="1"/>
    <col min="7" max="7" width="13.75" style="5" customWidth="1"/>
  </cols>
  <sheetData>
    <row r="1" spans="1:7" ht="18">
      <c r="A1" s="27" t="s">
        <v>590</v>
      </c>
    </row>
    <row r="2" spans="1:7" ht="15.75" thickBot="1"/>
    <row r="3" spans="1:7" ht="30" customHeight="1" thickTop="1" thickBot="1">
      <c r="A3" s="31" t="s">
        <v>0</v>
      </c>
      <c r="B3" s="31" t="s">
        <v>9</v>
      </c>
      <c r="C3" s="31" t="s">
        <v>8</v>
      </c>
      <c r="D3" s="31" t="s">
        <v>2</v>
      </c>
      <c r="E3" s="31" t="s">
        <v>3</v>
      </c>
      <c r="F3" s="31" t="s">
        <v>4</v>
      </c>
      <c r="G3" s="4" t="s">
        <v>7</v>
      </c>
    </row>
    <row r="4" spans="1:7" ht="24.95" customHeight="1" thickTop="1" thickBot="1">
      <c r="A4" s="28">
        <v>1</v>
      </c>
      <c r="B4" s="28" t="s">
        <v>10</v>
      </c>
      <c r="C4" s="28" t="s">
        <v>11</v>
      </c>
      <c r="D4" s="28" t="s">
        <v>12</v>
      </c>
      <c r="E4" s="33" t="s">
        <v>557</v>
      </c>
      <c r="F4" s="33">
        <v>1</v>
      </c>
      <c r="G4" s="32"/>
    </row>
    <row r="5" spans="1:7" ht="24.95" customHeight="1" thickTop="1" thickBot="1">
      <c r="A5" s="28">
        <v>2</v>
      </c>
      <c r="B5" s="28" t="s">
        <v>13</v>
      </c>
      <c r="C5" s="28" t="s">
        <v>11</v>
      </c>
      <c r="D5" s="28" t="s">
        <v>14</v>
      </c>
      <c r="E5" s="33" t="s">
        <v>557</v>
      </c>
      <c r="F5" s="33">
        <v>1</v>
      </c>
      <c r="G5" s="32"/>
    </row>
    <row r="6" spans="1:7" ht="24.95" customHeight="1" thickTop="1" thickBot="1">
      <c r="A6" s="28">
        <v>3</v>
      </c>
      <c r="B6" s="28" t="s">
        <v>15</v>
      </c>
      <c r="C6" s="28" t="s">
        <v>16</v>
      </c>
      <c r="D6" s="28" t="s">
        <v>17</v>
      </c>
      <c r="E6" s="33" t="s">
        <v>557</v>
      </c>
      <c r="F6" s="33">
        <v>1</v>
      </c>
      <c r="G6" s="32"/>
    </row>
    <row r="7" spans="1:7" ht="24.95" customHeight="1" thickTop="1" thickBot="1">
      <c r="A7" s="28">
        <v>4</v>
      </c>
      <c r="B7" s="28" t="s">
        <v>15</v>
      </c>
      <c r="C7" s="28" t="s">
        <v>16</v>
      </c>
      <c r="D7" s="28" t="s">
        <v>18</v>
      </c>
      <c r="E7" s="33" t="s">
        <v>557</v>
      </c>
      <c r="F7" s="33">
        <v>1</v>
      </c>
      <c r="G7" s="32"/>
    </row>
    <row r="8" spans="1:7" ht="24.95" customHeight="1" thickTop="1" thickBot="1">
      <c r="A8" s="28">
        <v>5</v>
      </c>
      <c r="B8" s="28" t="s">
        <v>19</v>
      </c>
      <c r="C8" s="28" t="s">
        <v>16</v>
      </c>
      <c r="D8" s="28" t="s">
        <v>20</v>
      </c>
      <c r="E8" s="33" t="s">
        <v>557</v>
      </c>
      <c r="F8" s="33">
        <v>1</v>
      </c>
      <c r="G8" s="32"/>
    </row>
    <row r="9" spans="1:7" ht="24.95" customHeight="1" thickTop="1" thickBot="1">
      <c r="A9" s="28">
        <v>6</v>
      </c>
      <c r="B9" s="28" t="s">
        <v>19</v>
      </c>
      <c r="C9" s="28" t="s">
        <v>16</v>
      </c>
      <c r="D9" s="28" t="s">
        <v>21</v>
      </c>
      <c r="E9" s="33" t="s">
        <v>557</v>
      </c>
      <c r="F9" s="33">
        <v>1</v>
      </c>
      <c r="G9" s="32"/>
    </row>
    <row r="10" spans="1:7" ht="24.95" customHeight="1" thickTop="1" thickBot="1">
      <c r="A10" s="28">
        <v>7</v>
      </c>
      <c r="B10" s="28" t="s">
        <v>19</v>
      </c>
      <c r="C10" s="28" t="s">
        <v>16</v>
      </c>
      <c r="D10" s="28" t="s">
        <v>22</v>
      </c>
      <c r="E10" s="33" t="s">
        <v>557</v>
      </c>
      <c r="F10" s="33">
        <v>1</v>
      </c>
      <c r="G10" s="32"/>
    </row>
    <row r="11" spans="1:7" ht="24.95" customHeight="1" thickTop="1" thickBot="1">
      <c r="A11" s="28">
        <v>8</v>
      </c>
      <c r="B11" s="28" t="s">
        <v>19</v>
      </c>
      <c r="C11" s="28" t="s">
        <v>16</v>
      </c>
      <c r="D11" s="28" t="s">
        <v>23</v>
      </c>
      <c r="E11" s="33" t="s">
        <v>557</v>
      </c>
      <c r="F11" s="33">
        <v>1</v>
      </c>
      <c r="G11" s="32"/>
    </row>
    <row r="12" spans="1:7" ht="24.95" customHeight="1" thickTop="1" thickBot="1">
      <c r="A12" s="28">
        <v>9</v>
      </c>
      <c r="B12" s="28" t="s">
        <v>19</v>
      </c>
      <c r="C12" s="28" t="s">
        <v>16</v>
      </c>
      <c r="D12" s="28" t="s">
        <v>24</v>
      </c>
      <c r="E12" s="33" t="s">
        <v>557</v>
      </c>
      <c r="F12" s="33">
        <v>1</v>
      </c>
      <c r="G12" s="32"/>
    </row>
    <row r="13" spans="1:7" ht="24.95" customHeight="1" thickTop="1" thickBot="1">
      <c r="A13" s="28">
        <v>10</v>
      </c>
      <c r="B13" s="28" t="s">
        <v>19</v>
      </c>
      <c r="C13" s="28" t="s">
        <v>16</v>
      </c>
      <c r="D13" s="28" t="s">
        <v>25</v>
      </c>
      <c r="E13" s="33" t="s">
        <v>557</v>
      </c>
      <c r="F13" s="33">
        <v>1</v>
      </c>
      <c r="G13" s="32"/>
    </row>
    <row r="14" spans="1:7" ht="24.95" customHeight="1" thickTop="1" thickBot="1">
      <c r="A14" s="28">
        <v>11</v>
      </c>
      <c r="B14" s="28" t="s">
        <v>19</v>
      </c>
      <c r="C14" s="28" t="s">
        <v>16</v>
      </c>
      <c r="D14" s="28" t="s">
        <v>26</v>
      </c>
      <c r="E14" s="33" t="s">
        <v>557</v>
      </c>
      <c r="F14" s="33">
        <v>1</v>
      </c>
      <c r="G14" s="32"/>
    </row>
    <row r="15" spans="1:7" ht="24.95" customHeight="1" thickTop="1" thickBot="1">
      <c r="A15" s="28">
        <v>12</v>
      </c>
      <c r="B15" s="28" t="s">
        <v>19</v>
      </c>
      <c r="C15" s="28" t="s">
        <v>16</v>
      </c>
      <c r="D15" s="28" t="s">
        <v>27</v>
      </c>
      <c r="E15" s="33" t="s">
        <v>557</v>
      </c>
      <c r="F15" s="33">
        <v>1</v>
      </c>
      <c r="G15" s="32"/>
    </row>
    <row r="16" spans="1:7" ht="24.95" customHeight="1" thickTop="1" thickBot="1">
      <c r="A16" s="28">
        <v>13</v>
      </c>
      <c r="B16" s="28" t="s">
        <v>19</v>
      </c>
      <c r="C16" s="28" t="s">
        <v>16</v>
      </c>
      <c r="D16" s="28" t="s">
        <v>28</v>
      </c>
      <c r="E16" s="33" t="s">
        <v>557</v>
      </c>
      <c r="F16" s="33">
        <v>1</v>
      </c>
      <c r="G16" s="32"/>
    </row>
    <row r="17" spans="1:7" ht="24.95" customHeight="1" thickTop="1" thickBot="1">
      <c r="A17" s="28">
        <v>14</v>
      </c>
      <c r="B17" s="28" t="s">
        <v>29</v>
      </c>
      <c r="C17" s="28" t="s">
        <v>11</v>
      </c>
      <c r="D17" s="28" t="s">
        <v>30</v>
      </c>
      <c r="E17" s="33" t="s">
        <v>557</v>
      </c>
      <c r="F17" s="33">
        <v>1</v>
      </c>
      <c r="G17" s="32"/>
    </row>
    <row r="18" spans="1:7" ht="24.95" customHeight="1" thickTop="1" thickBot="1">
      <c r="A18" s="28">
        <v>15</v>
      </c>
      <c r="B18" s="28" t="s">
        <v>31</v>
      </c>
      <c r="C18" s="28" t="s">
        <v>11</v>
      </c>
      <c r="D18" s="28" t="s">
        <v>32</v>
      </c>
      <c r="E18" s="33" t="s">
        <v>557</v>
      </c>
      <c r="F18" s="33">
        <v>1</v>
      </c>
      <c r="G18" s="32"/>
    </row>
    <row r="19" spans="1:7" ht="24.95" customHeight="1" thickTop="1" thickBot="1">
      <c r="A19" s="28">
        <v>16</v>
      </c>
      <c r="B19" s="28" t="s">
        <v>33</v>
      </c>
      <c r="C19" s="28" t="s">
        <v>16</v>
      </c>
      <c r="D19" s="28" t="s">
        <v>34</v>
      </c>
      <c r="E19" s="33" t="s">
        <v>557</v>
      </c>
      <c r="F19" s="33">
        <v>1</v>
      </c>
      <c r="G19" s="32"/>
    </row>
    <row r="20" spans="1:7" ht="24.95" customHeight="1" thickTop="1" thickBot="1">
      <c r="A20" s="28">
        <v>17</v>
      </c>
      <c r="B20" s="28" t="s">
        <v>33</v>
      </c>
      <c r="C20" s="28" t="s">
        <v>16</v>
      </c>
      <c r="D20" s="28" t="s">
        <v>35</v>
      </c>
      <c r="E20" s="33" t="s">
        <v>557</v>
      </c>
      <c r="F20" s="33">
        <v>1</v>
      </c>
      <c r="G20" s="32"/>
    </row>
    <row r="21" spans="1:7" ht="24.95" customHeight="1" thickTop="1" thickBot="1">
      <c r="A21" s="28">
        <v>18</v>
      </c>
      <c r="B21" s="28" t="s">
        <v>33</v>
      </c>
      <c r="C21" s="28" t="s">
        <v>16</v>
      </c>
      <c r="D21" s="28" t="s">
        <v>36</v>
      </c>
      <c r="E21" s="33" t="s">
        <v>557</v>
      </c>
      <c r="F21" s="33">
        <v>1</v>
      </c>
      <c r="G21" s="32"/>
    </row>
    <row r="22" spans="1:7" ht="24.95" customHeight="1" thickTop="1" thickBot="1">
      <c r="A22" s="28">
        <v>19</v>
      </c>
      <c r="B22" s="28" t="s">
        <v>33</v>
      </c>
      <c r="C22" s="28" t="s">
        <v>16</v>
      </c>
      <c r="D22" s="28" t="s">
        <v>37</v>
      </c>
      <c r="E22" s="33" t="s">
        <v>557</v>
      </c>
      <c r="F22" s="33">
        <v>1</v>
      </c>
      <c r="G22" s="32"/>
    </row>
    <row r="23" spans="1:7" ht="24.95" customHeight="1" thickTop="1" thickBot="1">
      <c r="A23" s="28">
        <v>20</v>
      </c>
      <c r="B23" s="28" t="s">
        <v>38</v>
      </c>
      <c r="C23" s="28" t="s">
        <v>16</v>
      </c>
      <c r="D23" s="28" t="s">
        <v>39</v>
      </c>
      <c r="E23" s="33" t="s">
        <v>557</v>
      </c>
      <c r="F23" s="33">
        <v>1</v>
      </c>
      <c r="G23" s="32"/>
    </row>
    <row r="24" spans="1:7" ht="24.95" customHeight="1" thickTop="1" thickBot="1">
      <c r="A24" s="28">
        <v>21</v>
      </c>
      <c r="B24" s="28" t="s">
        <v>38</v>
      </c>
      <c r="C24" s="28" t="s">
        <v>16</v>
      </c>
      <c r="D24" s="28" t="s">
        <v>40</v>
      </c>
      <c r="E24" s="33" t="s">
        <v>557</v>
      </c>
      <c r="F24" s="33">
        <v>1</v>
      </c>
      <c r="G24" s="32"/>
    </row>
    <row r="25" spans="1:7" ht="24.95" customHeight="1" thickTop="1" thickBot="1">
      <c r="A25" s="28">
        <v>22</v>
      </c>
      <c r="B25" s="28" t="s">
        <v>38</v>
      </c>
      <c r="C25" s="28" t="s">
        <v>16</v>
      </c>
      <c r="D25" s="28" t="s">
        <v>41</v>
      </c>
      <c r="E25" s="33" t="s">
        <v>557</v>
      </c>
      <c r="F25" s="33">
        <v>1</v>
      </c>
      <c r="G25" s="32"/>
    </row>
    <row r="26" spans="1:7" ht="24.95" customHeight="1" thickTop="1" thickBot="1">
      <c r="A26" s="28">
        <v>23</v>
      </c>
      <c r="B26" s="28" t="s">
        <v>38</v>
      </c>
      <c r="C26" s="28" t="s">
        <v>16</v>
      </c>
      <c r="D26" s="28" t="s">
        <v>42</v>
      </c>
      <c r="E26" s="33" t="s">
        <v>557</v>
      </c>
      <c r="F26" s="33">
        <v>1</v>
      </c>
      <c r="G26" s="32"/>
    </row>
    <row r="27" spans="1:7" ht="24.95" customHeight="1" thickTop="1" thickBot="1">
      <c r="A27" s="28">
        <v>24</v>
      </c>
      <c r="B27" s="28" t="s">
        <v>43</v>
      </c>
      <c r="C27" s="28" t="s">
        <v>16</v>
      </c>
      <c r="D27" s="28" t="s">
        <v>44</v>
      </c>
      <c r="E27" s="33" t="s">
        <v>557</v>
      </c>
      <c r="F27" s="33">
        <v>1</v>
      </c>
      <c r="G27" s="32"/>
    </row>
    <row r="28" spans="1:7" ht="24.95" customHeight="1" thickTop="1" thickBot="1">
      <c r="A28" s="28">
        <v>25</v>
      </c>
      <c r="B28" s="28" t="s">
        <v>45</v>
      </c>
      <c r="C28" s="28" t="s">
        <v>16</v>
      </c>
      <c r="D28" s="28" t="s">
        <v>46</v>
      </c>
      <c r="E28" s="33" t="s">
        <v>557</v>
      </c>
      <c r="F28" s="33">
        <v>1</v>
      </c>
      <c r="G28" s="32"/>
    </row>
    <row r="29" spans="1:7" ht="24.95" customHeight="1" thickTop="1" thickBot="1">
      <c r="A29" s="28">
        <v>26</v>
      </c>
      <c r="B29" s="28" t="s">
        <v>45</v>
      </c>
      <c r="C29" s="28" t="s">
        <v>16</v>
      </c>
      <c r="D29" s="28" t="s">
        <v>47</v>
      </c>
      <c r="E29" s="33" t="s">
        <v>557</v>
      </c>
      <c r="F29" s="33">
        <v>1</v>
      </c>
      <c r="G29" s="32"/>
    </row>
    <row r="30" spans="1:7" ht="24.95" customHeight="1" thickTop="1" thickBot="1">
      <c r="A30" s="28">
        <v>27</v>
      </c>
      <c r="B30" s="28" t="s">
        <v>48</v>
      </c>
      <c r="C30" s="28" t="s">
        <v>16</v>
      </c>
      <c r="D30" s="28" t="s">
        <v>49</v>
      </c>
      <c r="E30" s="33" t="s">
        <v>557</v>
      </c>
      <c r="F30" s="33">
        <v>1</v>
      </c>
      <c r="G30" s="32"/>
    </row>
    <row r="31" spans="1:7" ht="24.95" customHeight="1" thickTop="1" thickBot="1">
      <c r="A31" s="28">
        <v>28</v>
      </c>
      <c r="B31" s="28" t="s">
        <v>48</v>
      </c>
      <c r="C31" s="28" t="s">
        <v>16</v>
      </c>
      <c r="D31" s="28" t="s">
        <v>50</v>
      </c>
      <c r="E31" s="33" t="s">
        <v>557</v>
      </c>
      <c r="F31" s="33">
        <v>1</v>
      </c>
      <c r="G31" s="32"/>
    </row>
    <row r="32" spans="1:7" ht="24.95" customHeight="1" thickTop="1" thickBot="1">
      <c r="A32" s="28">
        <v>29</v>
      </c>
      <c r="B32" s="28" t="s">
        <v>51</v>
      </c>
      <c r="C32" s="28" t="s">
        <v>11</v>
      </c>
      <c r="D32" s="28" t="s">
        <v>52</v>
      </c>
      <c r="E32" s="33" t="s">
        <v>557</v>
      </c>
      <c r="F32" s="33">
        <v>1</v>
      </c>
      <c r="G32" s="32"/>
    </row>
    <row r="33" spans="1:7" ht="24.95" customHeight="1" thickTop="1" thickBot="1">
      <c r="A33" s="28">
        <v>30</v>
      </c>
      <c r="B33" s="28" t="s">
        <v>53</v>
      </c>
      <c r="C33" s="28" t="s">
        <v>11</v>
      </c>
      <c r="D33" s="28" t="s">
        <v>54</v>
      </c>
      <c r="E33" s="33" t="s">
        <v>557</v>
      </c>
      <c r="F33" s="33">
        <v>1</v>
      </c>
      <c r="G33" s="32"/>
    </row>
    <row r="34" spans="1:7" ht="24.95" customHeight="1" thickTop="1" thickBot="1">
      <c r="A34" s="28">
        <v>31</v>
      </c>
      <c r="B34" s="28" t="s">
        <v>53</v>
      </c>
      <c r="C34" s="28" t="s">
        <v>11</v>
      </c>
      <c r="D34" s="28" t="s">
        <v>55</v>
      </c>
      <c r="E34" s="33" t="s">
        <v>557</v>
      </c>
      <c r="F34" s="33">
        <v>1</v>
      </c>
      <c r="G34" s="32"/>
    </row>
    <row r="35" spans="1:7" ht="24.95" customHeight="1" thickTop="1" thickBot="1">
      <c r="A35" s="28">
        <v>32</v>
      </c>
      <c r="B35" s="28" t="s">
        <v>56</v>
      </c>
      <c r="C35" s="28" t="s">
        <v>11</v>
      </c>
      <c r="D35" s="28" t="s">
        <v>57</v>
      </c>
      <c r="E35" s="33" t="s">
        <v>557</v>
      </c>
      <c r="F35" s="33">
        <v>1</v>
      </c>
      <c r="G35" s="32"/>
    </row>
    <row r="36" spans="1:7" ht="24.95" customHeight="1" thickTop="1" thickBot="1">
      <c r="A36" s="28">
        <v>33</v>
      </c>
      <c r="B36" s="28" t="s">
        <v>56</v>
      </c>
      <c r="C36" s="28" t="s">
        <v>11</v>
      </c>
      <c r="D36" s="28" t="s">
        <v>58</v>
      </c>
      <c r="E36" s="33" t="s">
        <v>557</v>
      </c>
      <c r="F36" s="33">
        <v>1</v>
      </c>
      <c r="G36" s="32"/>
    </row>
    <row r="37" spans="1:7" ht="24.95" customHeight="1" thickTop="1" thickBot="1">
      <c r="A37" s="28">
        <v>34</v>
      </c>
      <c r="B37" s="28" t="s">
        <v>56</v>
      </c>
      <c r="C37" s="28" t="s">
        <v>11</v>
      </c>
      <c r="D37" s="28" t="s">
        <v>59</v>
      </c>
      <c r="E37" s="33" t="s">
        <v>557</v>
      </c>
      <c r="F37" s="33">
        <v>1</v>
      </c>
      <c r="G37" s="32"/>
    </row>
    <row r="38" spans="1:7" ht="24.95" customHeight="1" thickTop="1" thickBot="1">
      <c r="A38" s="28">
        <v>35</v>
      </c>
      <c r="B38" s="28" t="s">
        <v>60</v>
      </c>
      <c r="C38" s="28" t="s">
        <v>11</v>
      </c>
      <c r="D38" s="28" t="s">
        <v>61</v>
      </c>
      <c r="E38" s="33" t="s">
        <v>557</v>
      </c>
      <c r="F38" s="33">
        <v>1</v>
      </c>
      <c r="G38" s="32"/>
    </row>
    <row r="39" spans="1:7" ht="24.95" customHeight="1" thickTop="1" thickBot="1">
      <c r="A39" s="28">
        <v>36</v>
      </c>
      <c r="B39" s="28" t="s">
        <v>62</v>
      </c>
      <c r="C39" s="28" t="s">
        <v>63</v>
      </c>
      <c r="D39" s="28" t="s">
        <v>64</v>
      </c>
      <c r="E39" s="33" t="s">
        <v>557</v>
      </c>
      <c r="F39" s="33">
        <v>2</v>
      </c>
      <c r="G39" s="32"/>
    </row>
    <row r="40" spans="1:7" ht="24.95" customHeight="1" thickTop="1" thickBot="1">
      <c r="A40" s="28">
        <v>37</v>
      </c>
      <c r="B40" s="28" t="s">
        <v>65</v>
      </c>
      <c r="C40" s="28" t="s">
        <v>63</v>
      </c>
      <c r="D40" s="28" t="s">
        <v>64</v>
      </c>
      <c r="E40" s="33" t="s">
        <v>557</v>
      </c>
      <c r="F40" s="33">
        <v>2</v>
      </c>
      <c r="G40" s="32"/>
    </row>
    <row r="41" spans="1:7" ht="24.95" customHeight="1" thickTop="1" thickBot="1">
      <c r="A41" s="28">
        <v>38</v>
      </c>
      <c r="B41" s="28" t="s">
        <v>66</v>
      </c>
      <c r="C41" s="28" t="s">
        <v>63</v>
      </c>
      <c r="D41" s="28" t="s">
        <v>64</v>
      </c>
      <c r="E41" s="33" t="s">
        <v>557</v>
      </c>
      <c r="F41" s="33">
        <v>1</v>
      </c>
      <c r="G41" s="32"/>
    </row>
    <row r="42" spans="1:7" ht="24.95" customHeight="1" thickTop="1" thickBot="1">
      <c r="A42" s="28">
        <v>39</v>
      </c>
      <c r="B42" s="28" t="s">
        <v>67</v>
      </c>
      <c r="C42" s="28" t="s">
        <v>63</v>
      </c>
      <c r="D42" s="28" t="s">
        <v>64</v>
      </c>
      <c r="E42" s="33" t="s">
        <v>557</v>
      </c>
      <c r="F42" s="33">
        <v>2</v>
      </c>
      <c r="G42" s="32"/>
    </row>
    <row r="43" spans="1:7" ht="24.95" customHeight="1" thickTop="1" thickBot="1">
      <c r="A43" s="28">
        <v>40</v>
      </c>
      <c r="B43" s="28" t="s">
        <v>68</v>
      </c>
      <c r="C43" s="28" t="s">
        <v>63</v>
      </c>
      <c r="D43" s="28" t="s">
        <v>64</v>
      </c>
      <c r="E43" s="33" t="s">
        <v>557</v>
      </c>
      <c r="F43" s="33">
        <v>2</v>
      </c>
      <c r="G43" s="32"/>
    </row>
    <row r="44" spans="1:7" ht="24.95" customHeight="1" thickTop="1" thickBot="1">
      <c r="A44" s="28">
        <v>41</v>
      </c>
      <c r="B44" s="28" t="s">
        <v>69</v>
      </c>
      <c r="C44" s="28" t="s">
        <v>63</v>
      </c>
      <c r="D44" s="28" t="s">
        <v>64</v>
      </c>
      <c r="E44" s="33" t="s">
        <v>557</v>
      </c>
      <c r="F44" s="33">
        <v>1</v>
      </c>
      <c r="G44" s="32"/>
    </row>
    <row r="45" spans="1:7" ht="24.95" customHeight="1" thickTop="1" thickBot="1">
      <c r="A45" s="28">
        <v>42</v>
      </c>
      <c r="B45" s="28" t="s">
        <v>70</v>
      </c>
      <c r="C45" s="28" t="s">
        <v>16</v>
      </c>
      <c r="D45" s="28" t="s">
        <v>71</v>
      </c>
      <c r="E45" s="33" t="s">
        <v>557</v>
      </c>
      <c r="F45" s="33">
        <v>1</v>
      </c>
      <c r="G45" s="32"/>
    </row>
    <row r="46" spans="1:7" ht="24.95" customHeight="1" thickTop="1" thickBot="1">
      <c r="A46" s="28">
        <v>43</v>
      </c>
      <c r="B46" s="28" t="s">
        <v>70</v>
      </c>
      <c r="C46" s="28" t="s">
        <v>16</v>
      </c>
      <c r="D46" s="28" t="s">
        <v>72</v>
      </c>
      <c r="E46" s="33" t="s">
        <v>557</v>
      </c>
      <c r="F46" s="33">
        <v>1</v>
      </c>
      <c r="G46" s="32"/>
    </row>
    <row r="47" spans="1:7" ht="24.95" customHeight="1" thickTop="1" thickBot="1">
      <c r="A47" s="28">
        <v>44</v>
      </c>
      <c r="B47" s="28" t="s">
        <v>70</v>
      </c>
      <c r="C47" s="28" t="s">
        <v>16</v>
      </c>
      <c r="D47" s="28" t="s">
        <v>73</v>
      </c>
      <c r="E47" s="33" t="s">
        <v>557</v>
      </c>
      <c r="F47" s="33">
        <v>1</v>
      </c>
      <c r="G47" s="32"/>
    </row>
    <row r="48" spans="1:7" ht="24.95" customHeight="1" thickTop="1" thickBot="1">
      <c r="A48" s="28">
        <v>45</v>
      </c>
      <c r="B48" s="28" t="s">
        <v>70</v>
      </c>
      <c r="C48" s="28" t="s">
        <v>16</v>
      </c>
      <c r="D48" s="28" t="s">
        <v>74</v>
      </c>
      <c r="E48" s="33" t="s">
        <v>557</v>
      </c>
      <c r="F48" s="33">
        <v>1</v>
      </c>
      <c r="G48" s="32"/>
    </row>
    <row r="49" spans="1:7" ht="24.95" customHeight="1" thickTop="1" thickBot="1">
      <c r="A49" s="28">
        <v>46</v>
      </c>
      <c r="B49" s="28" t="s">
        <v>599</v>
      </c>
      <c r="C49" s="28" t="s">
        <v>16</v>
      </c>
      <c r="D49" s="28" t="s">
        <v>598</v>
      </c>
      <c r="E49" s="33" t="s">
        <v>557</v>
      </c>
      <c r="F49" s="33">
        <v>1</v>
      </c>
      <c r="G49" s="32"/>
    </row>
    <row r="50" spans="1:7" ht="24.95" customHeight="1" thickTop="1" thickBot="1">
      <c r="A50" s="28">
        <v>47</v>
      </c>
      <c r="B50" s="28" t="s">
        <v>599</v>
      </c>
      <c r="C50" s="28" t="s">
        <v>16</v>
      </c>
      <c r="D50" s="28" t="s">
        <v>600</v>
      </c>
      <c r="E50" s="33" t="s">
        <v>557</v>
      </c>
      <c r="F50" s="33">
        <v>1</v>
      </c>
      <c r="G50" s="32"/>
    </row>
    <row r="51" spans="1:7" ht="24.95" customHeight="1" thickTop="1" thickBot="1">
      <c r="A51" s="28">
        <v>48</v>
      </c>
      <c r="B51" s="28" t="s">
        <v>601</v>
      </c>
      <c r="C51" s="28" t="s">
        <v>16</v>
      </c>
      <c r="D51" s="28" t="s">
        <v>602</v>
      </c>
      <c r="E51" s="33" t="s">
        <v>557</v>
      </c>
      <c r="F51" s="33">
        <v>1</v>
      </c>
      <c r="G51" s="32"/>
    </row>
    <row r="52" spans="1:7" ht="24.95" customHeight="1" thickTop="1" thickBot="1">
      <c r="A52" s="28">
        <v>49</v>
      </c>
      <c r="B52" s="28" t="s">
        <v>601</v>
      </c>
      <c r="C52" s="28" t="s">
        <v>16</v>
      </c>
      <c r="D52" s="28" t="s">
        <v>603</v>
      </c>
      <c r="E52" s="33" t="s">
        <v>557</v>
      </c>
      <c r="F52" s="33">
        <v>1</v>
      </c>
      <c r="G52" s="32"/>
    </row>
    <row r="53" spans="1:7" ht="24.95" customHeight="1" thickTop="1" thickBot="1">
      <c r="A53" s="28">
        <v>50</v>
      </c>
      <c r="B53" s="28" t="s">
        <v>601</v>
      </c>
      <c r="C53" s="28" t="s">
        <v>16</v>
      </c>
      <c r="D53" s="28" t="s">
        <v>604</v>
      </c>
      <c r="E53" s="33" t="s">
        <v>557</v>
      </c>
      <c r="F53" s="33">
        <v>1</v>
      </c>
      <c r="G53" s="32"/>
    </row>
    <row r="54" spans="1:7" ht="24.95" customHeight="1" thickTop="1" thickBot="1">
      <c r="A54" s="28">
        <v>51</v>
      </c>
      <c r="B54" s="28" t="s">
        <v>606</v>
      </c>
      <c r="C54" s="28" t="s">
        <v>11</v>
      </c>
      <c r="D54" s="28" t="s">
        <v>605</v>
      </c>
      <c r="E54" s="33" t="s">
        <v>557</v>
      </c>
      <c r="F54" s="33">
        <v>1</v>
      </c>
      <c r="G54" s="32"/>
    </row>
    <row r="55" spans="1:7" ht="24.95" customHeight="1" thickTop="1" thickBot="1">
      <c r="A55" s="28">
        <v>52</v>
      </c>
      <c r="B55" s="28" t="s">
        <v>607</v>
      </c>
      <c r="C55" s="28" t="s">
        <v>11</v>
      </c>
      <c r="D55" s="28" t="s">
        <v>608</v>
      </c>
      <c r="E55" s="33" t="s">
        <v>557</v>
      </c>
      <c r="F55" s="33">
        <v>1</v>
      </c>
      <c r="G55" s="32"/>
    </row>
    <row r="56" spans="1:7" ht="24.95" customHeight="1" thickTop="1" thickBot="1">
      <c r="A56" s="28">
        <v>53</v>
      </c>
      <c r="B56" s="28" t="s">
        <v>85</v>
      </c>
      <c r="C56" s="28" t="s">
        <v>16</v>
      </c>
      <c r="D56" s="28" t="s">
        <v>86</v>
      </c>
      <c r="E56" s="33" t="s">
        <v>557</v>
      </c>
      <c r="F56" s="33">
        <v>1</v>
      </c>
      <c r="G56" s="32"/>
    </row>
    <row r="57" spans="1:7" ht="24.95" customHeight="1" thickTop="1" thickBot="1">
      <c r="A57" s="28">
        <v>54</v>
      </c>
      <c r="B57" s="28" t="s">
        <v>87</v>
      </c>
      <c r="C57" s="28" t="s">
        <v>11</v>
      </c>
      <c r="D57" s="28" t="s">
        <v>88</v>
      </c>
      <c r="E57" s="33" t="s">
        <v>557</v>
      </c>
      <c r="F57" s="33">
        <v>1</v>
      </c>
      <c r="G57" s="32"/>
    </row>
    <row r="58" spans="1:7" ht="24.95" customHeight="1" thickTop="1" thickBot="1">
      <c r="A58" s="28">
        <v>55</v>
      </c>
      <c r="B58" s="28" t="s">
        <v>89</v>
      </c>
      <c r="C58" s="28" t="s">
        <v>11</v>
      </c>
      <c r="D58" s="28" t="s">
        <v>90</v>
      </c>
      <c r="E58" s="33" t="s">
        <v>557</v>
      </c>
      <c r="F58" s="33">
        <v>1</v>
      </c>
      <c r="G58" s="32"/>
    </row>
    <row r="59" spans="1:7" ht="24.95" customHeight="1" thickTop="1" thickBot="1">
      <c r="A59" s="28">
        <v>56</v>
      </c>
      <c r="B59" s="28" t="s">
        <v>91</v>
      </c>
      <c r="C59" s="28" t="s">
        <v>11</v>
      </c>
      <c r="D59" s="28" t="s">
        <v>92</v>
      </c>
      <c r="E59" s="33" t="s">
        <v>557</v>
      </c>
      <c r="F59" s="33">
        <v>1</v>
      </c>
      <c r="G59" s="32"/>
    </row>
    <row r="60" spans="1:7" ht="24.95" customHeight="1" thickTop="1" thickBot="1">
      <c r="A60" s="28">
        <v>57</v>
      </c>
      <c r="B60" s="28" t="s">
        <v>93</v>
      </c>
      <c r="C60" s="28" t="s">
        <v>16</v>
      </c>
      <c r="D60" s="28" t="s">
        <v>94</v>
      </c>
      <c r="E60" s="33" t="s">
        <v>557</v>
      </c>
      <c r="F60" s="33">
        <v>1</v>
      </c>
      <c r="G60" s="32"/>
    </row>
    <row r="61" spans="1:7" ht="24.95" customHeight="1" thickTop="1" thickBot="1">
      <c r="A61" s="28">
        <v>58</v>
      </c>
      <c r="B61" s="28" t="s">
        <v>93</v>
      </c>
      <c r="C61" s="28" t="s">
        <v>16</v>
      </c>
      <c r="D61" s="28" t="s">
        <v>95</v>
      </c>
      <c r="E61" s="33" t="s">
        <v>557</v>
      </c>
      <c r="F61" s="33">
        <v>1</v>
      </c>
      <c r="G61" s="32"/>
    </row>
    <row r="62" spans="1:7" ht="24.95" customHeight="1" thickTop="1" thickBot="1">
      <c r="A62" s="28">
        <v>59</v>
      </c>
      <c r="B62" s="28" t="s">
        <v>93</v>
      </c>
      <c r="C62" s="28" t="s">
        <v>16</v>
      </c>
      <c r="D62" s="28" t="s">
        <v>96</v>
      </c>
      <c r="E62" s="33" t="s">
        <v>557</v>
      </c>
      <c r="F62" s="33">
        <v>1</v>
      </c>
      <c r="G62" s="32"/>
    </row>
    <row r="63" spans="1:7" ht="24.95" customHeight="1" thickTop="1" thickBot="1">
      <c r="A63" s="28">
        <v>60</v>
      </c>
      <c r="B63" s="28" t="s">
        <v>93</v>
      </c>
      <c r="C63" s="28" t="s">
        <v>16</v>
      </c>
      <c r="D63" s="28" t="s">
        <v>97</v>
      </c>
      <c r="E63" s="33" t="s">
        <v>557</v>
      </c>
      <c r="F63" s="33">
        <v>1</v>
      </c>
      <c r="G63" s="32"/>
    </row>
    <row r="64" spans="1:7" ht="24.95" customHeight="1" thickTop="1" thickBot="1">
      <c r="A64" s="28">
        <v>61</v>
      </c>
      <c r="B64" s="28" t="s">
        <v>103</v>
      </c>
      <c r="C64" s="28" t="s">
        <v>16</v>
      </c>
      <c r="D64" s="28" t="s">
        <v>609</v>
      </c>
      <c r="E64" s="33" t="s">
        <v>557</v>
      </c>
      <c r="F64" s="33">
        <v>1</v>
      </c>
      <c r="G64" s="32"/>
    </row>
    <row r="65" spans="1:7" ht="24.95" customHeight="1" thickTop="1" thickBot="1">
      <c r="A65" s="28">
        <v>62</v>
      </c>
      <c r="B65" s="28" t="s">
        <v>103</v>
      </c>
      <c r="C65" s="28" t="s">
        <v>16</v>
      </c>
      <c r="D65" s="28" t="s">
        <v>610</v>
      </c>
      <c r="E65" s="33" t="s">
        <v>557</v>
      </c>
      <c r="F65" s="33">
        <v>1</v>
      </c>
      <c r="G65" s="32"/>
    </row>
    <row r="66" spans="1:7" ht="24.95" customHeight="1" thickTop="1" thickBot="1">
      <c r="A66" s="28">
        <v>63</v>
      </c>
      <c r="B66" s="28" t="s">
        <v>103</v>
      </c>
      <c r="C66" s="28" t="s">
        <v>16</v>
      </c>
      <c r="D66" s="28" t="s">
        <v>611</v>
      </c>
      <c r="E66" s="33" t="s">
        <v>557</v>
      </c>
      <c r="F66" s="33">
        <v>1</v>
      </c>
      <c r="G66" s="32"/>
    </row>
    <row r="67" spans="1:7" ht="24.95" customHeight="1" thickTop="1" thickBot="1">
      <c r="A67" s="28">
        <v>64</v>
      </c>
      <c r="B67" s="28" t="s">
        <v>103</v>
      </c>
      <c r="C67" s="28" t="s">
        <v>16</v>
      </c>
      <c r="D67" s="28" t="s">
        <v>612</v>
      </c>
      <c r="E67" s="33" t="s">
        <v>557</v>
      </c>
      <c r="F67" s="33">
        <v>1</v>
      </c>
      <c r="G67" s="32"/>
    </row>
    <row r="68" spans="1:7" ht="24.95" customHeight="1" thickTop="1" thickBot="1">
      <c r="A68" s="28">
        <v>65</v>
      </c>
      <c r="B68" s="28" t="s">
        <v>103</v>
      </c>
      <c r="C68" s="28" t="s">
        <v>16</v>
      </c>
      <c r="D68" s="28" t="s">
        <v>613</v>
      </c>
      <c r="E68" s="33" t="s">
        <v>557</v>
      </c>
      <c r="F68" s="33">
        <v>1</v>
      </c>
      <c r="G68" s="32"/>
    </row>
    <row r="69" spans="1:7" ht="24.95" customHeight="1" thickTop="1" thickBot="1">
      <c r="A69" s="28">
        <v>66</v>
      </c>
      <c r="B69" s="28" t="s">
        <v>103</v>
      </c>
      <c r="C69" s="28" t="s">
        <v>16</v>
      </c>
      <c r="D69" s="28" t="s">
        <v>614</v>
      </c>
      <c r="E69" s="33" t="s">
        <v>557</v>
      </c>
      <c r="F69" s="33">
        <v>1</v>
      </c>
      <c r="G69" s="32"/>
    </row>
    <row r="70" spans="1:7" ht="24.95" customHeight="1" thickTop="1" thickBot="1">
      <c r="A70" s="28">
        <v>67</v>
      </c>
      <c r="B70" s="28" t="s">
        <v>103</v>
      </c>
      <c r="C70" s="28" t="s">
        <v>16</v>
      </c>
      <c r="D70" s="28" t="s">
        <v>615</v>
      </c>
      <c r="E70" s="33" t="s">
        <v>557</v>
      </c>
      <c r="F70" s="33">
        <v>1</v>
      </c>
      <c r="G70" s="32"/>
    </row>
    <row r="71" spans="1:7" ht="24.95" customHeight="1" thickTop="1" thickBot="1">
      <c r="A71" s="28">
        <v>68</v>
      </c>
      <c r="B71" s="28" t="s">
        <v>103</v>
      </c>
      <c r="C71" s="28" t="s">
        <v>16</v>
      </c>
      <c r="D71" s="28" t="s">
        <v>616</v>
      </c>
      <c r="E71" s="33" t="s">
        <v>557</v>
      </c>
      <c r="F71" s="33">
        <v>1</v>
      </c>
      <c r="G71" s="32"/>
    </row>
    <row r="72" spans="1:7" ht="24.95" customHeight="1" thickTop="1" thickBot="1">
      <c r="A72" s="28">
        <v>69</v>
      </c>
      <c r="B72" s="28" t="s">
        <v>103</v>
      </c>
      <c r="C72" s="28" t="s">
        <v>16</v>
      </c>
      <c r="D72" s="28" t="s">
        <v>617</v>
      </c>
      <c r="E72" s="33" t="s">
        <v>557</v>
      </c>
      <c r="F72" s="33">
        <v>1</v>
      </c>
      <c r="G72" s="32"/>
    </row>
    <row r="73" spans="1:7" ht="24.95" customHeight="1" thickTop="1" thickBot="1">
      <c r="A73" s="28">
        <v>70</v>
      </c>
      <c r="B73" s="28" t="s">
        <v>103</v>
      </c>
      <c r="C73" s="28" t="s">
        <v>16</v>
      </c>
      <c r="D73" s="28" t="s">
        <v>618</v>
      </c>
      <c r="E73" s="33" t="s">
        <v>557</v>
      </c>
      <c r="F73" s="33">
        <v>1</v>
      </c>
      <c r="G73" s="32"/>
    </row>
    <row r="74" spans="1:7" ht="24.95" customHeight="1" thickTop="1" thickBot="1">
      <c r="A74" s="28">
        <v>71</v>
      </c>
      <c r="B74" s="28" t="s">
        <v>619</v>
      </c>
      <c r="C74" s="28" t="s">
        <v>16</v>
      </c>
      <c r="D74" s="28" t="s">
        <v>609</v>
      </c>
      <c r="E74" s="33" t="s">
        <v>557</v>
      </c>
      <c r="F74" s="33">
        <v>1</v>
      </c>
      <c r="G74" s="32"/>
    </row>
    <row r="75" spans="1:7" ht="24.95" customHeight="1" thickTop="1" thickBot="1">
      <c r="A75" s="28">
        <v>72</v>
      </c>
      <c r="B75" s="28" t="s">
        <v>619</v>
      </c>
      <c r="C75" s="28" t="s">
        <v>16</v>
      </c>
      <c r="D75" s="28" t="s">
        <v>610</v>
      </c>
      <c r="E75" s="33" t="s">
        <v>557</v>
      </c>
      <c r="F75" s="33">
        <v>1</v>
      </c>
      <c r="G75" s="32"/>
    </row>
    <row r="76" spans="1:7" ht="24.95" customHeight="1" thickTop="1" thickBot="1">
      <c r="A76" s="28">
        <v>73</v>
      </c>
      <c r="B76" s="28" t="s">
        <v>619</v>
      </c>
      <c r="C76" s="28" t="s">
        <v>16</v>
      </c>
      <c r="D76" s="28" t="s">
        <v>611</v>
      </c>
      <c r="E76" s="33" t="s">
        <v>557</v>
      </c>
      <c r="F76" s="33">
        <v>1</v>
      </c>
      <c r="G76" s="32"/>
    </row>
    <row r="77" spans="1:7" ht="24.95" customHeight="1" thickTop="1" thickBot="1">
      <c r="A77" s="28">
        <v>74</v>
      </c>
      <c r="B77" s="28" t="s">
        <v>619</v>
      </c>
      <c r="C77" s="28" t="s">
        <v>16</v>
      </c>
      <c r="D77" s="28" t="s">
        <v>612</v>
      </c>
      <c r="E77" s="33" t="s">
        <v>557</v>
      </c>
      <c r="F77" s="33">
        <v>1</v>
      </c>
      <c r="G77" s="32"/>
    </row>
    <row r="78" spans="1:7" ht="24.95" customHeight="1" thickTop="1" thickBot="1">
      <c r="A78" s="28">
        <v>75</v>
      </c>
      <c r="B78" s="28" t="s">
        <v>619</v>
      </c>
      <c r="C78" s="28" t="s">
        <v>16</v>
      </c>
      <c r="D78" s="28" t="s">
        <v>613</v>
      </c>
      <c r="E78" s="33" t="s">
        <v>557</v>
      </c>
      <c r="F78" s="33">
        <v>1</v>
      </c>
      <c r="G78" s="32"/>
    </row>
    <row r="79" spans="1:7" ht="24.95" customHeight="1" thickTop="1" thickBot="1">
      <c r="A79" s="28">
        <v>76</v>
      </c>
      <c r="B79" s="28" t="s">
        <v>619</v>
      </c>
      <c r="C79" s="28" t="s">
        <v>16</v>
      </c>
      <c r="D79" s="28" t="s">
        <v>614</v>
      </c>
      <c r="E79" s="33" t="s">
        <v>557</v>
      </c>
      <c r="F79" s="33">
        <v>1</v>
      </c>
      <c r="G79" s="32"/>
    </row>
    <row r="80" spans="1:7" ht="24.95" customHeight="1" thickTop="1" thickBot="1">
      <c r="A80" s="28">
        <v>77</v>
      </c>
      <c r="B80" s="28" t="s">
        <v>619</v>
      </c>
      <c r="C80" s="28" t="s">
        <v>16</v>
      </c>
      <c r="D80" s="28" t="s">
        <v>615</v>
      </c>
      <c r="E80" s="33" t="s">
        <v>557</v>
      </c>
      <c r="F80" s="33">
        <v>1</v>
      </c>
      <c r="G80" s="32"/>
    </row>
    <row r="81" spans="1:7" ht="24.95" customHeight="1" thickTop="1" thickBot="1">
      <c r="A81" s="28">
        <v>78</v>
      </c>
      <c r="B81" s="28" t="s">
        <v>619</v>
      </c>
      <c r="C81" s="28" t="s">
        <v>16</v>
      </c>
      <c r="D81" s="28" t="s">
        <v>616</v>
      </c>
      <c r="E81" s="33" t="s">
        <v>557</v>
      </c>
      <c r="F81" s="33">
        <v>1</v>
      </c>
      <c r="G81" s="32"/>
    </row>
    <row r="82" spans="1:7" ht="24.95" customHeight="1" thickTop="1" thickBot="1">
      <c r="A82" s="28">
        <v>79</v>
      </c>
      <c r="B82" s="28" t="s">
        <v>619</v>
      </c>
      <c r="C82" s="28" t="s">
        <v>16</v>
      </c>
      <c r="D82" s="28" t="s">
        <v>617</v>
      </c>
      <c r="E82" s="33" t="s">
        <v>557</v>
      </c>
      <c r="F82" s="33">
        <v>1</v>
      </c>
      <c r="G82" s="32"/>
    </row>
    <row r="83" spans="1:7" ht="24.95" customHeight="1" thickTop="1" thickBot="1">
      <c r="A83" s="28">
        <v>80</v>
      </c>
      <c r="B83" s="28" t="s">
        <v>619</v>
      </c>
      <c r="C83" s="28" t="s">
        <v>16</v>
      </c>
      <c r="D83" s="28" t="s">
        <v>618</v>
      </c>
      <c r="E83" s="33" t="s">
        <v>557</v>
      </c>
      <c r="F83" s="33">
        <v>1</v>
      </c>
      <c r="G83" s="32"/>
    </row>
    <row r="84" spans="1:7" ht="24.95" customHeight="1" thickTop="1" thickBot="1">
      <c r="A84" s="28">
        <v>81</v>
      </c>
      <c r="B84" s="28" t="s">
        <v>619</v>
      </c>
      <c r="C84" s="28" t="s">
        <v>16</v>
      </c>
      <c r="D84" s="28" t="s">
        <v>721</v>
      </c>
      <c r="E84" s="33" t="s">
        <v>557</v>
      </c>
      <c r="F84" s="33">
        <v>1</v>
      </c>
      <c r="G84" s="32"/>
    </row>
    <row r="85" spans="1:7" ht="24.95" customHeight="1" thickTop="1" thickBot="1">
      <c r="A85" s="28">
        <v>82</v>
      </c>
      <c r="B85" s="28"/>
      <c r="C85" s="28"/>
      <c r="D85" s="28"/>
      <c r="E85" s="33" t="s">
        <v>557</v>
      </c>
      <c r="F85" s="33">
        <v>1</v>
      </c>
      <c r="G85" s="32"/>
    </row>
    <row r="86" spans="1:7" ht="24.95" customHeight="1" thickTop="1" thickBot="1">
      <c r="A86" s="28">
        <v>83</v>
      </c>
      <c r="B86" s="28"/>
      <c r="C86" s="28"/>
      <c r="D86" s="28"/>
      <c r="E86" s="33" t="s">
        <v>557</v>
      </c>
      <c r="F86" s="33">
        <v>1</v>
      </c>
      <c r="G86" s="32"/>
    </row>
    <row r="87" spans="1:7" ht="24.95" customHeight="1" thickTop="1" thickBot="1">
      <c r="A87" s="28">
        <v>84</v>
      </c>
      <c r="B87" s="28"/>
      <c r="C87" s="28"/>
      <c r="D87" s="28"/>
      <c r="E87" s="33" t="s">
        <v>557</v>
      </c>
      <c r="F87" s="33">
        <v>1</v>
      </c>
      <c r="G87" s="32"/>
    </row>
    <row r="88" spans="1:7" ht="24.95" customHeight="1" thickTop="1" thickBot="1">
      <c r="A88" s="28">
        <v>85</v>
      </c>
      <c r="B88" s="28"/>
      <c r="C88" s="28"/>
      <c r="D88" s="28"/>
      <c r="E88" s="33" t="s">
        <v>557</v>
      </c>
      <c r="F88" s="33">
        <v>1</v>
      </c>
      <c r="G88" s="32"/>
    </row>
    <row r="89" spans="1:7" ht="24.95" customHeight="1" thickTop="1" thickBot="1">
      <c r="A89" s="28">
        <v>86</v>
      </c>
      <c r="B89" s="28" t="s">
        <v>132</v>
      </c>
      <c r="C89" s="28"/>
      <c r="D89" s="28"/>
      <c r="E89" s="33" t="s">
        <v>557</v>
      </c>
      <c r="F89" s="33">
        <v>1</v>
      </c>
      <c r="G89" s="32"/>
    </row>
    <row r="90" spans="1:7" ht="24.95" customHeight="1" thickTop="1" thickBot="1">
      <c r="A90" s="28">
        <v>87</v>
      </c>
      <c r="B90" s="28" t="s">
        <v>134</v>
      </c>
      <c r="C90" s="28" t="s">
        <v>11</v>
      </c>
      <c r="D90" s="28" t="s">
        <v>133</v>
      </c>
      <c r="E90" s="33" t="s">
        <v>557</v>
      </c>
      <c r="F90" s="33">
        <v>1</v>
      </c>
      <c r="G90" s="32"/>
    </row>
    <row r="91" spans="1:7" ht="24.95" customHeight="1" thickTop="1" thickBot="1">
      <c r="A91" s="28">
        <v>88</v>
      </c>
      <c r="B91" s="28" t="s">
        <v>93</v>
      </c>
      <c r="C91" s="28" t="s">
        <v>16</v>
      </c>
      <c r="D91" s="28" t="s">
        <v>135</v>
      </c>
      <c r="E91" s="33" t="s">
        <v>557</v>
      </c>
      <c r="F91" s="33">
        <v>1</v>
      </c>
      <c r="G91" s="32"/>
    </row>
    <row r="92" spans="1:7" ht="24.95" customHeight="1" thickTop="1" thickBot="1">
      <c r="A92" s="28">
        <v>89</v>
      </c>
      <c r="B92" s="28" t="s">
        <v>136</v>
      </c>
      <c r="C92" s="28" t="s">
        <v>16</v>
      </c>
      <c r="D92" s="28" t="s">
        <v>137</v>
      </c>
      <c r="E92" s="33" t="s">
        <v>557</v>
      </c>
      <c r="F92" s="33">
        <v>1</v>
      </c>
      <c r="G92" s="32"/>
    </row>
    <row r="93" spans="1:7" ht="24.95" customHeight="1" thickTop="1" thickBot="1">
      <c r="A93" s="28">
        <v>90</v>
      </c>
      <c r="B93" s="28" t="s">
        <v>93</v>
      </c>
      <c r="C93" s="28" t="s">
        <v>16</v>
      </c>
      <c r="D93" s="28" t="s">
        <v>138</v>
      </c>
      <c r="E93" s="33" t="s">
        <v>557</v>
      </c>
      <c r="F93" s="33">
        <v>1</v>
      </c>
      <c r="G93" s="32"/>
    </row>
    <row r="94" spans="1:7" ht="24.95" customHeight="1" thickTop="1" thickBot="1">
      <c r="A94" s="28">
        <v>91</v>
      </c>
      <c r="B94" s="28" t="s">
        <v>136</v>
      </c>
      <c r="C94" s="28" t="s">
        <v>16</v>
      </c>
      <c r="D94" s="28" t="s">
        <v>139</v>
      </c>
      <c r="E94" s="33" t="s">
        <v>557</v>
      </c>
      <c r="F94" s="33">
        <v>1</v>
      </c>
      <c r="G94" s="32"/>
    </row>
    <row r="95" spans="1:7" ht="24.95" customHeight="1" thickTop="1" thickBot="1">
      <c r="A95" s="28">
        <v>92</v>
      </c>
      <c r="B95" s="28" t="s">
        <v>93</v>
      </c>
      <c r="C95" s="28" t="s">
        <v>16</v>
      </c>
      <c r="D95" s="28" t="s">
        <v>140</v>
      </c>
      <c r="E95" s="33" t="s">
        <v>557</v>
      </c>
      <c r="F95" s="33">
        <v>1</v>
      </c>
      <c r="G95" s="32"/>
    </row>
    <row r="96" spans="1:7" ht="24.95" customHeight="1" thickTop="1" thickBot="1">
      <c r="A96" s="28">
        <v>93</v>
      </c>
      <c r="B96" s="28" t="s">
        <v>136</v>
      </c>
      <c r="C96" s="28" t="s">
        <v>16</v>
      </c>
      <c r="D96" s="28" t="s">
        <v>141</v>
      </c>
      <c r="E96" s="33" t="s">
        <v>557</v>
      </c>
      <c r="F96" s="33">
        <v>1</v>
      </c>
      <c r="G96" s="32"/>
    </row>
    <row r="97" spans="1:7" ht="24.95" customHeight="1" thickTop="1" thickBot="1">
      <c r="A97" s="28">
        <v>94</v>
      </c>
      <c r="B97" s="28" t="s">
        <v>93</v>
      </c>
      <c r="C97" s="28" t="s">
        <v>16</v>
      </c>
      <c r="D97" s="28" t="s">
        <v>142</v>
      </c>
      <c r="E97" s="33" t="s">
        <v>557</v>
      </c>
      <c r="F97" s="33">
        <v>1</v>
      </c>
      <c r="G97" s="32"/>
    </row>
    <row r="98" spans="1:7" ht="24.95" customHeight="1" thickTop="1" thickBot="1">
      <c r="A98" s="28">
        <v>95</v>
      </c>
      <c r="B98" s="28" t="s">
        <v>136</v>
      </c>
      <c r="C98" s="28" t="s">
        <v>16</v>
      </c>
      <c r="D98" s="28" t="s">
        <v>143</v>
      </c>
      <c r="E98" s="33" t="s">
        <v>557</v>
      </c>
      <c r="F98" s="33">
        <v>1</v>
      </c>
      <c r="G98" s="32"/>
    </row>
    <row r="99" spans="1:7" ht="24.95" customHeight="1" thickTop="1" thickBot="1">
      <c r="A99" s="28">
        <v>96</v>
      </c>
      <c r="B99" s="28" t="s">
        <v>93</v>
      </c>
      <c r="C99" s="28" t="s">
        <v>16</v>
      </c>
      <c r="D99" s="28" t="s">
        <v>144</v>
      </c>
      <c r="E99" s="33" t="s">
        <v>557</v>
      </c>
      <c r="F99" s="33">
        <v>1</v>
      </c>
      <c r="G99" s="32"/>
    </row>
    <row r="100" spans="1:7" ht="24.95" customHeight="1" thickTop="1" thickBot="1">
      <c r="A100" s="28">
        <v>97</v>
      </c>
      <c r="B100" s="28" t="s">
        <v>136</v>
      </c>
      <c r="C100" s="28" t="s">
        <v>16</v>
      </c>
      <c r="D100" s="28" t="s">
        <v>145</v>
      </c>
      <c r="E100" s="33" t="s">
        <v>557</v>
      </c>
      <c r="F100" s="33">
        <v>1</v>
      </c>
      <c r="G100" s="32"/>
    </row>
    <row r="101" spans="1:7" ht="24.95" customHeight="1" thickTop="1" thickBot="1">
      <c r="A101" s="28">
        <v>98</v>
      </c>
      <c r="B101" s="28"/>
      <c r="C101" s="28"/>
      <c r="D101" s="28"/>
      <c r="E101" s="33"/>
      <c r="F101" s="33"/>
      <c r="G101" s="32"/>
    </row>
    <row r="102" spans="1:7" ht="24.95" customHeight="1" thickTop="1" thickBot="1">
      <c r="A102" s="28">
        <v>99</v>
      </c>
      <c r="B102" s="28"/>
      <c r="C102" s="28"/>
      <c r="D102" s="28"/>
      <c r="E102" s="33"/>
      <c r="F102" s="33"/>
      <c r="G102" s="32"/>
    </row>
    <row r="103" spans="1:7" ht="24.95" customHeight="1" thickTop="1" thickBot="1">
      <c r="A103" s="28">
        <v>100</v>
      </c>
      <c r="B103" s="28" t="s">
        <v>132</v>
      </c>
      <c r="C103" s="28" t="s">
        <v>11</v>
      </c>
      <c r="D103" s="28" t="s">
        <v>694</v>
      </c>
      <c r="E103" s="33" t="s">
        <v>557</v>
      </c>
      <c r="F103" s="33">
        <v>1</v>
      </c>
      <c r="G103" s="32"/>
    </row>
    <row r="104" spans="1:7" ht="24.95" customHeight="1" thickTop="1" thickBot="1">
      <c r="A104" s="28">
        <v>101</v>
      </c>
      <c r="B104" s="28" t="s">
        <v>702</v>
      </c>
      <c r="C104" s="28" t="s">
        <v>11</v>
      </c>
      <c r="D104" s="28" t="s">
        <v>692</v>
      </c>
      <c r="E104" s="33" t="s">
        <v>557</v>
      </c>
      <c r="F104" s="33">
        <v>1</v>
      </c>
      <c r="G104" s="32"/>
    </row>
    <row r="105" spans="1:7" ht="24.95" customHeight="1" thickTop="1" thickBot="1">
      <c r="A105" s="28">
        <v>102</v>
      </c>
      <c r="B105" s="28" t="s">
        <v>134</v>
      </c>
      <c r="C105" s="28" t="s">
        <v>11</v>
      </c>
      <c r="D105" s="28" t="s">
        <v>693</v>
      </c>
      <c r="E105" s="33" t="s">
        <v>557</v>
      </c>
      <c r="F105" s="33">
        <v>1</v>
      </c>
      <c r="G105" s="32"/>
    </row>
    <row r="106" spans="1:7" ht="24.95" customHeight="1" thickTop="1" thickBot="1">
      <c r="A106" s="28">
        <v>103</v>
      </c>
      <c r="B106" s="28" t="s">
        <v>703</v>
      </c>
      <c r="C106" s="28" t="s">
        <v>11</v>
      </c>
      <c r="D106" s="28" t="s">
        <v>694</v>
      </c>
      <c r="E106" s="33" t="s">
        <v>557</v>
      </c>
      <c r="F106" s="33">
        <v>1</v>
      </c>
      <c r="G106" s="32"/>
    </row>
    <row r="107" spans="1:7" ht="24.95" customHeight="1" thickTop="1" thickBot="1">
      <c r="A107" s="28">
        <v>104</v>
      </c>
      <c r="B107" s="28" t="s">
        <v>704</v>
      </c>
      <c r="C107" s="28" t="s">
        <v>16</v>
      </c>
      <c r="D107" s="28" t="s">
        <v>695</v>
      </c>
      <c r="E107" s="33" t="s">
        <v>557</v>
      </c>
      <c r="F107" s="33">
        <v>1</v>
      </c>
      <c r="G107" s="32"/>
    </row>
    <row r="108" spans="1:7" ht="24.95" customHeight="1" thickTop="1" thickBot="1">
      <c r="A108" s="28">
        <v>105</v>
      </c>
      <c r="B108" s="28" t="s">
        <v>705</v>
      </c>
      <c r="C108" s="28" t="s">
        <v>16</v>
      </c>
      <c r="D108" s="28" t="s">
        <v>696</v>
      </c>
      <c r="E108" s="33" t="s">
        <v>557</v>
      </c>
      <c r="F108" s="33">
        <v>1</v>
      </c>
      <c r="G108" s="32"/>
    </row>
    <row r="109" spans="1:7" ht="24.95" customHeight="1" thickTop="1" thickBot="1">
      <c r="A109" s="28">
        <v>106</v>
      </c>
      <c r="B109" s="28" t="s">
        <v>706</v>
      </c>
      <c r="C109" s="28" t="s">
        <v>16</v>
      </c>
      <c r="D109" s="28" t="s">
        <v>696</v>
      </c>
      <c r="E109" s="33" t="s">
        <v>557</v>
      </c>
      <c r="F109" s="33">
        <v>1</v>
      </c>
      <c r="G109" s="32"/>
    </row>
    <row r="110" spans="1:7" ht="24.95" customHeight="1" thickTop="1" thickBot="1">
      <c r="A110" s="28">
        <v>107</v>
      </c>
      <c r="B110" s="28" t="s">
        <v>705</v>
      </c>
      <c r="C110" s="28" t="s">
        <v>16</v>
      </c>
      <c r="D110" s="28" t="s">
        <v>697</v>
      </c>
      <c r="E110" s="33" t="s">
        <v>557</v>
      </c>
      <c r="F110" s="33">
        <v>1</v>
      </c>
      <c r="G110" s="32"/>
    </row>
    <row r="111" spans="1:7" ht="24.95" customHeight="1" thickTop="1" thickBot="1">
      <c r="A111" s="28">
        <v>108</v>
      </c>
      <c r="B111" s="28" t="s">
        <v>706</v>
      </c>
      <c r="C111" s="28" t="s">
        <v>16</v>
      </c>
      <c r="D111" s="28" t="s">
        <v>697</v>
      </c>
      <c r="E111" s="33" t="s">
        <v>557</v>
      </c>
      <c r="F111" s="33">
        <v>1</v>
      </c>
      <c r="G111" s="32"/>
    </row>
    <row r="112" spans="1:7" ht="24.95" customHeight="1" thickTop="1" thickBot="1">
      <c r="A112" s="28">
        <v>109</v>
      </c>
      <c r="B112" s="28" t="s">
        <v>705</v>
      </c>
      <c r="C112" s="28" t="s">
        <v>16</v>
      </c>
      <c r="D112" s="28" t="s">
        <v>698</v>
      </c>
      <c r="E112" s="33" t="s">
        <v>557</v>
      </c>
      <c r="F112" s="33">
        <v>1</v>
      </c>
      <c r="G112" s="32"/>
    </row>
    <row r="113" spans="1:7" ht="24.95" customHeight="1" thickTop="1" thickBot="1">
      <c r="A113" s="28">
        <v>110</v>
      </c>
      <c r="B113" s="28" t="s">
        <v>706</v>
      </c>
      <c r="C113" s="28" t="s">
        <v>16</v>
      </c>
      <c r="D113" s="28" t="s">
        <v>698</v>
      </c>
      <c r="E113" s="33" t="s">
        <v>557</v>
      </c>
      <c r="F113" s="33">
        <v>1</v>
      </c>
      <c r="G113" s="32"/>
    </row>
    <row r="114" spans="1:7" ht="24.95" customHeight="1" thickTop="1" thickBot="1">
      <c r="A114" s="28">
        <v>111</v>
      </c>
      <c r="B114" s="28" t="s">
        <v>705</v>
      </c>
      <c r="C114" s="28" t="s">
        <v>16</v>
      </c>
      <c r="D114" s="28" t="s">
        <v>699</v>
      </c>
      <c r="E114" s="33" t="s">
        <v>557</v>
      </c>
      <c r="F114" s="33">
        <v>1</v>
      </c>
      <c r="G114" s="32"/>
    </row>
    <row r="115" spans="1:7" ht="24.95" customHeight="1" thickTop="1" thickBot="1">
      <c r="A115" s="28">
        <v>112</v>
      </c>
      <c r="B115" s="28" t="s">
        <v>706</v>
      </c>
      <c r="C115" s="28" t="s">
        <v>16</v>
      </c>
      <c r="D115" s="28" t="s">
        <v>699</v>
      </c>
      <c r="E115" s="33" t="s">
        <v>557</v>
      </c>
      <c r="F115" s="33">
        <v>1</v>
      </c>
      <c r="G115" s="32"/>
    </row>
    <row r="116" spans="1:7" ht="24.95" customHeight="1" thickTop="1" thickBot="1">
      <c r="A116" s="28">
        <v>113</v>
      </c>
      <c r="B116" s="28" t="s">
        <v>705</v>
      </c>
      <c r="C116" s="28" t="s">
        <v>16</v>
      </c>
      <c r="D116" s="28" t="s">
        <v>700</v>
      </c>
      <c r="E116" s="33" t="s">
        <v>557</v>
      </c>
      <c r="F116" s="33">
        <v>1</v>
      </c>
      <c r="G116" s="32"/>
    </row>
    <row r="117" spans="1:7" ht="24.95" customHeight="1" thickTop="1" thickBot="1">
      <c r="A117" s="28">
        <v>114</v>
      </c>
      <c r="B117" s="28" t="s">
        <v>706</v>
      </c>
      <c r="C117" s="28" t="s">
        <v>16</v>
      </c>
      <c r="D117" s="28" t="s">
        <v>700</v>
      </c>
      <c r="E117" s="33" t="s">
        <v>557</v>
      </c>
      <c r="F117" s="33">
        <v>1</v>
      </c>
      <c r="G117" s="32"/>
    </row>
    <row r="118" spans="1:7" ht="24.95" customHeight="1" thickTop="1" thickBot="1">
      <c r="A118" s="28">
        <v>115</v>
      </c>
      <c r="B118" s="28" t="s">
        <v>707</v>
      </c>
      <c r="C118" s="28" t="s">
        <v>16</v>
      </c>
      <c r="D118" s="28" t="s">
        <v>701</v>
      </c>
      <c r="E118" s="33" t="s">
        <v>557</v>
      </c>
      <c r="F118" s="33">
        <v>1</v>
      </c>
      <c r="G118" s="32"/>
    </row>
    <row r="119" spans="1:7" ht="24.95" customHeight="1" thickTop="1" thickBot="1">
      <c r="A119" s="28">
        <v>116</v>
      </c>
      <c r="B119" s="28" t="s">
        <v>705</v>
      </c>
      <c r="C119" s="28" t="s">
        <v>16</v>
      </c>
      <c r="D119" s="28" t="s">
        <v>725</v>
      </c>
      <c r="E119" s="33" t="s">
        <v>557</v>
      </c>
      <c r="F119" s="33">
        <v>1</v>
      </c>
      <c r="G119" s="32"/>
    </row>
    <row r="120" spans="1:7" ht="24.95" customHeight="1" thickTop="1" thickBot="1">
      <c r="A120" s="28">
        <v>117</v>
      </c>
      <c r="B120" s="28" t="s">
        <v>705</v>
      </c>
      <c r="C120" s="28" t="s">
        <v>16</v>
      </c>
      <c r="D120" s="28" t="s">
        <v>726</v>
      </c>
      <c r="E120" s="33" t="s">
        <v>557</v>
      </c>
      <c r="F120" s="33">
        <v>1</v>
      </c>
      <c r="G120" s="32"/>
    </row>
    <row r="121" spans="1:7" ht="24.95" customHeight="1" thickTop="1" thickBot="1">
      <c r="A121" s="28">
        <v>118</v>
      </c>
      <c r="B121" s="28" t="s">
        <v>705</v>
      </c>
      <c r="C121" s="28" t="s">
        <v>16</v>
      </c>
      <c r="D121" s="28" t="s">
        <v>730</v>
      </c>
      <c r="E121" s="33" t="s">
        <v>557</v>
      </c>
      <c r="F121" s="33">
        <v>1</v>
      </c>
      <c r="G121" s="32"/>
    </row>
    <row r="122" spans="1:7" ht="24.95" customHeight="1" thickTop="1" thickBot="1">
      <c r="A122" s="28">
        <v>119</v>
      </c>
      <c r="B122" s="28" t="s">
        <v>705</v>
      </c>
      <c r="C122" s="28" t="s">
        <v>16</v>
      </c>
      <c r="D122" s="28" t="s">
        <v>727</v>
      </c>
      <c r="E122" s="33" t="s">
        <v>557</v>
      </c>
      <c r="F122" s="33">
        <v>1</v>
      </c>
      <c r="G122" s="32"/>
    </row>
    <row r="123" spans="1:7" ht="24.95" customHeight="1" thickTop="1" thickBot="1">
      <c r="A123" s="28">
        <v>120</v>
      </c>
      <c r="B123" s="28" t="s">
        <v>705</v>
      </c>
      <c r="C123" s="28" t="s">
        <v>16</v>
      </c>
      <c r="D123" s="28" t="s">
        <v>728</v>
      </c>
      <c r="E123" s="33" t="s">
        <v>557</v>
      </c>
      <c r="F123" s="33">
        <v>1</v>
      </c>
      <c r="G123" s="32"/>
    </row>
    <row r="124" spans="1:7" ht="24.95" customHeight="1" thickTop="1" thickBot="1">
      <c r="A124" s="28">
        <v>121</v>
      </c>
      <c r="B124" s="28" t="s">
        <v>705</v>
      </c>
      <c r="C124" s="28" t="s">
        <v>16</v>
      </c>
      <c r="D124" s="28" t="s">
        <v>729</v>
      </c>
      <c r="E124" s="33" t="s">
        <v>557</v>
      </c>
      <c r="F124" s="33">
        <v>1</v>
      </c>
      <c r="G124" s="32"/>
    </row>
    <row r="125" spans="1:7" ht="24.95" customHeight="1" thickTop="1" thickBot="1">
      <c r="A125" s="28">
        <v>122</v>
      </c>
      <c r="B125" s="28" t="s">
        <v>735</v>
      </c>
      <c r="C125" s="28" t="s">
        <v>16</v>
      </c>
      <c r="D125" s="28" t="s">
        <v>732</v>
      </c>
      <c r="E125" s="33" t="s">
        <v>557</v>
      </c>
      <c r="F125" s="33">
        <v>1</v>
      </c>
      <c r="G125" s="32"/>
    </row>
    <row r="126" spans="1:7" ht="24.95" customHeight="1" thickTop="1" thickBot="1">
      <c r="A126" s="28">
        <v>123</v>
      </c>
      <c r="B126" s="28" t="s">
        <v>736</v>
      </c>
      <c r="C126" s="28" t="s">
        <v>16</v>
      </c>
      <c r="D126" s="28" t="s">
        <v>733</v>
      </c>
      <c r="E126" s="33" t="s">
        <v>557</v>
      </c>
      <c r="F126" s="33">
        <v>1</v>
      </c>
      <c r="G126" s="32"/>
    </row>
    <row r="127" spans="1:7" ht="24.95" customHeight="1" thickTop="1" thickBot="1">
      <c r="A127" s="28">
        <v>124</v>
      </c>
      <c r="B127" s="28" t="s">
        <v>737</v>
      </c>
      <c r="C127" s="28" t="s">
        <v>16</v>
      </c>
      <c r="D127" s="28" t="s">
        <v>734</v>
      </c>
      <c r="E127" s="33" t="s">
        <v>557</v>
      </c>
      <c r="F127" s="33">
        <v>1</v>
      </c>
      <c r="G127" s="32"/>
    </row>
    <row r="128" spans="1:7" ht="24.95" customHeight="1" thickTop="1" thickBot="1">
      <c r="A128" s="28">
        <v>125</v>
      </c>
      <c r="B128" s="28"/>
      <c r="C128" s="28"/>
      <c r="D128" s="28"/>
      <c r="E128" s="33"/>
      <c r="F128" s="33"/>
      <c r="G128" s="32"/>
    </row>
    <row r="129" spans="1:7" ht="24.95" customHeight="1" thickTop="1" thickBot="1">
      <c r="A129" s="28">
        <v>126</v>
      </c>
      <c r="B129" s="28"/>
      <c r="C129" s="28"/>
      <c r="D129" s="28"/>
      <c r="E129" s="33"/>
      <c r="F129" s="33"/>
      <c r="G129" s="32"/>
    </row>
    <row r="130" spans="1:7" ht="24.95" customHeight="1" thickTop="1" thickBot="1">
      <c r="A130" s="28">
        <v>127</v>
      </c>
      <c r="B130" s="28"/>
      <c r="C130" s="28"/>
      <c r="D130" s="28"/>
      <c r="E130" s="33"/>
      <c r="F130" s="33"/>
      <c r="G130" s="32"/>
    </row>
    <row r="131" spans="1:7" ht="24.95" customHeight="1" thickTop="1" thickBot="1">
      <c r="A131" s="28">
        <v>128</v>
      </c>
      <c r="B131" s="28"/>
      <c r="C131" s="28"/>
      <c r="D131" s="28"/>
      <c r="E131" s="33"/>
      <c r="F131" s="33"/>
      <c r="G131" s="32"/>
    </row>
    <row r="132" spans="1:7" ht="24.95" customHeight="1" thickTop="1" thickBot="1">
      <c r="A132" s="28">
        <v>129</v>
      </c>
      <c r="B132" s="28"/>
      <c r="C132" s="28"/>
      <c r="D132" s="28"/>
      <c r="E132" s="33"/>
      <c r="F132" s="33"/>
      <c r="G132" s="32"/>
    </row>
    <row r="133" spans="1:7" ht="24.95" customHeight="1" thickTop="1" thickBot="1">
      <c r="A133" s="28">
        <v>130</v>
      </c>
      <c r="B133" s="28"/>
      <c r="C133" s="28"/>
      <c r="D133" s="28"/>
      <c r="E133" s="33"/>
      <c r="F133" s="33"/>
      <c r="G133" s="32"/>
    </row>
    <row r="134" spans="1:7" ht="24.95" customHeight="1" thickTop="1" thickBot="1">
      <c r="A134" s="28">
        <v>131</v>
      </c>
      <c r="B134" s="28"/>
      <c r="C134" s="28"/>
      <c r="D134" s="28"/>
      <c r="E134" s="33"/>
      <c r="F134" s="33"/>
      <c r="G134" s="32"/>
    </row>
    <row r="135" spans="1:7" ht="24.95" customHeight="1" thickTop="1" thickBot="1">
      <c r="A135" s="28">
        <v>132</v>
      </c>
      <c r="B135" s="28"/>
      <c r="C135" s="28"/>
      <c r="D135" s="28"/>
      <c r="E135" s="33"/>
      <c r="F135" s="33"/>
      <c r="G135" s="32"/>
    </row>
    <row r="136" spans="1:7" ht="24.95" customHeight="1" thickTop="1" thickBot="1">
      <c r="A136" s="28">
        <v>133</v>
      </c>
      <c r="B136" s="28"/>
      <c r="C136" s="28"/>
      <c r="D136" s="28"/>
      <c r="E136" s="33"/>
      <c r="F136" s="33"/>
      <c r="G136" s="32"/>
    </row>
    <row r="137" spans="1:7" ht="24.95" customHeight="1" thickTop="1" thickBot="1">
      <c r="A137" s="28">
        <v>134</v>
      </c>
      <c r="B137" s="28"/>
      <c r="C137" s="28"/>
      <c r="D137" s="28"/>
      <c r="E137" s="33"/>
      <c r="F137" s="33"/>
      <c r="G137" s="32"/>
    </row>
    <row r="138" spans="1:7" ht="24.95" customHeight="1" thickTop="1" thickBot="1">
      <c r="A138" s="28">
        <v>135</v>
      </c>
      <c r="B138" s="28"/>
      <c r="C138" s="28"/>
      <c r="D138" s="28"/>
      <c r="E138" s="33"/>
      <c r="F138" s="33"/>
      <c r="G138" s="32"/>
    </row>
    <row r="139" spans="1:7" ht="24.95" customHeight="1" thickTop="1" thickBot="1">
      <c r="A139" s="28">
        <v>136</v>
      </c>
      <c r="B139" s="28"/>
      <c r="C139" s="28"/>
      <c r="D139" s="28"/>
      <c r="E139" s="33"/>
      <c r="F139" s="33"/>
      <c r="G139" s="32"/>
    </row>
    <row r="140" spans="1:7" ht="24.95" customHeight="1" thickTop="1" thickBot="1">
      <c r="A140" s="28">
        <v>137</v>
      </c>
      <c r="B140" s="28"/>
      <c r="C140" s="28"/>
      <c r="D140" s="28"/>
      <c r="E140" s="33"/>
      <c r="F140" s="33"/>
      <c r="G140" s="32"/>
    </row>
    <row r="141" spans="1:7" ht="24.95" customHeight="1" thickTop="1" thickBot="1">
      <c r="A141" s="28">
        <v>138</v>
      </c>
      <c r="B141" s="28"/>
      <c r="C141" s="28"/>
      <c r="D141" s="28"/>
      <c r="E141" s="33"/>
      <c r="F141" s="33"/>
      <c r="G141" s="32"/>
    </row>
    <row r="142" spans="1:7" ht="24.95" customHeight="1" thickTop="1" thickBot="1">
      <c r="A142" s="28">
        <v>139</v>
      </c>
      <c r="B142" s="28"/>
      <c r="C142" s="28"/>
      <c r="D142" s="28"/>
      <c r="E142" s="33"/>
      <c r="F142" s="33"/>
      <c r="G142" s="32"/>
    </row>
    <row r="143" spans="1:7" ht="24.95" customHeight="1" thickTop="1" thickBot="1">
      <c r="A143" s="28">
        <v>140</v>
      </c>
      <c r="B143" s="28"/>
      <c r="C143" s="28"/>
      <c r="D143" s="28"/>
      <c r="E143" s="33"/>
      <c r="F143" s="33"/>
      <c r="G143" s="32"/>
    </row>
    <row r="144" spans="1:7" ht="24.95" customHeight="1" thickTop="1" thickBot="1">
      <c r="A144" s="28">
        <v>141</v>
      </c>
      <c r="B144" s="28"/>
      <c r="C144" s="28"/>
      <c r="D144" s="28"/>
      <c r="E144" s="33"/>
      <c r="F144" s="33"/>
      <c r="G144" s="32"/>
    </row>
    <row r="145" spans="1:7" ht="24.95" customHeight="1" thickTop="1" thickBot="1">
      <c r="A145" s="28">
        <v>142</v>
      </c>
      <c r="B145" s="28"/>
      <c r="C145" s="28"/>
      <c r="D145" s="28"/>
      <c r="E145" s="33"/>
      <c r="F145" s="33"/>
      <c r="G145" s="32"/>
    </row>
    <row r="146" spans="1:7" ht="24.95" customHeight="1" thickTop="1" thickBot="1">
      <c r="A146" s="28">
        <v>143</v>
      </c>
      <c r="B146" s="28"/>
      <c r="C146" s="28"/>
      <c r="D146" s="28"/>
      <c r="E146" s="33"/>
      <c r="F146" s="33"/>
      <c r="G146" s="32"/>
    </row>
    <row r="147" spans="1:7" ht="24.95" customHeight="1" thickTop="1" thickBot="1">
      <c r="A147" s="28">
        <v>144</v>
      </c>
      <c r="B147" s="28"/>
      <c r="C147" s="28"/>
      <c r="D147" s="28"/>
      <c r="E147" s="33"/>
      <c r="F147" s="33"/>
      <c r="G147" s="32"/>
    </row>
    <row r="148" spans="1:7" ht="24.95" customHeight="1" thickTop="1" thickBot="1">
      <c r="A148" s="28">
        <v>145</v>
      </c>
      <c r="B148" s="28"/>
      <c r="C148" s="28"/>
      <c r="D148" s="28"/>
      <c r="E148" s="33"/>
      <c r="F148" s="33"/>
      <c r="G148" s="32"/>
    </row>
    <row r="149" spans="1:7" ht="24.95" customHeight="1" thickTop="1" thickBot="1">
      <c r="A149" s="28">
        <v>146</v>
      </c>
      <c r="B149" s="28"/>
      <c r="C149" s="28"/>
      <c r="D149" s="28"/>
      <c r="E149" s="33"/>
      <c r="F149" s="33"/>
      <c r="G149" s="32"/>
    </row>
    <row r="150" spans="1:7" ht="24.95" customHeight="1" thickTop="1" thickBot="1">
      <c r="A150" s="28">
        <v>147</v>
      </c>
      <c r="B150" s="28"/>
      <c r="C150" s="28"/>
      <c r="D150" s="28"/>
      <c r="E150" s="33"/>
      <c r="F150" s="33"/>
      <c r="G150" s="32"/>
    </row>
    <row r="151" spans="1:7" ht="24.95" customHeight="1" thickTop="1" thickBot="1">
      <c r="A151" s="28">
        <v>148</v>
      </c>
      <c r="B151" s="28"/>
      <c r="C151" s="28"/>
      <c r="D151" s="28"/>
      <c r="E151" s="33"/>
      <c r="F151" s="33"/>
      <c r="G151" s="32"/>
    </row>
    <row r="152" spans="1:7" ht="24.95" customHeight="1" thickTop="1" thickBot="1">
      <c r="A152" s="28">
        <v>149</v>
      </c>
      <c r="B152" s="28"/>
      <c r="C152" s="28"/>
      <c r="D152" s="28"/>
      <c r="E152" s="33"/>
      <c r="F152" s="33"/>
      <c r="G152" s="32"/>
    </row>
    <row r="153" spans="1:7" ht="24.95" customHeight="1" thickTop="1" thickBot="1">
      <c r="A153" s="28">
        <v>150</v>
      </c>
      <c r="B153" s="28" t="s">
        <v>146</v>
      </c>
      <c r="C153" s="28" t="s">
        <v>147</v>
      </c>
      <c r="D153" s="28" t="s">
        <v>691</v>
      </c>
      <c r="E153" s="33" t="s">
        <v>557</v>
      </c>
      <c r="F153" s="33">
        <v>1</v>
      </c>
      <c r="G153" s="32"/>
    </row>
    <row r="154" spans="1:7" ht="24.95" customHeight="1" thickTop="1" thickBot="1">
      <c r="A154" s="28">
        <v>151</v>
      </c>
      <c r="B154" s="28" t="s">
        <v>148</v>
      </c>
      <c r="C154" s="28"/>
      <c r="D154" s="28"/>
      <c r="E154" s="33" t="s">
        <v>557</v>
      </c>
      <c r="F154" s="33">
        <v>1</v>
      </c>
      <c r="G154" s="32"/>
    </row>
    <row r="155" spans="1:7" ht="24.95" customHeight="1" thickTop="1" thickBot="1">
      <c r="A155" s="28">
        <v>152</v>
      </c>
      <c r="B155" s="28" t="s">
        <v>149</v>
      </c>
      <c r="C155" s="28"/>
      <c r="D155" s="28"/>
      <c r="E155" s="33" t="s">
        <v>557</v>
      </c>
      <c r="F155" s="33">
        <v>1</v>
      </c>
      <c r="G155" s="32"/>
    </row>
    <row r="156" spans="1:7" ht="24.95" customHeight="1" thickTop="1" thickBot="1">
      <c r="A156" s="28">
        <v>153</v>
      </c>
      <c r="B156" s="28" t="s">
        <v>150</v>
      </c>
      <c r="C156" s="28" t="s">
        <v>150</v>
      </c>
      <c r="D156" s="28" t="s">
        <v>150</v>
      </c>
      <c r="E156" s="33" t="s">
        <v>557</v>
      </c>
      <c r="F156" s="33">
        <v>200</v>
      </c>
      <c r="G156" s="32"/>
    </row>
    <row r="157" spans="1:7" ht="24.95" customHeight="1" thickTop="1" thickBot="1">
      <c r="A157" s="28">
        <v>154</v>
      </c>
      <c r="B157" s="28" t="s">
        <v>151</v>
      </c>
      <c r="C157" s="28"/>
      <c r="D157" s="28"/>
      <c r="E157" s="33" t="s">
        <v>557</v>
      </c>
      <c r="F157" s="33">
        <v>40</v>
      </c>
      <c r="G157" s="32"/>
    </row>
    <row r="158" spans="1:7" ht="24.95" customHeight="1" thickTop="1" thickBot="1">
      <c r="A158" s="28">
        <v>155</v>
      </c>
      <c r="B158" s="28" t="s">
        <v>152</v>
      </c>
      <c r="C158" s="28" t="s">
        <v>16</v>
      </c>
      <c r="D158" s="28"/>
      <c r="E158" s="33" t="s">
        <v>557</v>
      </c>
      <c r="F158" s="33">
        <v>1</v>
      </c>
      <c r="G158" s="32"/>
    </row>
    <row r="159" spans="1:7" ht="24.95" customHeight="1" thickTop="1" thickBot="1">
      <c r="A159" s="28">
        <v>156</v>
      </c>
      <c r="B159" s="28" t="s">
        <v>153</v>
      </c>
      <c r="C159" s="28" t="s">
        <v>11</v>
      </c>
      <c r="D159" s="28"/>
      <c r="E159" s="33" t="s">
        <v>557</v>
      </c>
      <c r="F159" s="33">
        <v>1</v>
      </c>
      <c r="G159" s="32"/>
    </row>
    <row r="160" spans="1:7" ht="24.95" customHeight="1" thickTop="1" thickBot="1">
      <c r="A160" s="28">
        <v>157</v>
      </c>
      <c r="B160" s="28" t="s">
        <v>154</v>
      </c>
      <c r="C160" s="28" t="s">
        <v>16</v>
      </c>
      <c r="D160" s="28"/>
      <c r="E160" s="33" t="s">
        <v>557</v>
      </c>
      <c r="F160" s="33">
        <v>1</v>
      </c>
      <c r="G160" s="32"/>
    </row>
    <row r="161" spans="1:7" ht="24.95" customHeight="1" thickTop="1" thickBot="1">
      <c r="A161" s="28">
        <v>158</v>
      </c>
      <c r="B161" s="28"/>
      <c r="C161" s="28"/>
      <c r="D161" s="28"/>
      <c r="E161" s="33"/>
      <c r="F161" s="33"/>
      <c r="G161" s="32"/>
    </row>
    <row r="162" spans="1:7" ht="24.95" customHeight="1" thickTop="1" thickBot="1">
      <c r="A162" s="28">
        <v>159</v>
      </c>
      <c r="B162" s="28"/>
      <c r="C162" s="28"/>
      <c r="D162" s="28"/>
      <c r="E162" s="33"/>
      <c r="F162" s="33"/>
      <c r="G162" s="32"/>
    </row>
    <row r="163" spans="1:7" ht="24.95" customHeight="1" thickTop="1" thickBot="1">
      <c r="A163" s="28">
        <v>160</v>
      </c>
      <c r="B163" s="28" t="s">
        <v>722</v>
      </c>
      <c r="C163" s="28" t="s">
        <v>722</v>
      </c>
      <c r="D163" s="28" t="s">
        <v>722</v>
      </c>
      <c r="E163" s="33"/>
      <c r="F163" s="33"/>
      <c r="G163" s="32"/>
    </row>
    <row r="164" spans="1:7" ht="24.95" customHeight="1" thickTop="1" thickBot="1">
      <c r="A164" s="28">
        <v>161</v>
      </c>
      <c r="B164" s="28"/>
      <c r="C164" s="28"/>
      <c r="D164" s="28"/>
      <c r="E164" s="33"/>
      <c r="F164" s="33"/>
      <c r="G164" s="32"/>
    </row>
    <row r="165" spans="1:7" ht="24.95" customHeight="1" thickTop="1" thickBot="1">
      <c r="A165" s="28">
        <v>162</v>
      </c>
      <c r="B165" s="28"/>
      <c r="C165" s="28"/>
      <c r="D165" s="28"/>
      <c r="E165" s="33"/>
      <c r="F165" s="33"/>
      <c r="G165" s="32"/>
    </row>
    <row r="166" spans="1:7" ht="24.95" customHeight="1" thickTop="1" thickBot="1">
      <c r="A166" s="28">
        <v>163</v>
      </c>
      <c r="B166" s="28"/>
      <c r="C166" s="28"/>
      <c r="D166" s="28"/>
      <c r="E166" s="33"/>
      <c r="F166" s="33"/>
      <c r="G166" s="32"/>
    </row>
    <row r="167" spans="1:7" ht="24.95" customHeight="1" thickTop="1" thickBot="1">
      <c r="A167" s="28">
        <v>164</v>
      </c>
      <c r="B167" s="28"/>
      <c r="C167" s="28"/>
      <c r="D167" s="28"/>
      <c r="E167" s="33"/>
      <c r="F167" s="33"/>
      <c r="G167" s="32"/>
    </row>
    <row r="168" spans="1:7" ht="24.95" customHeight="1" thickTop="1" thickBot="1">
      <c r="A168" s="28">
        <v>165</v>
      </c>
      <c r="B168" s="28"/>
      <c r="C168" s="28"/>
      <c r="D168" s="28"/>
      <c r="E168" s="33"/>
      <c r="F168" s="33"/>
      <c r="G168" s="32"/>
    </row>
    <row r="169" spans="1:7" ht="24.95" customHeight="1" thickTop="1" thickBot="1">
      <c r="A169" s="28">
        <v>166</v>
      </c>
      <c r="B169" s="28"/>
      <c r="C169" s="28"/>
      <c r="D169" s="28"/>
      <c r="E169" s="33"/>
      <c r="F169" s="33"/>
      <c r="G169" s="32"/>
    </row>
    <row r="170" spans="1:7" ht="24.95" customHeight="1" thickTop="1" thickBot="1">
      <c r="A170" s="28">
        <v>167</v>
      </c>
      <c r="B170" s="28"/>
      <c r="C170" s="28"/>
      <c r="D170" s="28"/>
      <c r="E170" s="33"/>
      <c r="F170" s="33"/>
      <c r="G170" s="32"/>
    </row>
    <row r="171" spans="1:7" ht="24.95" customHeight="1" thickTop="1" thickBot="1">
      <c r="A171" s="28">
        <v>168</v>
      </c>
      <c r="B171" s="28"/>
      <c r="C171" s="28"/>
      <c r="D171" s="28"/>
      <c r="E171" s="33"/>
      <c r="F171" s="33"/>
      <c r="G171" s="32"/>
    </row>
    <row r="172" spans="1:7" ht="24.95" customHeight="1" thickTop="1" thickBot="1">
      <c r="A172" s="28">
        <v>169</v>
      </c>
      <c r="B172" s="28"/>
      <c r="C172" s="28"/>
      <c r="D172" s="28"/>
      <c r="E172" s="33"/>
      <c r="F172" s="33"/>
      <c r="G172" s="32"/>
    </row>
    <row r="173" spans="1:7" ht="24.95" customHeight="1" thickTop="1" thickBot="1">
      <c r="A173" s="28">
        <v>170</v>
      </c>
      <c r="B173" s="28"/>
      <c r="C173" s="28"/>
      <c r="D173" s="28"/>
      <c r="E173" s="33"/>
      <c r="F173" s="33"/>
      <c r="G173" s="32"/>
    </row>
    <row r="174" spans="1:7" ht="24.95" customHeight="1" thickTop="1" thickBot="1">
      <c r="A174" s="28">
        <v>171</v>
      </c>
      <c r="B174" s="28"/>
      <c r="C174" s="28"/>
      <c r="D174" s="28"/>
      <c r="E174" s="33"/>
      <c r="F174" s="33"/>
      <c r="G174" s="32"/>
    </row>
    <row r="175" spans="1:7" ht="24.95" customHeight="1" thickTop="1" thickBot="1">
      <c r="A175" s="28">
        <v>172</v>
      </c>
      <c r="B175" s="28"/>
      <c r="C175" s="28"/>
      <c r="D175" s="28"/>
      <c r="E175" s="33"/>
      <c r="F175" s="33"/>
      <c r="G175" s="32"/>
    </row>
    <row r="176" spans="1:7" ht="24.95" customHeight="1" thickTop="1" thickBot="1">
      <c r="A176" s="28">
        <v>173</v>
      </c>
      <c r="B176" s="28"/>
      <c r="C176" s="28"/>
      <c r="D176" s="28"/>
      <c r="E176" s="33"/>
      <c r="F176" s="33"/>
      <c r="G176" s="32"/>
    </row>
    <row r="177" spans="1:7" ht="24.95" customHeight="1" thickTop="1" thickBot="1">
      <c r="A177" s="28">
        <v>174</v>
      </c>
      <c r="B177" s="28"/>
      <c r="C177" s="28"/>
      <c r="D177" s="28"/>
      <c r="E177" s="33"/>
      <c r="F177" s="33"/>
      <c r="G177" s="32"/>
    </row>
    <row r="178" spans="1:7" ht="24.95" customHeight="1" thickTop="1" thickBot="1">
      <c r="A178" s="28">
        <v>175</v>
      </c>
      <c r="B178" s="28"/>
      <c r="C178" s="28"/>
      <c r="D178" s="28"/>
      <c r="E178" s="33"/>
      <c r="F178" s="33"/>
      <c r="G178" s="32"/>
    </row>
    <row r="179" spans="1:7" ht="24.95" customHeight="1" thickTop="1" thickBot="1">
      <c r="A179" s="28">
        <v>176</v>
      </c>
      <c r="B179" s="28"/>
      <c r="C179" s="28"/>
      <c r="D179" s="28"/>
      <c r="E179" s="33"/>
      <c r="F179" s="33"/>
      <c r="G179" s="32"/>
    </row>
    <row r="180" spans="1:7" ht="24.95" customHeight="1" thickTop="1" thickBot="1">
      <c r="A180" s="28">
        <v>177</v>
      </c>
      <c r="B180" s="28"/>
      <c r="C180" s="28"/>
      <c r="D180" s="28"/>
      <c r="E180" s="33"/>
      <c r="F180" s="33"/>
      <c r="G180" s="32"/>
    </row>
    <row r="181" spans="1:7" ht="24.95" customHeight="1" thickTop="1" thickBot="1">
      <c r="A181" s="28">
        <v>178</v>
      </c>
      <c r="B181" s="28"/>
      <c r="C181" s="28"/>
      <c r="D181" s="28"/>
      <c r="E181" s="33"/>
      <c r="F181" s="33"/>
      <c r="G181" s="32"/>
    </row>
    <row r="182" spans="1:7" ht="24.95" customHeight="1" thickTop="1" thickBot="1">
      <c r="A182" s="28">
        <v>179</v>
      </c>
      <c r="B182" s="28"/>
      <c r="C182" s="28"/>
      <c r="D182" s="28"/>
      <c r="E182" s="33"/>
      <c r="F182" s="33"/>
      <c r="G182" s="32"/>
    </row>
    <row r="183" spans="1:7" ht="24.95" customHeight="1" thickTop="1" thickBot="1">
      <c r="A183" s="28">
        <v>180</v>
      </c>
      <c r="B183" s="28"/>
      <c r="C183" s="28"/>
      <c r="D183" s="28"/>
      <c r="E183" s="33"/>
      <c r="F183" s="33"/>
      <c r="G183" s="32"/>
    </row>
    <row r="184" spans="1:7" ht="24.95" customHeight="1" thickTop="1" thickBot="1">
      <c r="A184" s="28">
        <v>181</v>
      </c>
      <c r="B184" s="28"/>
      <c r="C184" s="28"/>
      <c r="D184" s="28"/>
      <c r="E184" s="33"/>
      <c r="F184" s="33"/>
      <c r="G184" s="32"/>
    </row>
    <row r="185" spans="1:7" ht="24.95" customHeight="1" thickTop="1" thickBot="1">
      <c r="A185" s="28">
        <v>182</v>
      </c>
      <c r="B185" s="28"/>
      <c r="C185" s="28"/>
      <c r="D185" s="28"/>
      <c r="E185" s="33"/>
      <c r="F185" s="33"/>
      <c r="G185" s="32"/>
    </row>
    <row r="186" spans="1:7" ht="24.95" customHeight="1" thickTop="1" thickBot="1">
      <c r="A186" s="28">
        <v>183</v>
      </c>
      <c r="B186" s="28"/>
      <c r="C186" s="28"/>
      <c r="D186" s="28"/>
      <c r="E186" s="33"/>
      <c r="F186" s="33"/>
      <c r="G186" s="32"/>
    </row>
    <row r="187" spans="1:7" ht="24.95" customHeight="1" thickTop="1" thickBot="1">
      <c r="A187" s="28">
        <v>184</v>
      </c>
      <c r="B187" s="28"/>
      <c r="C187" s="28"/>
      <c r="D187" s="28"/>
      <c r="E187" s="33"/>
      <c r="F187" s="33"/>
      <c r="G187" s="32"/>
    </row>
    <row r="188" spans="1:7" ht="24.95" customHeight="1" thickTop="1" thickBot="1">
      <c r="A188" s="28">
        <v>185</v>
      </c>
      <c r="B188" s="28"/>
      <c r="C188" s="28"/>
      <c r="D188" s="28"/>
      <c r="E188" s="33"/>
      <c r="F188" s="33"/>
      <c r="G188" s="32"/>
    </row>
    <row r="189" spans="1:7" ht="24.95" customHeight="1" thickTop="1" thickBot="1">
      <c r="A189" s="28">
        <v>186</v>
      </c>
      <c r="B189" s="28"/>
      <c r="C189" s="28"/>
      <c r="D189" s="28"/>
      <c r="E189" s="33"/>
      <c r="F189" s="33"/>
      <c r="G189" s="32"/>
    </row>
    <row r="190" spans="1:7" ht="24.95" customHeight="1" thickTop="1" thickBot="1">
      <c r="A190" s="28">
        <v>187</v>
      </c>
      <c r="B190" s="28"/>
      <c r="C190" s="28"/>
      <c r="D190" s="28"/>
      <c r="E190" s="33"/>
      <c r="F190" s="33"/>
      <c r="G190" s="32"/>
    </row>
    <row r="191" spans="1:7" ht="24.95" customHeight="1" thickTop="1" thickBot="1">
      <c r="A191" s="28">
        <v>188</v>
      </c>
      <c r="B191" s="28"/>
      <c r="C191" s="28"/>
      <c r="D191" s="28"/>
      <c r="E191" s="33"/>
      <c r="F191" s="33"/>
      <c r="G191" s="32"/>
    </row>
    <row r="192" spans="1:7" ht="24.95" customHeight="1" thickTop="1" thickBot="1">
      <c r="A192" s="28">
        <v>189</v>
      </c>
      <c r="B192" s="28"/>
      <c r="C192" s="28"/>
      <c r="D192" s="28"/>
      <c r="E192" s="33"/>
      <c r="F192" s="33"/>
      <c r="G192" s="32"/>
    </row>
    <row r="193" spans="1:7" ht="24.95" customHeight="1" thickTop="1" thickBot="1">
      <c r="A193" s="28">
        <v>190</v>
      </c>
      <c r="B193" s="28"/>
      <c r="C193" s="28"/>
      <c r="D193" s="28"/>
      <c r="E193" s="33"/>
      <c r="F193" s="33"/>
      <c r="G193" s="32"/>
    </row>
    <row r="194" spans="1:7" ht="24.95" customHeight="1" thickTop="1" thickBot="1">
      <c r="A194" s="28">
        <v>191</v>
      </c>
      <c r="B194" s="28"/>
      <c r="C194" s="28"/>
      <c r="D194" s="28"/>
      <c r="E194" s="33"/>
      <c r="F194" s="33"/>
      <c r="G194" s="32"/>
    </row>
    <row r="195" spans="1:7" ht="24.95" customHeight="1" thickTop="1" thickBot="1">
      <c r="A195" s="28">
        <v>192</v>
      </c>
      <c r="B195" s="28"/>
      <c r="C195" s="28"/>
      <c r="D195" s="28"/>
      <c r="E195" s="33"/>
      <c r="F195" s="33"/>
      <c r="G195" s="32"/>
    </row>
    <row r="196" spans="1:7" ht="24.95" customHeight="1" thickTop="1" thickBot="1">
      <c r="A196" s="28">
        <v>193</v>
      </c>
      <c r="B196" s="28"/>
      <c r="C196" s="28"/>
      <c r="D196" s="28"/>
      <c r="E196" s="33"/>
      <c r="F196" s="33"/>
      <c r="G196" s="32"/>
    </row>
    <row r="197" spans="1:7" ht="24.95" customHeight="1" thickTop="1" thickBot="1">
      <c r="A197" s="28">
        <v>194</v>
      </c>
      <c r="B197" s="28"/>
      <c r="C197" s="28"/>
      <c r="D197" s="28"/>
      <c r="E197" s="33"/>
      <c r="F197" s="33"/>
      <c r="G197" s="32"/>
    </row>
    <row r="198" spans="1:7" ht="24.95" customHeight="1" thickTop="1" thickBot="1">
      <c r="A198" s="28">
        <v>195</v>
      </c>
      <c r="B198" s="28"/>
      <c r="C198" s="28"/>
      <c r="D198" s="28"/>
      <c r="E198" s="33"/>
      <c r="F198" s="33"/>
      <c r="G198" s="32"/>
    </row>
    <row r="199" spans="1:7" ht="24.95" customHeight="1" thickTop="1" thickBot="1">
      <c r="A199" s="28">
        <v>196</v>
      </c>
      <c r="B199" s="28"/>
      <c r="C199" s="28"/>
      <c r="D199" s="28"/>
      <c r="E199" s="33"/>
      <c r="F199" s="33"/>
      <c r="G199" s="32"/>
    </row>
    <row r="200" spans="1:7" ht="24.95" customHeight="1" thickTop="1" thickBot="1">
      <c r="A200" s="28">
        <v>197</v>
      </c>
      <c r="B200" s="28"/>
      <c r="C200" s="28"/>
      <c r="D200" s="28"/>
      <c r="E200" s="33"/>
      <c r="F200" s="33"/>
      <c r="G200" s="32"/>
    </row>
    <row r="201" spans="1:7" ht="24.95" customHeight="1" thickTop="1" thickBot="1">
      <c r="A201" s="28">
        <v>198</v>
      </c>
      <c r="B201" s="28"/>
      <c r="C201" s="28"/>
      <c r="D201" s="28"/>
      <c r="E201" s="33"/>
      <c r="F201" s="33"/>
      <c r="G201" s="32"/>
    </row>
    <row r="202" spans="1:7" ht="24.95" customHeight="1" thickTop="1" thickBot="1">
      <c r="A202" s="28">
        <v>199</v>
      </c>
      <c r="B202" s="28"/>
      <c r="C202" s="28"/>
      <c r="D202" s="28"/>
      <c r="E202" s="33"/>
      <c r="F202" s="33"/>
      <c r="G202" s="32"/>
    </row>
    <row r="203" spans="1:7" ht="24.95" customHeight="1" thickTop="1" thickBot="1">
      <c r="A203" s="28">
        <v>200</v>
      </c>
      <c r="B203" s="28"/>
      <c r="C203" s="28"/>
      <c r="D203" s="28"/>
      <c r="E203" s="33"/>
      <c r="F203" s="33"/>
      <c r="G203" s="32"/>
    </row>
    <row r="204" spans="1:7" ht="24.95" customHeight="1" thickTop="1" thickBot="1">
      <c r="A204" s="28">
        <v>201</v>
      </c>
      <c r="B204" s="28" t="s">
        <v>155</v>
      </c>
      <c r="C204" s="28" t="s">
        <v>156</v>
      </c>
      <c r="D204" s="28"/>
      <c r="E204" s="33"/>
      <c r="F204" s="33"/>
      <c r="G204" s="32"/>
    </row>
    <row r="205" spans="1:7" ht="24.95" customHeight="1" thickTop="1" thickBot="1">
      <c r="A205" s="28">
        <v>202</v>
      </c>
      <c r="B205" s="28" t="s">
        <v>157</v>
      </c>
      <c r="C205" s="28" t="s">
        <v>156</v>
      </c>
      <c r="D205" s="28"/>
      <c r="E205" s="33"/>
      <c r="F205" s="33"/>
      <c r="G205" s="32"/>
    </row>
    <row r="206" spans="1:7" ht="24.95" customHeight="1" thickTop="1" thickBot="1">
      <c r="A206" s="28">
        <v>203</v>
      </c>
      <c r="B206" s="28" t="s">
        <v>158</v>
      </c>
      <c r="C206" s="28" t="s">
        <v>156</v>
      </c>
      <c r="D206" s="28"/>
      <c r="E206" s="33"/>
      <c r="F206" s="33"/>
      <c r="G206" s="32"/>
    </row>
    <row r="207" spans="1:7" ht="24.95" customHeight="1" thickTop="1" thickBot="1">
      <c r="A207" s="28">
        <v>204</v>
      </c>
      <c r="B207" s="28" t="s">
        <v>159</v>
      </c>
      <c r="C207" s="28" t="s">
        <v>156</v>
      </c>
      <c r="D207" s="28"/>
      <c r="E207" s="33"/>
      <c r="F207" s="33"/>
      <c r="G207" s="32"/>
    </row>
    <row r="208" spans="1:7" ht="24.95" customHeight="1" thickTop="1" thickBot="1">
      <c r="A208" s="28">
        <v>205</v>
      </c>
      <c r="B208" s="28" t="s">
        <v>160</v>
      </c>
      <c r="C208" s="28" t="s">
        <v>156</v>
      </c>
      <c r="D208" s="28"/>
      <c r="E208" s="33"/>
      <c r="F208" s="33"/>
      <c r="G208" s="32"/>
    </row>
    <row r="209" spans="1:7" ht="24.95" customHeight="1" thickTop="1" thickBot="1">
      <c r="A209" s="28">
        <v>206</v>
      </c>
      <c r="B209" s="28" t="s">
        <v>161</v>
      </c>
      <c r="C209" s="28" t="s">
        <v>156</v>
      </c>
      <c r="D209" s="28"/>
      <c r="E209" s="33"/>
      <c r="F209" s="33"/>
      <c r="G209" s="32"/>
    </row>
    <row r="210" spans="1:7" ht="24.95" customHeight="1" thickTop="1" thickBot="1">
      <c r="A210" s="28">
        <v>207</v>
      </c>
      <c r="B210" s="28" t="s">
        <v>162</v>
      </c>
      <c r="C210" s="28" t="s">
        <v>156</v>
      </c>
      <c r="D210" s="28"/>
      <c r="E210" s="33"/>
      <c r="F210" s="33"/>
      <c r="G210" s="32"/>
    </row>
    <row r="211" spans="1:7" ht="24.95" customHeight="1" thickTop="1" thickBot="1">
      <c r="A211" s="28">
        <v>208</v>
      </c>
      <c r="B211" s="28" t="s">
        <v>163</v>
      </c>
      <c r="C211" s="28" t="s">
        <v>156</v>
      </c>
      <c r="D211" s="28"/>
      <c r="E211" s="33"/>
      <c r="F211" s="33"/>
      <c r="G211" s="32"/>
    </row>
    <row r="212" spans="1:7" ht="24.95" customHeight="1" thickTop="1" thickBot="1">
      <c r="A212" s="28">
        <v>209</v>
      </c>
      <c r="B212" s="28" t="s">
        <v>164</v>
      </c>
      <c r="C212" s="28" t="s">
        <v>156</v>
      </c>
      <c r="D212" s="28"/>
      <c r="E212" s="33"/>
      <c r="F212" s="33"/>
      <c r="G212" s="32"/>
    </row>
    <row r="213" spans="1:7" ht="24.95" customHeight="1" thickTop="1" thickBot="1">
      <c r="A213" s="28">
        <v>210</v>
      </c>
      <c r="B213" s="28" t="s">
        <v>165</v>
      </c>
      <c r="C213" s="28" t="s">
        <v>156</v>
      </c>
      <c r="D213" s="28"/>
      <c r="E213" s="33"/>
      <c r="F213" s="33"/>
      <c r="G213" s="32"/>
    </row>
    <row r="214" spans="1:7" ht="24.95" customHeight="1" thickTop="1" thickBot="1">
      <c r="A214" s="28">
        <v>211</v>
      </c>
      <c r="B214" s="28" t="s">
        <v>166</v>
      </c>
      <c r="C214" s="28" t="s">
        <v>156</v>
      </c>
      <c r="D214" s="28"/>
      <c r="E214" s="33"/>
      <c r="F214" s="33"/>
      <c r="G214" s="32"/>
    </row>
    <row r="215" spans="1:7" ht="24.95" customHeight="1" thickTop="1" thickBot="1">
      <c r="A215" s="28">
        <v>212</v>
      </c>
      <c r="B215" s="28" t="s">
        <v>167</v>
      </c>
      <c r="C215" s="28" t="s">
        <v>156</v>
      </c>
      <c r="D215" s="28"/>
      <c r="E215" s="33"/>
      <c r="F215" s="33"/>
      <c r="G215" s="32"/>
    </row>
    <row r="216" spans="1:7" ht="24.95" customHeight="1" thickTop="1" thickBot="1">
      <c r="A216" s="28">
        <v>213</v>
      </c>
      <c r="B216" s="28" t="s">
        <v>168</v>
      </c>
      <c r="C216" s="28" t="s">
        <v>156</v>
      </c>
      <c r="D216" s="28"/>
      <c r="E216" s="33"/>
      <c r="F216" s="33"/>
      <c r="G216" s="32"/>
    </row>
    <row r="217" spans="1:7" ht="24.95" customHeight="1" thickTop="1" thickBot="1">
      <c r="A217" s="28">
        <v>214</v>
      </c>
      <c r="B217" s="28" t="s">
        <v>169</v>
      </c>
      <c r="C217" s="28" t="s">
        <v>156</v>
      </c>
      <c r="D217" s="28"/>
      <c r="E217" s="33"/>
      <c r="F217" s="33"/>
      <c r="G217" s="32"/>
    </row>
    <row r="218" spans="1:7" ht="24.95" customHeight="1" thickTop="1" thickBot="1">
      <c r="A218" s="28">
        <v>215</v>
      </c>
      <c r="B218" s="28" t="s">
        <v>170</v>
      </c>
      <c r="C218" s="28" t="s">
        <v>156</v>
      </c>
      <c r="D218" s="28"/>
      <c r="E218" s="33"/>
      <c r="F218" s="33"/>
      <c r="G218" s="32"/>
    </row>
    <row r="219" spans="1:7" ht="24.95" customHeight="1" thickTop="1" thickBot="1">
      <c r="A219" s="28">
        <v>216</v>
      </c>
      <c r="B219" s="28" t="s">
        <v>171</v>
      </c>
      <c r="C219" s="28" t="s">
        <v>156</v>
      </c>
      <c r="D219" s="28"/>
      <c r="E219" s="33"/>
      <c r="F219" s="33"/>
      <c r="G219" s="32"/>
    </row>
    <row r="220" spans="1:7" ht="24.95" customHeight="1" thickTop="1" thickBot="1">
      <c r="A220" s="28">
        <v>217</v>
      </c>
      <c r="B220" s="28" t="s">
        <v>172</v>
      </c>
      <c r="C220" s="28" t="s">
        <v>156</v>
      </c>
      <c r="D220" s="28"/>
      <c r="E220" s="33"/>
      <c r="F220" s="33"/>
      <c r="G220" s="32"/>
    </row>
    <row r="221" spans="1:7" ht="24.95" customHeight="1" thickTop="1" thickBot="1">
      <c r="A221" s="28">
        <v>218</v>
      </c>
      <c r="B221" s="28" t="s">
        <v>173</v>
      </c>
      <c r="C221" s="28" t="s">
        <v>156</v>
      </c>
      <c r="D221" s="28"/>
      <c r="E221" s="33"/>
      <c r="F221" s="33"/>
      <c r="G221" s="32"/>
    </row>
    <row r="222" spans="1:7" ht="24.95" customHeight="1" thickTop="1" thickBot="1">
      <c r="A222" s="28">
        <v>219</v>
      </c>
      <c r="B222" s="28" t="s">
        <v>174</v>
      </c>
      <c r="C222" s="28" t="s">
        <v>156</v>
      </c>
      <c r="D222" s="28"/>
      <c r="E222" s="33"/>
      <c r="F222" s="33"/>
      <c r="G222" s="32"/>
    </row>
    <row r="223" spans="1:7" ht="24.95" customHeight="1" thickTop="1" thickBot="1">
      <c r="A223" s="28">
        <v>220</v>
      </c>
      <c r="B223" s="28" t="s">
        <v>175</v>
      </c>
      <c r="C223" s="28" t="s">
        <v>156</v>
      </c>
      <c r="D223" s="28"/>
      <c r="E223" s="33"/>
      <c r="F223" s="33"/>
      <c r="G223" s="32"/>
    </row>
    <row r="224" spans="1:7" ht="24.95" customHeight="1" thickTop="1" thickBot="1">
      <c r="A224" s="28">
        <v>221</v>
      </c>
      <c r="B224" s="28" t="s">
        <v>176</v>
      </c>
      <c r="C224" s="28" t="s">
        <v>156</v>
      </c>
      <c r="D224" s="28"/>
      <c r="E224" s="33"/>
      <c r="F224" s="33"/>
      <c r="G224" s="32"/>
    </row>
    <row r="225" spans="1:7" ht="24.95" customHeight="1" thickTop="1" thickBot="1">
      <c r="A225" s="28">
        <v>222</v>
      </c>
      <c r="B225" s="28" t="s">
        <v>177</v>
      </c>
      <c r="C225" s="28" t="s">
        <v>156</v>
      </c>
      <c r="D225" s="28"/>
      <c r="E225" s="33"/>
      <c r="F225" s="33"/>
      <c r="G225" s="32"/>
    </row>
    <row r="226" spans="1:7" ht="24.95" customHeight="1" thickTop="1" thickBot="1">
      <c r="A226" s="28">
        <v>223</v>
      </c>
      <c r="B226" s="28" t="s">
        <v>178</v>
      </c>
      <c r="C226" s="28" t="s">
        <v>156</v>
      </c>
      <c r="D226" s="28"/>
      <c r="E226" s="33"/>
      <c r="F226" s="33"/>
      <c r="G226" s="32"/>
    </row>
    <row r="227" spans="1:7" ht="24.95" customHeight="1" thickTop="1" thickBot="1">
      <c r="A227" s="28">
        <v>224</v>
      </c>
      <c r="B227" s="28" t="s">
        <v>179</v>
      </c>
      <c r="C227" s="28" t="s">
        <v>156</v>
      </c>
      <c r="D227" s="28"/>
      <c r="E227" s="33"/>
      <c r="F227" s="33"/>
      <c r="G227" s="32"/>
    </row>
    <row r="228" spans="1:7" ht="24.95" customHeight="1" thickTop="1" thickBot="1">
      <c r="A228" s="28">
        <v>225</v>
      </c>
      <c r="B228" s="28" t="s">
        <v>180</v>
      </c>
      <c r="C228" s="28" t="s">
        <v>156</v>
      </c>
      <c r="D228" s="28"/>
      <c r="E228" s="33"/>
      <c r="F228" s="33"/>
      <c r="G228" s="32"/>
    </row>
    <row r="229" spans="1:7" ht="24.95" customHeight="1" thickTop="1" thickBot="1">
      <c r="A229" s="28">
        <v>226</v>
      </c>
      <c r="B229" s="28" t="s">
        <v>181</v>
      </c>
      <c r="C229" s="28" t="s">
        <v>156</v>
      </c>
      <c r="D229" s="28"/>
      <c r="E229" s="33"/>
      <c r="F229" s="33"/>
      <c r="G229" s="32"/>
    </row>
    <row r="230" spans="1:7" ht="24.95" customHeight="1" thickTop="1" thickBot="1">
      <c r="A230" s="28">
        <v>227</v>
      </c>
      <c r="B230" s="28" t="s">
        <v>182</v>
      </c>
      <c r="C230" s="28" t="s">
        <v>156</v>
      </c>
      <c r="D230" s="28"/>
      <c r="E230" s="33"/>
      <c r="F230" s="33"/>
      <c r="G230" s="32"/>
    </row>
    <row r="231" spans="1:7" ht="24.95" customHeight="1" thickTop="1" thickBot="1">
      <c r="A231" s="28">
        <v>228</v>
      </c>
      <c r="B231" s="28" t="s">
        <v>183</v>
      </c>
      <c r="C231" s="28" t="s">
        <v>156</v>
      </c>
      <c r="D231" s="28"/>
      <c r="E231" s="33"/>
      <c r="F231" s="33"/>
      <c r="G231" s="32"/>
    </row>
    <row r="232" spans="1:7" ht="24.95" customHeight="1" thickTop="1" thickBot="1">
      <c r="A232" s="28">
        <v>229</v>
      </c>
      <c r="B232" s="28" t="s">
        <v>184</v>
      </c>
      <c r="C232" s="28" t="s">
        <v>185</v>
      </c>
      <c r="D232" s="28"/>
      <c r="E232" s="33"/>
      <c r="F232" s="33"/>
      <c r="G232" s="32"/>
    </row>
    <row r="233" spans="1:7" ht="24.95" customHeight="1" thickTop="1" thickBot="1">
      <c r="A233" s="28">
        <v>230</v>
      </c>
      <c r="B233" s="28" t="s">
        <v>184</v>
      </c>
      <c r="C233" s="28" t="s">
        <v>185</v>
      </c>
      <c r="D233" s="28"/>
      <c r="E233" s="33"/>
      <c r="F233" s="33"/>
      <c r="G233" s="32"/>
    </row>
    <row r="234" spans="1:7" ht="24.95" customHeight="1" thickTop="1" thickBot="1">
      <c r="A234" s="28">
        <v>231</v>
      </c>
      <c r="B234" s="28"/>
      <c r="C234" s="28"/>
      <c r="D234" s="28"/>
      <c r="E234" s="33"/>
      <c r="F234" s="33"/>
      <c r="G234" s="32"/>
    </row>
    <row r="235" spans="1:7" ht="24.95" customHeight="1" thickTop="1" thickBot="1">
      <c r="A235" s="28">
        <v>232</v>
      </c>
      <c r="B235" s="28"/>
      <c r="C235" s="28"/>
      <c r="D235" s="28"/>
      <c r="E235" s="33"/>
      <c r="F235" s="33"/>
      <c r="G235" s="32"/>
    </row>
    <row r="236" spans="1:7" ht="24.95" customHeight="1" thickTop="1" thickBot="1">
      <c r="A236" s="28">
        <v>233</v>
      </c>
      <c r="B236" s="28"/>
      <c r="C236" s="28"/>
      <c r="D236" s="28"/>
      <c r="E236" s="33"/>
      <c r="F236" s="33"/>
      <c r="G236" s="32"/>
    </row>
    <row r="237" spans="1:7" ht="24.95" customHeight="1" thickTop="1" thickBot="1">
      <c r="A237" s="28">
        <v>234</v>
      </c>
      <c r="B237" s="28"/>
      <c r="C237" s="28"/>
      <c r="D237" s="28"/>
      <c r="E237" s="33"/>
      <c r="F237" s="33"/>
      <c r="G237" s="32"/>
    </row>
    <row r="238" spans="1:7" ht="24.95" customHeight="1" thickTop="1" thickBot="1">
      <c r="A238" s="28">
        <v>235</v>
      </c>
      <c r="B238" s="28"/>
      <c r="C238" s="28"/>
      <c r="D238" s="28"/>
      <c r="E238" s="33"/>
      <c r="F238" s="33"/>
      <c r="G238" s="32"/>
    </row>
    <row r="239" spans="1:7" ht="24.95" customHeight="1" thickTop="1" thickBot="1">
      <c r="A239" s="28">
        <v>236</v>
      </c>
      <c r="B239" s="28"/>
      <c r="C239" s="28"/>
      <c r="D239" s="28"/>
      <c r="E239" s="33"/>
      <c r="F239" s="33"/>
      <c r="G239" s="32"/>
    </row>
    <row r="240" spans="1:7" ht="24.95" customHeight="1" thickTop="1" thickBot="1">
      <c r="A240" s="28">
        <v>237</v>
      </c>
      <c r="B240" s="28"/>
      <c r="C240" s="28"/>
      <c r="D240" s="28"/>
      <c r="E240" s="33"/>
      <c r="F240" s="33"/>
      <c r="G240" s="32"/>
    </row>
    <row r="241" spans="1:7" ht="24.95" customHeight="1" thickTop="1" thickBot="1">
      <c r="A241" s="28">
        <v>238</v>
      </c>
      <c r="B241" s="28"/>
      <c r="C241" s="28"/>
      <c r="D241" s="28"/>
      <c r="E241" s="33"/>
      <c r="F241" s="33"/>
      <c r="G241" s="32"/>
    </row>
    <row r="242" spans="1:7" ht="24.95" customHeight="1" thickTop="1" thickBot="1">
      <c r="A242" s="28">
        <v>239</v>
      </c>
      <c r="B242" s="28"/>
      <c r="C242" s="28"/>
      <c r="D242" s="28"/>
      <c r="E242" s="33"/>
      <c r="F242" s="33"/>
      <c r="G242" s="32"/>
    </row>
    <row r="243" spans="1:7" ht="24.95" customHeight="1" thickTop="1" thickBot="1">
      <c r="A243" s="28">
        <v>240</v>
      </c>
      <c r="B243" s="28" t="s">
        <v>186</v>
      </c>
      <c r="C243" s="28" t="s">
        <v>156</v>
      </c>
      <c r="D243" s="28"/>
      <c r="E243" s="33"/>
      <c r="F243" s="33"/>
      <c r="G243" s="32"/>
    </row>
    <row r="244" spans="1:7" ht="24.95" customHeight="1" thickTop="1" thickBot="1">
      <c r="A244" s="28">
        <v>241</v>
      </c>
      <c r="B244" s="28" t="s">
        <v>187</v>
      </c>
      <c r="C244" s="28" t="s">
        <v>156</v>
      </c>
      <c r="D244" s="28"/>
      <c r="E244" s="33"/>
      <c r="F244" s="33"/>
      <c r="G244" s="32"/>
    </row>
    <row r="245" spans="1:7" ht="24.95" customHeight="1" thickTop="1" thickBot="1">
      <c r="A245" s="28">
        <v>242</v>
      </c>
      <c r="B245" s="28" t="s">
        <v>188</v>
      </c>
      <c r="C245" s="28"/>
      <c r="D245" s="28"/>
      <c r="E245" s="33"/>
      <c r="F245" s="33"/>
      <c r="G245" s="32"/>
    </row>
    <row r="246" spans="1:7" ht="24.95" customHeight="1" thickTop="1" thickBot="1">
      <c r="A246" s="28">
        <v>243</v>
      </c>
      <c r="B246" s="28"/>
      <c r="C246" s="28"/>
      <c r="D246" s="28"/>
      <c r="E246" s="33"/>
      <c r="F246" s="33"/>
      <c r="G246" s="32"/>
    </row>
    <row r="247" spans="1:7" ht="24.95" customHeight="1" thickTop="1" thickBot="1">
      <c r="A247" s="28">
        <v>244</v>
      </c>
      <c r="B247" s="28"/>
      <c r="C247" s="28"/>
      <c r="D247" s="28"/>
      <c r="E247" s="33"/>
      <c r="F247" s="33"/>
      <c r="G247" s="32"/>
    </row>
    <row r="248" spans="1:7" ht="24.95" customHeight="1" thickTop="1" thickBot="1">
      <c r="A248" s="28">
        <v>245</v>
      </c>
      <c r="B248" s="28"/>
      <c r="C248" s="28"/>
      <c r="D248" s="28"/>
      <c r="E248" s="33"/>
      <c r="F248" s="33"/>
      <c r="G248" s="32"/>
    </row>
    <row r="249" spans="1:7" ht="24.95" customHeight="1" thickTop="1" thickBot="1">
      <c r="A249" s="28">
        <v>246</v>
      </c>
      <c r="B249" s="28"/>
      <c r="C249" s="28"/>
      <c r="D249" s="28"/>
      <c r="E249" s="33"/>
      <c r="F249" s="33"/>
      <c r="G249" s="32"/>
    </row>
    <row r="250" spans="1:7" ht="24.95" customHeight="1" thickTop="1" thickBot="1">
      <c r="A250" s="28">
        <v>247</v>
      </c>
      <c r="B250" s="28"/>
      <c r="C250" s="28"/>
      <c r="D250" s="28"/>
      <c r="E250" s="33"/>
      <c r="F250" s="33"/>
      <c r="G250" s="32"/>
    </row>
    <row r="251" spans="1:7" ht="24.95" customHeight="1" thickTop="1" thickBot="1">
      <c r="A251" s="28">
        <v>248</v>
      </c>
      <c r="B251" s="28"/>
      <c r="C251" s="28"/>
      <c r="D251" s="28"/>
      <c r="E251" s="33"/>
      <c r="F251" s="33"/>
      <c r="G251" s="32"/>
    </row>
    <row r="252" spans="1:7" ht="24.95" customHeight="1" thickTop="1" thickBot="1">
      <c r="A252" s="28">
        <v>249</v>
      </c>
      <c r="B252" s="28"/>
      <c r="C252" s="28"/>
      <c r="D252" s="28"/>
      <c r="E252" s="33"/>
      <c r="F252" s="33"/>
      <c r="G252" s="32"/>
    </row>
    <row r="253" spans="1:7" ht="24.95" customHeight="1" thickTop="1" thickBot="1">
      <c r="A253" s="28">
        <v>250</v>
      </c>
      <c r="B253" s="28"/>
      <c r="C253" s="28"/>
      <c r="D253" s="28"/>
      <c r="E253" s="33"/>
      <c r="F253" s="33"/>
      <c r="G253" s="32"/>
    </row>
    <row r="254" spans="1:7" ht="24.95" customHeight="1" thickTop="1" thickBot="1">
      <c r="A254" s="28">
        <v>251</v>
      </c>
      <c r="B254" s="28" t="s">
        <v>189</v>
      </c>
      <c r="C254" s="28" t="s">
        <v>156</v>
      </c>
      <c r="D254" s="28"/>
      <c r="E254" s="33"/>
      <c r="F254" s="33"/>
      <c r="G254" s="32"/>
    </row>
    <row r="255" spans="1:7" ht="24.95" customHeight="1" thickTop="1" thickBot="1">
      <c r="A255" s="28">
        <v>252</v>
      </c>
      <c r="B255" s="28" t="s">
        <v>190</v>
      </c>
      <c r="C255" s="28" t="s">
        <v>156</v>
      </c>
      <c r="D255" s="28"/>
      <c r="E255" s="33"/>
      <c r="F255" s="33"/>
      <c r="G255" s="32"/>
    </row>
    <row r="256" spans="1:7" ht="24.95" customHeight="1" thickTop="1" thickBot="1">
      <c r="A256" s="28">
        <v>253</v>
      </c>
      <c r="B256" s="28" t="s">
        <v>191</v>
      </c>
      <c r="C256" s="28" t="s">
        <v>156</v>
      </c>
      <c r="D256" s="28"/>
      <c r="E256" s="33"/>
      <c r="F256" s="33"/>
      <c r="G256" s="32"/>
    </row>
    <row r="257" spans="1:7" ht="24.95" customHeight="1" thickTop="1" thickBot="1">
      <c r="A257" s="28">
        <v>254</v>
      </c>
      <c r="B257" s="28" t="s">
        <v>192</v>
      </c>
      <c r="C257" s="28" t="s">
        <v>156</v>
      </c>
      <c r="D257" s="28"/>
      <c r="E257" s="33"/>
      <c r="F257" s="33"/>
      <c r="G257" s="32"/>
    </row>
    <row r="258" spans="1:7" ht="24.95" customHeight="1" thickTop="1" thickBot="1">
      <c r="A258" s="28">
        <v>255</v>
      </c>
      <c r="B258" s="28" t="s">
        <v>184</v>
      </c>
      <c r="C258" s="28" t="s">
        <v>185</v>
      </c>
      <c r="D258" s="28"/>
      <c r="E258" s="33"/>
      <c r="F258" s="33"/>
      <c r="G258" s="32"/>
    </row>
    <row r="259" spans="1:7" ht="24.95" customHeight="1" thickTop="1" thickBot="1">
      <c r="A259" s="28">
        <v>256</v>
      </c>
      <c r="B259" s="28" t="s">
        <v>193</v>
      </c>
      <c r="C259" s="28" t="s">
        <v>156</v>
      </c>
      <c r="D259" s="28"/>
      <c r="E259" s="33"/>
      <c r="F259" s="33"/>
      <c r="G259" s="32"/>
    </row>
    <row r="260" spans="1:7" ht="24.95" customHeight="1" thickTop="1" thickBot="1">
      <c r="A260" s="28">
        <v>257</v>
      </c>
      <c r="B260" s="28" t="s">
        <v>194</v>
      </c>
      <c r="C260" s="28" t="s">
        <v>156</v>
      </c>
      <c r="D260" s="28"/>
      <c r="E260" s="33"/>
      <c r="F260" s="33"/>
      <c r="G260" s="32"/>
    </row>
    <row r="261" spans="1:7" ht="24.95" customHeight="1" thickTop="1" thickBot="1">
      <c r="A261" s="28">
        <v>258</v>
      </c>
      <c r="B261" s="28" t="s">
        <v>195</v>
      </c>
      <c r="C261" s="28" t="s">
        <v>156</v>
      </c>
      <c r="D261" s="28"/>
      <c r="E261" s="33"/>
      <c r="F261" s="33"/>
      <c r="G261" s="32"/>
    </row>
    <row r="262" spans="1:7" ht="24.95" customHeight="1" thickTop="1" thickBot="1">
      <c r="A262" s="28">
        <v>259</v>
      </c>
      <c r="B262" s="28" t="s">
        <v>196</v>
      </c>
      <c r="C262" s="28" t="s">
        <v>156</v>
      </c>
      <c r="D262" s="28"/>
      <c r="E262" s="33"/>
      <c r="F262" s="33"/>
      <c r="G262" s="32"/>
    </row>
    <row r="263" spans="1:7" ht="24.95" customHeight="1" thickTop="1" thickBot="1">
      <c r="A263" s="28">
        <v>260</v>
      </c>
      <c r="B263" s="28" t="s">
        <v>197</v>
      </c>
      <c r="C263" s="28" t="s">
        <v>185</v>
      </c>
      <c r="D263" s="28"/>
      <c r="E263" s="33"/>
      <c r="F263" s="33"/>
      <c r="G263" s="32"/>
    </row>
    <row r="264" spans="1:7" ht="24.95" customHeight="1" thickTop="1" thickBot="1">
      <c r="A264" s="28">
        <v>261</v>
      </c>
      <c r="B264" s="28" t="s">
        <v>197</v>
      </c>
      <c r="C264" s="28" t="s">
        <v>185</v>
      </c>
      <c r="D264" s="28"/>
      <c r="E264" s="33"/>
      <c r="F264" s="33"/>
      <c r="G264" s="32"/>
    </row>
    <row r="265" spans="1:7" ht="24.95" customHeight="1" thickTop="1" thickBot="1">
      <c r="A265" s="28">
        <v>262</v>
      </c>
      <c r="B265" s="28" t="s">
        <v>197</v>
      </c>
      <c r="C265" s="28" t="s">
        <v>185</v>
      </c>
      <c r="D265" s="28"/>
      <c r="E265" s="33"/>
      <c r="F265" s="33"/>
      <c r="G265" s="32"/>
    </row>
    <row r="266" spans="1:7" ht="24.95" customHeight="1" thickTop="1" thickBot="1">
      <c r="A266" s="28">
        <v>263</v>
      </c>
      <c r="B266" s="28" t="s">
        <v>197</v>
      </c>
      <c r="C266" s="28" t="s">
        <v>185</v>
      </c>
      <c r="D266" s="28"/>
      <c r="E266" s="33"/>
      <c r="F266" s="33"/>
      <c r="G266" s="32"/>
    </row>
    <row r="267" spans="1:7" ht="24.95" customHeight="1" thickTop="1" thickBot="1">
      <c r="A267" s="28">
        <v>264</v>
      </c>
      <c r="B267" s="28" t="s">
        <v>197</v>
      </c>
      <c r="C267" s="28" t="s">
        <v>185</v>
      </c>
      <c r="D267" s="28"/>
      <c r="E267" s="33"/>
      <c r="F267" s="33"/>
      <c r="G267" s="32"/>
    </row>
    <row r="268" spans="1:7" ht="24.95" customHeight="1" thickTop="1" thickBot="1">
      <c r="A268" s="28">
        <v>265</v>
      </c>
      <c r="B268" s="28" t="s">
        <v>197</v>
      </c>
      <c r="C268" s="28" t="s">
        <v>185</v>
      </c>
      <c r="D268" s="28"/>
      <c r="E268" s="33"/>
      <c r="F268" s="33"/>
      <c r="G268" s="32"/>
    </row>
    <row r="269" spans="1:7" ht="24.95" customHeight="1" thickTop="1" thickBot="1">
      <c r="A269" s="28">
        <v>266</v>
      </c>
      <c r="B269" s="28" t="s">
        <v>635</v>
      </c>
      <c r="C269" s="28" t="s">
        <v>156</v>
      </c>
      <c r="D269" s="28" t="s">
        <v>640</v>
      </c>
      <c r="E269" s="33"/>
      <c r="F269" s="33"/>
      <c r="G269" s="32"/>
    </row>
    <row r="270" spans="1:7" ht="24.95" customHeight="1" thickTop="1" thickBot="1">
      <c r="A270" s="28">
        <v>267</v>
      </c>
      <c r="B270" s="28" t="s">
        <v>636</v>
      </c>
      <c r="C270" s="28" t="s">
        <v>156</v>
      </c>
      <c r="D270" s="28" t="s">
        <v>641</v>
      </c>
      <c r="E270" s="33"/>
      <c r="F270" s="33"/>
      <c r="G270" s="32"/>
    </row>
    <row r="271" spans="1:7" ht="24.95" customHeight="1" thickTop="1" thickBot="1">
      <c r="A271" s="28">
        <v>268</v>
      </c>
      <c r="B271" s="28" t="s">
        <v>637</v>
      </c>
      <c r="C271" s="28" t="s">
        <v>156</v>
      </c>
      <c r="D271" s="28" t="s">
        <v>642</v>
      </c>
      <c r="E271" s="33"/>
      <c r="F271" s="33"/>
      <c r="G271" s="32"/>
    </row>
    <row r="272" spans="1:7" ht="24.95" customHeight="1" thickTop="1" thickBot="1">
      <c r="A272" s="28">
        <v>269</v>
      </c>
      <c r="B272" s="28" t="s">
        <v>638</v>
      </c>
      <c r="C272" s="28" t="s">
        <v>156</v>
      </c>
      <c r="D272" s="28" t="s">
        <v>643</v>
      </c>
      <c r="E272" s="33"/>
      <c r="F272" s="33"/>
      <c r="G272" s="32"/>
    </row>
    <row r="273" spans="1:7" ht="24.95" customHeight="1" thickTop="1" thickBot="1">
      <c r="A273" s="28">
        <v>270</v>
      </c>
      <c r="B273" s="28" t="s">
        <v>639</v>
      </c>
      <c r="C273" s="28" t="s">
        <v>156</v>
      </c>
      <c r="D273" s="28" t="s">
        <v>644</v>
      </c>
      <c r="E273" s="33"/>
      <c r="F273" s="33"/>
      <c r="G273" s="32"/>
    </row>
    <row r="274" spans="1:7" ht="24.95" customHeight="1" thickTop="1" thickBot="1">
      <c r="A274" s="28">
        <v>271</v>
      </c>
      <c r="B274" s="28" t="s">
        <v>198</v>
      </c>
      <c r="C274" s="28" t="s">
        <v>156</v>
      </c>
      <c r="D274" s="28" t="s">
        <v>644</v>
      </c>
      <c r="E274" s="33"/>
      <c r="F274" s="33">
        <v>1</v>
      </c>
      <c r="G274" s="32"/>
    </row>
    <row r="275" spans="1:7" ht="24.95" customHeight="1" thickTop="1" thickBot="1">
      <c r="A275" s="28">
        <v>272</v>
      </c>
      <c r="B275" s="28" t="s">
        <v>200</v>
      </c>
      <c r="C275" s="28" t="s">
        <v>156</v>
      </c>
      <c r="D275" s="28" t="s">
        <v>201</v>
      </c>
      <c r="E275" s="33" t="s">
        <v>557</v>
      </c>
      <c r="F275" s="33">
        <v>1</v>
      </c>
      <c r="G275" s="32"/>
    </row>
    <row r="276" spans="1:7" ht="24.95" customHeight="1" thickTop="1" thickBot="1">
      <c r="A276" s="28">
        <v>273</v>
      </c>
      <c r="B276" s="28" t="s">
        <v>202</v>
      </c>
      <c r="C276" s="28" t="s">
        <v>156</v>
      </c>
      <c r="D276" s="28" t="s">
        <v>203</v>
      </c>
      <c r="E276" s="33"/>
      <c r="F276" s="33">
        <v>1</v>
      </c>
      <c r="G276" s="32"/>
    </row>
    <row r="277" spans="1:7" ht="24.95" customHeight="1" thickTop="1" thickBot="1">
      <c r="A277" s="28">
        <v>274</v>
      </c>
      <c r="B277" s="28" t="s">
        <v>204</v>
      </c>
      <c r="C277" s="28" t="s">
        <v>156</v>
      </c>
      <c r="D277" s="28" t="s">
        <v>205</v>
      </c>
      <c r="E277" s="33"/>
      <c r="F277" s="33">
        <v>1</v>
      </c>
      <c r="G277" s="32"/>
    </row>
    <row r="278" spans="1:7" ht="24.95" customHeight="1" thickTop="1" thickBot="1">
      <c r="A278" s="28">
        <v>275</v>
      </c>
      <c r="B278" s="28" t="s">
        <v>206</v>
      </c>
      <c r="C278" s="28" t="s">
        <v>156</v>
      </c>
      <c r="D278" s="28" t="s">
        <v>654</v>
      </c>
      <c r="E278" s="33" t="s">
        <v>557</v>
      </c>
      <c r="F278" s="33">
        <v>1</v>
      </c>
      <c r="G278" s="32"/>
    </row>
    <row r="279" spans="1:7" ht="24.95" customHeight="1" thickTop="1" thickBot="1">
      <c r="A279" s="28">
        <v>276</v>
      </c>
      <c r="B279" s="28" t="s">
        <v>208</v>
      </c>
      <c r="C279" s="28" t="s">
        <v>156</v>
      </c>
      <c r="D279" s="28" t="s">
        <v>209</v>
      </c>
      <c r="E279" s="33" t="s">
        <v>557</v>
      </c>
      <c r="F279" s="33">
        <v>1</v>
      </c>
      <c r="G279" s="32"/>
    </row>
    <row r="280" spans="1:7" ht="24.95" customHeight="1" thickTop="1" thickBot="1">
      <c r="A280" s="28">
        <v>277</v>
      </c>
      <c r="B280" s="28" t="s">
        <v>210</v>
      </c>
      <c r="C280" s="28" t="s">
        <v>156</v>
      </c>
      <c r="D280" s="28" t="s">
        <v>655</v>
      </c>
      <c r="E280" s="33" t="s">
        <v>557</v>
      </c>
      <c r="F280" s="33">
        <v>1</v>
      </c>
      <c r="G280" s="32"/>
    </row>
    <row r="281" spans="1:7" ht="24.95" customHeight="1" thickTop="1" thickBot="1">
      <c r="A281" s="28">
        <v>278</v>
      </c>
      <c r="B281" s="28" t="s">
        <v>212</v>
      </c>
      <c r="C281" s="28" t="s">
        <v>156</v>
      </c>
      <c r="D281" s="28" t="s">
        <v>656</v>
      </c>
      <c r="E281" s="33"/>
      <c r="F281" s="33">
        <v>1</v>
      </c>
      <c r="G281" s="32"/>
    </row>
    <row r="282" spans="1:7" ht="24.95" customHeight="1" thickTop="1" thickBot="1">
      <c r="A282" s="28">
        <v>279</v>
      </c>
      <c r="B282" s="28" t="s">
        <v>708</v>
      </c>
      <c r="C282" s="28" t="s">
        <v>156</v>
      </c>
      <c r="D282" s="28" t="s">
        <v>215</v>
      </c>
      <c r="E282" s="33" t="s">
        <v>557</v>
      </c>
      <c r="F282" s="33">
        <v>2</v>
      </c>
      <c r="G282" s="32"/>
    </row>
    <row r="283" spans="1:7" ht="24.95" customHeight="1" thickTop="1" thickBot="1">
      <c r="A283" s="28">
        <v>280</v>
      </c>
      <c r="B283" s="28" t="s">
        <v>216</v>
      </c>
      <c r="C283" s="28" t="s">
        <v>156</v>
      </c>
      <c r="D283" s="28" t="s">
        <v>217</v>
      </c>
      <c r="E283" s="33"/>
      <c r="F283" s="33">
        <v>1</v>
      </c>
      <c r="G283" s="32"/>
    </row>
    <row r="284" spans="1:7" ht="24.95" customHeight="1" thickTop="1" thickBot="1">
      <c r="A284" s="28">
        <v>281</v>
      </c>
      <c r="B284" s="28" t="s">
        <v>218</v>
      </c>
      <c r="C284" s="28" t="s">
        <v>156</v>
      </c>
      <c r="D284" s="28" t="s">
        <v>217</v>
      </c>
      <c r="E284" s="33"/>
      <c r="F284" s="33">
        <v>1</v>
      </c>
      <c r="G284" s="32"/>
    </row>
    <row r="285" spans="1:7" ht="24.95" customHeight="1" thickTop="1" thickBot="1">
      <c r="A285" s="28">
        <v>282</v>
      </c>
      <c r="B285" s="28" t="s">
        <v>219</v>
      </c>
      <c r="C285" s="28" t="s">
        <v>156</v>
      </c>
      <c r="D285" s="28"/>
      <c r="E285" s="33"/>
      <c r="F285" s="33"/>
      <c r="G285" s="32"/>
    </row>
    <row r="286" spans="1:7" ht="24.95" customHeight="1" thickTop="1" thickBot="1">
      <c r="A286" s="28">
        <v>283</v>
      </c>
      <c r="B286" s="28" t="s">
        <v>204</v>
      </c>
      <c r="C286" s="28" t="s">
        <v>156</v>
      </c>
      <c r="D286" s="28" t="s">
        <v>220</v>
      </c>
      <c r="E286" s="33"/>
      <c r="F286" s="33"/>
      <c r="G286" s="32"/>
    </row>
    <row r="287" spans="1:7" ht="24.95" customHeight="1" thickTop="1" thickBot="1">
      <c r="A287" s="28">
        <v>284</v>
      </c>
      <c r="B287" s="28" t="s">
        <v>221</v>
      </c>
      <c r="C287" s="28" t="s">
        <v>156</v>
      </c>
      <c r="D287" s="28" t="s">
        <v>222</v>
      </c>
      <c r="E287" s="33" t="s">
        <v>557</v>
      </c>
      <c r="F287" s="33">
        <v>1</v>
      </c>
      <c r="G287" s="32"/>
    </row>
    <row r="288" spans="1:7" ht="24.95" customHeight="1" thickTop="1" thickBot="1">
      <c r="A288" s="28">
        <v>285</v>
      </c>
      <c r="B288" s="28" t="s">
        <v>223</v>
      </c>
      <c r="C288" s="28" t="s">
        <v>156</v>
      </c>
      <c r="D288" s="28" t="s">
        <v>224</v>
      </c>
      <c r="E288" s="33" t="s">
        <v>557</v>
      </c>
      <c r="F288" s="33">
        <v>1</v>
      </c>
      <c r="G288" s="32"/>
    </row>
    <row r="289" spans="1:7" ht="24.95" customHeight="1" thickTop="1" thickBot="1">
      <c r="A289" s="28">
        <v>286</v>
      </c>
      <c r="B289" s="28" t="s">
        <v>225</v>
      </c>
      <c r="C289" s="28" t="s">
        <v>156</v>
      </c>
      <c r="D289" s="28" t="s">
        <v>657</v>
      </c>
      <c r="E289" s="33"/>
      <c r="F289" s="33"/>
      <c r="G289" s="32"/>
    </row>
    <row r="290" spans="1:7" ht="24.95" customHeight="1" thickTop="1" thickBot="1">
      <c r="A290" s="28">
        <v>287</v>
      </c>
      <c r="B290" s="28" t="s">
        <v>227</v>
      </c>
      <c r="C290" s="28" t="s">
        <v>156</v>
      </c>
      <c r="D290" s="28" t="s">
        <v>228</v>
      </c>
      <c r="E290" s="33" t="s">
        <v>557</v>
      </c>
      <c r="F290" s="33">
        <v>2</v>
      </c>
      <c r="G290" s="32"/>
    </row>
    <row r="291" spans="1:7" ht="24.95" customHeight="1" thickTop="1" thickBot="1">
      <c r="A291" s="28">
        <v>288</v>
      </c>
      <c r="B291" s="28" t="s">
        <v>229</v>
      </c>
      <c r="C291" s="28" t="s">
        <v>156</v>
      </c>
      <c r="D291" s="28" t="s">
        <v>230</v>
      </c>
      <c r="E291" s="33" t="s">
        <v>557</v>
      </c>
      <c r="F291" s="33">
        <v>5</v>
      </c>
      <c r="G291" s="32"/>
    </row>
    <row r="292" spans="1:7" ht="24.95" customHeight="1" thickTop="1" thickBot="1">
      <c r="A292" s="28">
        <v>289</v>
      </c>
      <c r="B292" s="28" t="s">
        <v>231</v>
      </c>
      <c r="C292" s="28" t="s">
        <v>156</v>
      </c>
      <c r="D292" s="28" t="s">
        <v>658</v>
      </c>
      <c r="E292" s="33"/>
      <c r="F292" s="33">
        <v>1</v>
      </c>
      <c r="G292" s="32"/>
    </row>
    <row r="293" spans="1:7" ht="24.95" customHeight="1" thickTop="1" thickBot="1">
      <c r="A293" s="28">
        <v>290</v>
      </c>
      <c r="B293" s="28" t="s">
        <v>233</v>
      </c>
      <c r="C293" s="28" t="s">
        <v>156</v>
      </c>
      <c r="D293" s="28" t="s">
        <v>234</v>
      </c>
      <c r="E293" s="33" t="s">
        <v>557</v>
      </c>
      <c r="F293" s="33">
        <v>2</v>
      </c>
      <c r="G293" s="32"/>
    </row>
    <row r="294" spans="1:7" ht="24.95" customHeight="1" thickTop="1" thickBot="1">
      <c r="A294" s="28">
        <v>291</v>
      </c>
      <c r="B294" s="28" t="s">
        <v>659</v>
      </c>
      <c r="C294" s="28" t="s">
        <v>156</v>
      </c>
      <c r="D294" s="28" t="s">
        <v>660</v>
      </c>
      <c r="E294" s="33" t="s">
        <v>557</v>
      </c>
      <c r="F294" s="33">
        <v>1</v>
      </c>
      <c r="G294" s="32"/>
    </row>
    <row r="295" spans="1:7" ht="24.95" customHeight="1" thickTop="1" thickBot="1">
      <c r="A295" s="28">
        <v>292</v>
      </c>
      <c r="B295" s="28" t="s">
        <v>197</v>
      </c>
      <c r="C295" s="28" t="s">
        <v>185</v>
      </c>
      <c r="D295" s="28" t="s">
        <v>197</v>
      </c>
      <c r="E295" s="33"/>
      <c r="F295" s="33"/>
      <c r="G295" s="32"/>
    </row>
    <row r="296" spans="1:7" ht="24.95" customHeight="1" thickTop="1" thickBot="1">
      <c r="A296" s="28">
        <v>293</v>
      </c>
      <c r="B296" s="28" t="s">
        <v>197</v>
      </c>
      <c r="C296" s="28" t="s">
        <v>185</v>
      </c>
      <c r="D296" s="28" t="s">
        <v>197</v>
      </c>
      <c r="E296" s="33"/>
      <c r="F296" s="33"/>
      <c r="G296" s="32"/>
    </row>
    <row r="297" spans="1:7" ht="24.95" customHeight="1" thickTop="1" thickBot="1">
      <c r="A297" s="28">
        <v>294</v>
      </c>
      <c r="B297" s="28" t="s">
        <v>197</v>
      </c>
      <c r="C297" s="28" t="s">
        <v>185</v>
      </c>
      <c r="D297" s="28" t="s">
        <v>197</v>
      </c>
      <c r="E297" s="33"/>
      <c r="F297" s="33"/>
      <c r="G297" s="32"/>
    </row>
    <row r="298" spans="1:7" ht="24.95" customHeight="1" thickTop="1" thickBot="1">
      <c r="A298" s="28">
        <v>295</v>
      </c>
      <c r="B298" s="28" t="s">
        <v>197</v>
      </c>
      <c r="C298" s="28" t="s">
        <v>185</v>
      </c>
      <c r="D298" s="28" t="s">
        <v>197</v>
      </c>
      <c r="E298" s="33"/>
      <c r="F298" s="33"/>
      <c r="G298" s="32"/>
    </row>
    <row r="299" spans="1:7" ht="24.95" customHeight="1" thickTop="1" thickBot="1">
      <c r="A299" s="28">
        <v>296</v>
      </c>
      <c r="B299" s="28" t="s">
        <v>197</v>
      </c>
      <c r="C299" s="28" t="s">
        <v>185</v>
      </c>
      <c r="D299" s="28" t="s">
        <v>197</v>
      </c>
      <c r="E299" s="33"/>
      <c r="F299" s="33"/>
      <c r="G299" s="32"/>
    </row>
    <row r="300" spans="1:7" ht="24.95" customHeight="1" thickTop="1" thickBot="1">
      <c r="A300" s="28">
        <v>297</v>
      </c>
      <c r="B300" s="28" t="s">
        <v>197</v>
      </c>
      <c r="C300" s="28" t="s">
        <v>185</v>
      </c>
      <c r="D300" s="28" t="s">
        <v>197</v>
      </c>
      <c r="E300" s="33"/>
      <c r="F300" s="33"/>
      <c r="G300" s="32"/>
    </row>
    <row r="301" spans="1:7" ht="24.95" customHeight="1" thickTop="1" thickBot="1">
      <c r="A301" s="28">
        <v>298</v>
      </c>
      <c r="B301" s="28" t="s">
        <v>197</v>
      </c>
      <c r="C301" s="28" t="s">
        <v>185</v>
      </c>
      <c r="D301" s="28" t="s">
        <v>197</v>
      </c>
      <c r="E301" s="33"/>
      <c r="F301" s="33"/>
      <c r="G301" s="32"/>
    </row>
    <row r="302" spans="1:7" ht="24.95" customHeight="1" thickTop="1" thickBot="1">
      <c r="A302" s="28">
        <v>299</v>
      </c>
      <c r="B302" s="28" t="s">
        <v>197</v>
      </c>
      <c r="C302" s="28" t="s">
        <v>185</v>
      </c>
      <c r="D302" s="28" t="s">
        <v>197</v>
      </c>
      <c r="E302" s="33"/>
      <c r="F302" s="33"/>
      <c r="G302" s="32"/>
    </row>
    <row r="303" spans="1:7" ht="24.95" customHeight="1" thickTop="1" thickBot="1">
      <c r="A303" s="28">
        <v>300</v>
      </c>
      <c r="B303" s="28" t="s">
        <v>197</v>
      </c>
      <c r="C303" s="28" t="s">
        <v>185</v>
      </c>
      <c r="D303" s="28"/>
      <c r="E303" s="33"/>
      <c r="F303" s="33"/>
      <c r="G303" s="32"/>
    </row>
    <row r="304" spans="1:7" ht="24.95" customHeight="1" thickTop="1" thickBot="1">
      <c r="A304" s="28">
        <v>301</v>
      </c>
      <c r="B304" s="28" t="s">
        <v>237</v>
      </c>
      <c r="C304" s="28" t="s">
        <v>238</v>
      </c>
      <c r="D304" s="28" t="s">
        <v>661</v>
      </c>
      <c r="E304" s="33" t="s">
        <v>558</v>
      </c>
      <c r="F304" s="33">
        <v>20</v>
      </c>
      <c r="G304" s="32"/>
    </row>
    <row r="305" spans="1:7" ht="24.95" customHeight="1" thickTop="1" thickBot="1">
      <c r="A305" s="28">
        <v>302</v>
      </c>
      <c r="B305" s="28" t="s">
        <v>240</v>
      </c>
      <c r="C305" s="28" t="s">
        <v>238</v>
      </c>
      <c r="D305" s="28"/>
      <c r="E305" s="33"/>
      <c r="F305" s="33"/>
      <c r="G305" s="32"/>
    </row>
    <row r="306" spans="1:7" ht="24.95" customHeight="1" thickTop="1" thickBot="1">
      <c r="A306" s="28">
        <v>303</v>
      </c>
      <c r="B306" s="28" t="s">
        <v>242</v>
      </c>
      <c r="C306" s="28" t="s">
        <v>238</v>
      </c>
      <c r="D306" s="28" t="s">
        <v>662</v>
      </c>
      <c r="E306" s="33" t="s">
        <v>558</v>
      </c>
      <c r="F306" s="33">
        <v>20</v>
      </c>
      <c r="G306" s="32"/>
    </row>
    <row r="307" spans="1:7" ht="24.95" customHeight="1" thickTop="1" thickBot="1">
      <c r="A307" s="28">
        <v>304</v>
      </c>
      <c r="B307" s="28" t="s">
        <v>244</v>
      </c>
      <c r="C307" s="28" t="s">
        <v>238</v>
      </c>
      <c r="D307" s="28" t="s">
        <v>663</v>
      </c>
      <c r="E307" s="33" t="s">
        <v>558</v>
      </c>
      <c r="F307" s="33">
        <v>10</v>
      </c>
      <c r="G307" s="32"/>
    </row>
    <row r="308" spans="1:7" ht="24.95" customHeight="1" thickTop="1" thickBot="1">
      <c r="A308" s="28">
        <v>305</v>
      </c>
      <c r="B308" s="28" t="s">
        <v>245</v>
      </c>
      <c r="C308" s="28" t="s">
        <v>238</v>
      </c>
      <c r="D308" s="28" t="s">
        <v>664</v>
      </c>
      <c r="E308" s="33" t="s">
        <v>558</v>
      </c>
      <c r="F308" s="33">
        <v>5</v>
      </c>
      <c r="G308" s="32"/>
    </row>
    <row r="309" spans="1:7" ht="24.95" customHeight="1" thickTop="1" thickBot="1">
      <c r="A309" s="28">
        <v>306</v>
      </c>
      <c r="B309" s="28" t="s">
        <v>247</v>
      </c>
      <c r="C309" s="28" t="s">
        <v>238</v>
      </c>
      <c r="D309" s="28" t="s">
        <v>665</v>
      </c>
      <c r="E309" s="33" t="s">
        <v>558</v>
      </c>
      <c r="F309" s="33">
        <v>5</v>
      </c>
      <c r="G309" s="32"/>
    </row>
    <row r="310" spans="1:7" ht="24.95" customHeight="1" thickTop="1" thickBot="1">
      <c r="A310" s="28">
        <v>307</v>
      </c>
      <c r="B310" s="28" t="s">
        <v>249</v>
      </c>
      <c r="C310" s="28" t="s">
        <v>238</v>
      </c>
      <c r="D310" s="28"/>
      <c r="E310" s="33"/>
      <c r="F310" s="33"/>
      <c r="G310" s="32"/>
    </row>
    <row r="311" spans="1:7" ht="24.95" customHeight="1" thickTop="1" thickBot="1">
      <c r="A311" s="28">
        <v>308</v>
      </c>
      <c r="B311" s="28" t="s">
        <v>250</v>
      </c>
      <c r="C311" s="28" t="s">
        <v>238</v>
      </c>
      <c r="D311" s="28" t="s">
        <v>666</v>
      </c>
      <c r="E311" s="33" t="s">
        <v>557</v>
      </c>
      <c r="F311" s="33">
        <v>50</v>
      </c>
      <c r="G311" s="32"/>
    </row>
    <row r="312" spans="1:7" ht="24.95" customHeight="1" thickTop="1" thickBot="1">
      <c r="A312" s="28">
        <v>309</v>
      </c>
      <c r="B312" s="28" t="s">
        <v>252</v>
      </c>
      <c r="C312" s="28" t="s">
        <v>238</v>
      </c>
      <c r="D312" s="28" t="s">
        <v>667</v>
      </c>
      <c r="E312" s="33" t="s">
        <v>557</v>
      </c>
      <c r="F312" s="33">
        <v>10</v>
      </c>
      <c r="G312" s="32"/>
    </row>
    <row r="313" spans="1:7" ht="24.95" customHeight="1" thickTop="1" thickBot="1">
      <c r="A313" s="28">
        <v>310</v>
      </c>
      <c r="B313" s="28" t="s">
        <v>254</v>
      </c>
      <c r="C313" s="28" t="s">
        <v>238</v>
      </c>
      <c r="D313" s="28" t="s">
        <v>668</v>
      </c>
      <c r="E313" s="33" t="s">
        <v>557</v>
      </c>
      <c r="F313" s="33">
        <v>50</v>
      </c>
      <c r="G313" s="32"/>
    </row>
    <row r="314" spans="1:7" ht="24.95" customHeight="1" thickTop="1" thickBot="1">
      <c r="A314" s="28">
        <v>311</v>
      </c>
      <c r="B314" s="28" t="s">
        <v>256</v>
      </c>
      <c r="C314" s="28" t="s">
        <v>238</v>
      </c>
      <c r="D314" s="28"/>
      <c r="E314" s="33"/>
      <c r="F314" s="33"/>
      <c r="G314" s="32"/>
    </row>
    <row r="315" spans="1:7" ht="24.95" customHeight="1" thickTop="1" thickBot="1">
      <c r="A315" s="28">
        <v>312</v>
      </c>
      <c r="B315" s="28" t="s">
        <v>669</v>
      </c>
      <c r="C315" s="28" t="s">
        <v>238</v>
      </c>
      <c r="D315" s="28" t="s">
        <v>670</v>
      </c>
      <c r="E315" s="33" t="s">
        <v>557</v>
      </c>
      <c r="F315" s="33">
        <v>50</v>
      </c>
      <c r="G315" s="32"/>
    </row>
    <row r="316" spans="1:7" ht="24.95" customHeight="1" thickTop="1" thickBot="1">
      <c r="A316" s="28">
        <v>313</v>
      </c>
      <c r="B316" s="28" t="s">
        <v>258</v>
      </c>
      <c r="C316" s="28" t="s">
        <v>238</v>
      </c>
      <c r="D316" s="28"/>
      <c r="E316" s="33"/>
      <c r="F316" s="33"/>
      <c r="G316" s="32"/>
    </row>
    <row r="317" spans="1:7" ht="24.95" customHeight="1" thickTop="1" thickBot="1">
      <c r="A317" s="28">
        <v>314</v>
      </c>
      <c r="B317" s="28" t="s">
        <v>259</v>
      </c>
      <c r="C317" s="28" t="s">
        <v>238</v>
      </c>
      <c r="D317" s="28"/>
      <c r="E317" s="33" t="s">
        <v>557</v>
      </c>
      <c r="F317" s="33">
        <v>50</v>
      </c>
      <c r="G317" s="32"/>
    </row>
    <row r="318" spans="1:7" ht="24.95" customHeight="1" thickTop="1" thickBot="1">
      <c r="A318" s="28">
        <v>315</v>
      </c>
      <c r="B318" s="28" t="s">
        <v>261</v>
      </c>
      <c r="C318" s="28" t="s">
        <v>238</v>
      </c>
      <c r="D318" s="28"/>
      <c r="E318" s="33" t="s">
        <v>557</v>
      </c>
      <c r="F318" s="33">
        <v>50</v>
      </c>
      <c r="G318" s="32"/>
    </row>
    <row r="319" spans="1:7" ht="24.95" customHeight="1" thickTop="1" thickBot="1">
      <c r="A319" s="28">
        <v>316</v>
      </c>
      <c r="B319" s="28" t="s">
        <v>263</v>
      </c>
      <c r="C319" s="28" t="s">
        <v>238</v>
      </c>
      <c r="D319" s="28"/>
      <c r="E319" s="33" t="s">
        <v>557</v>
      </c>
      <c r="F319" s="33">
        <v>50</v>
      </c>
      <c r="G319" s="32"/>
    </row>
    <row r="320" spans="1:7" ht="24.95" customHeight="1" thickTop="1" thickBot="1">
      <c r="A320" s="28">
        <v>317</v>
      </c>
      <c r="B320" s="28" t="s">
        <v>265</v>
      </c>
      <c r="C320" s="28" t="s">
        <v>238</v>
      </c>
      <c r="D320" s="28" t="s">
        <v>671</v>
      </c>
      <c r="E320" s="33" t="s">
        <v>557</v>
      </c>
      <c r="F320" s="33">
        <v>50</v>
      </c>
      <c r="G320" s="32"/>
    </row>
    <row r="321" spans="1:7" ht="24.95" customHeight="1" thickTop="1" thickBot="1">
      <c r="A321" s="28">
        <v>318</v>
      </c>
      <c r="B321" s="28" t="s">
        <v>267</v>
      </c>
      <c r="C321" s="28" t="s">
        <v>238</v>
      </c>
      <c r="D321" s="28" t="s">
        <v>672</v>
      </c>
      <c r="E321" s="33" t="s">
        <v>557</v>
      </c>
      <c r="F321" s="33">
        <v>50</v>
      </c>
      <c r="G321" s="32"/>
    </row>
    <row r="322" spans="1:7" ht="24.95" customHeight="1" thickTop="1" thickBot="1">
      <c r="A322" s="28">
        <v>319</v>
      </c>
      <c r="B322" s="28" t="s">
        <v>269</v>
      </c>
      <c r="C322" s="28" t="s">
        <v>238</v>
      </c>
      <c r="D322" s="28"/>
      <c r="E322" s="33"/>
      <c r="F322" s="33"/>
      <c r="G322" s="32"/>
    </row>
    <row r="323" spans="1:7" ht="24.95" customHeight="1" thickTop="1" thickBot="1">
      <c r="A323" s="28">
        <v>320</v>
      </c>
      <c r="B323" s="28" t="s">
        <v>270</v>
      </c>
      <c r="C323" s="28" t="s">
        <v>238</v>
      </c>
      <c r="D323" s="28"/>
      <c r="E323" s="33" t="s">
        <v>557</v>
      </c>
      <c r="F323" s="33">
        <v>50</v>
      </c>
      <c r="G323" s="32"/>
    </row>
    <row r="324" spans="1:7" ht="24.95" customHeight="1" thickTop="1" thickBot="1">
      <c r="A324" s="28">
        <v>321</v>
      </c>
      <c r="B324" s="28" t="s">
        <v>272</v>
      </c>
      <c r="C324" s="28" t="s">
        <v>238</v>
      </c>
      <c r="D324" s="28" t="s">
        <v>673</v>
      </c>
      <c r="E324" s="33" t="s">
        <v>557</v>
      </c>
      <c r="F324" s="33">
        <v>50</v>
      </c>
      <c r="G324" s="32"/>
    </row>
    <row r="325" spans="1:7" ht="24.95" customHeight="1" thickTop="1" thickBot="1">
      <c r="A325" s="28">
        <v>322</v>
      </c>
      <c r="B325" s="28" t="s">
        <v>274</v>
      </c>
      <c r="C325" s="28" t="s">
        <v>238</v>
      </c>
      <c r="D325" s="28"/>
      <c r="E325" s="33"/>
      <c r="F325" s="33"/>
      <c r="G325" s="32"/>
    </row>
    <row r="326" spans="1:7" ht="24.95" customHeight="1" thickTop="1" thickBot="1">
      <c r="A326" s="28">
        <v>323</v>
      </c>
      <c r="B326" s="28" t="s">
        <v>275</v>
      </c>
      <c r="C326" s="28" t="s">
        <v>238</v>
      </c>
      <c r="D326" s="28"/>
      <c r="E326" s="33"/>
      <c r="F326" s="33"/>
      <c r="G326" s="32"/>
    </row>
    <row r="327" spans="1:7" ht="24.95" customHeight="1" thickTop="1" thickBot="1">
      <c r="A327" s="28">
        <v>324</v>
      </c>
      <c r="B327" s="28" t="s">
        <v>276</v>
      </c>
      <c r="C327" s="28" t="s">
        <v>238</v>
      </c>
      <c r="D327" s="28"/>
      <c r="E327" s="33"/>
      <c r="F327" s="33"/>
      <c r="G327" s="32"/>
    </row>
    <row r="328" spans="1:7" ht="24.95" customHeight="1" thickTop="1" thickBot="1">
      <c r="A328" s="28">
        <v>325</v>
      </c>
      <c r="B328" s="28" t="s">
        <v>277</v>
      </c>
      <c r="C328" s="28" t="s">
        <v>238</v>
      </c>
      <c r="D328" s="28"/>
      <c r="E328" s="33"/>
      <c r="F328" s="33"/>
      <c r="G328" s="32"/>
    </row>
    <row r="329" spans="1:7" ht="24.95" customHeight="1" thickTop="1" thickBot="1">
      <c r="A329" s="28">
        <v>326</v>
      </c>
      <c r="B329" s="28" t="s">
        <v>278</v>
      </c>
      <c r="C329" s="28" t="s">
        <v>238</v>
      </c>
      <c r="D329" s="28"/>
      <c r="E329" s="33"/>
      <c r="F329" s="33"/>
      <c r="G329" s="32"/>
    </row>
    <row r="330" spans="1:7" ht="24.95" customHeight="1" thickTop="1" thickBot="1">
      <c r="A330" s="28">
        <v>327</v>
      </c>
      <c r="B330" s="28" t="s">
        <v>279</v>
      </c>
      <c r="C330" s="28" t="s">
        <v>238</v>
      </c>
      <c r="D330" s="28"/>
      <c r="E330" s="33" t="s">
        <v>557</v>
      </c>
      <c r="F330" s="33">
        <v>50</v>
      </c>
      <c r="G330" s="32"/>
    </row>
    <row r="331" spans="1:7" ht="24.95" customHeight="1" thickTop="1" thickBot="1">
      <c r="A331" s="28">
        <v>328</v>
      </c>
      <c r="B331" s="28" t="s">
        <v>281</v>
      </c>
      <c r="C331" s="28" t="s">
        <v>238</v>
      </c>
      <c r="D331" s="28"/>
      <c r="E331" s="33"/>
      <c r="F331" s="33"/>
      <c r="G331" s="32"/>
    </row>
    <row r="332" spans="1:7" ht="24.95" customHeight="1" thickTop="1" thickBot="1">
      <c r="A332" s="28">
        <v>329</v>
      </c>
      <c r="B332" s="28" t="s">
        <v>282</v>
      </c>
      <c r="C332" s="28" t="s">
        <v>238</v>
      </c>
      <c r="D332" s="28" t="s">
        <v>674</v>
      </c>
      <c r="E332" s="33" t="s">
        <v>557</v>
      </c>
      <c r="F332" s="33">
        <v>100</v>
      </c>
      <c r="G332" s="32"/>
    </row>
    <row r="333" spans="1:7" ht="24.95" customHeight="1" thickTop="1" thickBot="1">
      <c r="A333" s="28">
        <v>330</v>
      </c>
      <c r="B333" s="28" t="s">
        <v>597</v>
      </c>
      <c r="C333" s="28" t="s">
        <v>238</v>
      </c>
      <c r="D333" s="28" t="s">
        <v>675</v>
      </c>
      <c r="E333" s="33" t="s">
        <v>557</v>
      </c>
      <c r="F333" s="33">
        <v>50</v>
      </c>
      <c r="G333" s="32"/>
    </row>
    <row r="334" spans="1:7" ht="24.95" customHeight="1" thickTop="1" thickBot="1">
      <c r="A334" s="28">
        <v>331</v>
      </c>
      <c r="B334" s="28" t="s">
        <v>285</v>
      </c>
      <c r="C334" s="28" t="s">
        <v>238</v>
      </c>
      <c r="D334" s="28" t="s">
        <v>676</v>
      </c>
      <c r="E334" s="33" t="s">
        <v>557</v>
      </c>
      <c r="F334" s="33">
        <v>100</v>
      </c>
      <c r="G334" s="32"/>
    </row>
    <row r="335" spans="1:7" ht="24.95" customHeight="1" thickTop="1" thickBot="1">
      <c r="A335" s="28">
        <v>332</v>
      </c>
      <c r="B335" s="28" t="s">
        <v>286</v>
      </c>
      <c r="C335" s="28" t="s">
        <v>238</v>
      </c>
      <c r="D335" s="28" t="s">
        <v>677</v>
      </c>
      <c r="E335" s="33" t="s">
        <v>557</v>
      </c>
      <c r="F335" s="33">
        <v>100</v>
      </c>
      <c r="G335" s="32"/>
    </row>
    <row r="336" spans="1:7" ht="24.95" customHeight="1" thickTop="1" thickBot="1">
      <c r="A336" s="28">
        <v>333</v>
      </c>
      <c r="B336" s="28" t="s">
        <v>288</v>
      </c>
      <c r="C336" s="28" t="s">
        <v>238</v>
      </c>
      <c r="D336" s="28" t="s">
        <v>678</v>
      </c>
      <c r="E336" s="33" t="s">
        <v>557</v>
      </c>
      <c r="F336" s="33">
        <v>50</v>
      </c>
      <c r="G336" s="32"/>
    </row>
    <row r="337" spans="1:7" ht="24.95" customHeight="1" thickTop="1" thickBot="1">
      <c r="A337" s="28">
        <v>334</v>
      </c>
      <c r="B337" s="28" t="s">
        <v>289</v>
      </c>
      <c r="C337" s="28" t="s">
        <v>238</v>
      </c>
      <c r="D337" s="28"/>
      <c r="E337" s="33"/>
      <c r="F337" s="33"/>
      <c r="G337" s="32"/>
    </row>
    <row r="338" spans="1:7" ht="24.95" customHeight="1" thickTop="1" thickBot="1">
      <c r="A338" s="28">
        <v>335</v>
      </c>
      <c r="B338" s="28" t="s">
        <v>645</v>
      </c>
      <c r="C338" s="28" t="s">
        <v>238</v>
      </c>
      <c r="D338" s="28" t="s">
        <v>679</v>
      </c>
      <c r="E338" s="33" t="s">
        <v>557</v>
      </c>
      <c r="F338" s="33">
        <v>50</v>
      </c>
      <c r="G338" s="32"/>
    </row>
    <row r="339" spans="1:7" ht="24.95" customHeight="1" thickTop="1" thickBot="1">
      <c r="A339" s="28">
        <v>336</v>
      </c>
      <c r="B339" s="28" t="s">
        <v>646</v>
      </c>
      <c r="C339" s="28" t="s">
        <v>238</v>
      </c>
      <c r="D339" s="28" t="s">
        <v>680</v>
      </c>
      <c r="E339" s="33" t="s">
        <v>557</v>
      </c>
      <c r="F339" s="33">
        <v>20</v>
      </c>
      <c r="G339" s="32"/>
    </row>
    <row r="340" spans="1:7" ht="24.95" customHeight="1" thickTop="1" thickBot="1">
      <c r="A340" s="28">
        <v>337</v>
      </c>
      <c r="B340" s="28" t="s">
        <v>292</v>
      </c>
      <c r="C340" s="28" t="s">
        <v>238</v>
      </c>
      <c r="D340" s="28" t="s">
        <v>681</v>
      </c>
      <c r="E340" s="33" t="s">
        <v>557</v>
      </c>
      <c r="F340" s="33">
        <v>20</v>
      </c>
      <c r="G340" s="32"/>
    </row>
    <row r="341" spans="1:7" ht="24.95" customHeight="1" thickTop="1" thickBot="1">
      <c r="A341" s="28">
        <v>338</v>
      </c>
      <c r="B341" s="28"/>
      <c r="C341" s="28"/>
      <c r="D341" s="28"/>
      <c r="E341" s="33"/>
      <c r="F341" s="33"/>
      <c r="G341" s="32"/>
    </row>
    <row r="342" spans="1:7" ht="24.95" customHeight="1" thickTop="1" thickBot="1">
      <c r="A342" s="28">
        <v>339</v>
      </c>
      <c r="B342" s="28"/>
      <c r="C342" s="28"/>
      <c r="D342" s="28"/>
      <c r="E342" s="33"/>
      <c r="F342" s="33"/>
      <c r="G342" s="32"/>
    </row>
    <row r="343" spans="1:7" ht="24.95" customHeight="1" thickTop="1" thickBot="1">
      <c r="A343" s="28">
        <v>340</v>
      </c>
      <c r="B343" s="28"/>
      <c r="C343" s="28"/>
      <c r="D343" s="28"/>
      <c r="E343" s="33"/>
      <c r="F343" s="33"/>
      <c r="G343" s="32"/>
    </row>
    <row r="344" spans="1:7" ht="24.95" customHeight="1" thickTop="1" thickBot="1">
      <c r="A344" s="28">
        <v>341</v>
      </c>
      <c r="B344" s="28" t="s">
        <v>296</v>
      </c>
      <c r="C344" s="28" t="s">
        <v>297</v>
      </c>
      <c r="D344" s="28"/>
      <c r="E344" s="33"/>
      <c r="F344" s="33"/>
      <c r="G344" s="32"/>
    </row>
    <row r="345" spans="1:7" ht="24.95" customHeight="1" thickTop="1" thickBot="1">
      <c r="A345" s="28">
        <v>342</v>
      </c>
      <c r="B345" s="28" t="s">
        <v>298</v>
      </c>
      <c r="C345" s="28" t="s">
        <v>297</v>
      </c>
      <c r="D345" s="28"/>
      <c r="E345" s="33"/>
      <c r="F345" s="33"/>
      <c r="G345" s="32"/>
    </row>
    <row r="346" spans="1:7" ht="24.95" customHeight="1" thickTop="1" thickBot="1">
      <c r="A346" s="28">
        <v>343</v>
      </c>
      <c r="B346" s="28" t="s">
        <v>299</v>
      </c>
      <c r="C346" s="28" t="s">
        <v>297</v>
      </c>
      <c r="D346" s="28" t="s">
        <v>300</v>
      </c>
      <c r="E346" s="33"/>
      <c r="F346" s="33"/>
      <c r="G346" s="32"/>
    </row>
    <row r="347" spans="1:7" ht="24.95" customHeight="1" thickTop="1" thickBot="1">
      <c r="A347" s="28">
        <v>344</v>
      </c>
      <c r="B347" s="28" t="s">
        <v>301</v>
      </c>
      <c r="C347" s="28" t="s">
        <v>297</v>
      </c>
      <c r="D347" s="28"/>
      <c r="E347" s="33"/>
      <c r="F347" s="33"/>
      <c r="G347" s="32"/>
    </row>
    <row r="348" spans="1:7" ht="24.95" customHeight="1" thickTop="1" thickBot="1">
      <c r="A348" s="28">
        <v>345</v>
      </c>
      <c r="B348" s="28" t="s">
        <v>197</v>
      </c>
      <c r="C348" s="28" t="s">
        <v>185</v>
      </c>
      <c r="D348" s="28"/>
      <c r="E348" s="33"/>
      <c r="F348" s="33"/>
      <c r="G348" s="32"/>
    </row>
    <row r="349" spans="1:7" ht="24.95" customHeight="1" thickTop="1" thickBot="1">
      <c r="A349" s="28">
        <v>346</v>
      </c>
      <c r="B349" s="28" t="s">
        <v>302</v>
      </c>
      <c r="C349" s="28" t="s">
        <v>303</v>
      </c>
      <c r="D349" s="28"/>
      <c r="E349" s="33" t="s">
        <v>558</v>
      </c>
      <c r="F349" s="33">
        <v>25</v>
      </c>
      <c r="G349" s="32"/>
    </row>
    <row r="350" spans="1:7" ht="24.95" customHeight="1" thickTop="1" thickBot="1">
      <c r="A350" s="28">
        <v>347</v>
      </c>
      <c r="B350" s="28" t="s">
        <v>304</v>
      </c>
      <c r="C350" s="28" t="s">
        <v>303</v>
      </c>
      <c r="D350" s="28" t="s">
        <v>305</v>
      </c>
      <c r="E350" s="33" t="s">
        <v>558</v>
      </c>
      <c r="F350" s="33">
        <v>8</v>
      </c>
      <c r="G350" s="32"/>
    </row>
    <row r="351" spans="1:7" ht="24.95" customHeight="1" thickTop="1" thickBot="1">
      <c r="A351" s="28">
        <v>348</v>
      </c>
      <c r="B351" s="28" t="s">
        <v>306</v>
      </c>
      <c r="C351" s="28" t="s">
        <v>303</v>
      </c>
      <c r="D351" s="28"/>
      <c r="E351" s="33" t="s">
        <v>558</v>
      </c>
      <c r="F351" s="33">
        <v>10</v>
      </c>
      <c r="G351" s="32"/>
    </row>
    <row r="352" spans="1:7" ht="24.95" customHeight="1" thickTop="1" thickBot="1">
      <c r="A352" s="28">
        <v>349</v>
      </c>
      <c r="B352" s="28" t="s">
        <v>307</v>
      </c>
      <c r="C352" s="28" t="s">
        <v>303</v>
      </c>
      <c r="D352" s="28"/>
      <c r="E352" s="33" t="s">
        <v>558</v>
      </c>
      <c r="F352" s="33">
        <v>10</v>
      </c>
      <c r="G352" s="32"/>
    </row>
    <row r="353" spans="1:7" ht="24.95" customHeight="1" thickTop="1" thickBot="1">
      <c r="A353" s="28">
        <v>350</v>
      </c>
      <c r="B353" s="28" t="s">
        <v>308</v>
      </c>
      <c r="C353" s="28" t="s">
        <v>303</v>
      </c>
      <c r="D353" s="28"/>
      <c r="E353" s="33" t="s">
        <v>558</v>
      </c>
      <c r="F353" s="33">
        <v>50</v>
      </c>
      <c r="G353" s="32"/>
    </row>
    <row r="354" spans="1:7" ht="24.95" customHeight="1" thickTop="1" thickBot="1">
      <c r="A354" s="28">
        <v>351</v>
      </c>
      <c r="B354" s="28" t="s">
        <v>309</v>
      </c>
      <c r="C354" s="28" t="s">
        <v>303</v>
      </c>
      <c r="D354" s="28"/>
      <c r="E354" s="33" t="s">
        <v>558</v>
      </c>
      <c r="F354" s="33">
        <v>50</v>
      </c>
      <c r="G354" s="32"/>
    </row>
    <row r="355" spans="1:7" ht="24.95" customHeight="1" thickTop="1" thickBot="1">
      <c r="A355" s="28">
        <v>352</v>
      </c>
      <c r="B355" s="28" t="s">
        <v>682</v>
      </c>
      <c r="C355" s="28" t="s">
        <v>303</v>
      </c>
      <c r="D355" s="28" t="s">
        <v>683</v>
      </c>
      <c r="E355" s="33" t="s">
        <v>557</v>
      </c>
      <c r="F355" s="33">
        <v>100</v>
      </c>
      <c r="G355" s="32"/>
    </row>
    <row r="356" spans="1:7" ht="24.95" customHeight="1" thickTop="1" thickBot="1">
      <c r="A356" s="28">
        <v>353</v>
      </c>
      <c r="B356" s="28" t="s">
        <v>684</v>
      </c>
      <c r="C356" s="28" t="s">
        <v>303</v>
      </c>
      <c r="D356" s="28" t="s">
        <v>683</v>
      </c>
      <c r="E356" s="33" t="s">
        <v>557</v>
      </c>
      <c r="F356" s="33">
        <v>100</v>
      </c>
      <c r="G356" s="32"/>
    </row>
    <row r="357" spans="1:7" ht="24.95" customHeight="1" thickTop="1" thickBot="1">
      <c r="A357" s="28">
        <v>354</v>
      </c>
      <c r="B357" s="28" t="s">
        <v>685</v>
      </c>
      <c r="C357" s="28" t="s">
        <v>303</v>
      </c>
      <c r="D357" s="28" t="s">
        <v>686</v>
      </c>
      <c r="E357" s="33" t="s">
        <v>557</v>
      </c>
      <c r="F357" s="33">
        <v>10</v>
      </c>
      <c r="G357" s="32"/>
    </row>
    <row r="358" spans="1:7" ht="24.95" customHeight="1" thickTop="1" thickBot="1">
      <c r="A358" s="28">
        <v>355</v>
      </c>
      <c r="B358" s="28" t="s">
        <v>687</v>
      </c>
      <c r="C358" s="28" t="s">
        <v>303</v>
      </c>
      <c r="D358" s="28" t="s">
        <v>686</v>
      </c>
      <c r="E358" s="33" t="s">
        <v>557</v>
      </c>
      <c r="F358" s="33">
        <v>10</v>
      </c>
      <c r="G358" s="32"/>
    </row>
    <row r="359" spans="1:7" ht="24.95" customHeight="1" thickTop="1" thickBot="1">
      <c r="A359" s="28">
        <v>356</v>
      </c>
      <c r="B359" s="28" t="s">
        <v>688</v>
      </c>
      <c r="C359" s="28" t="s">
        <v>303</v>
      </c>
      <c r="D359" s="28" t="s">
        <v>689</v>
      </c>
      <c r="E359" s="33" t="s">
        <v>557</v>
      </c>
      <c r="F359" s="33">
        <v>100</v>
      </c>
      <c r="G359" s="32"/>
    </row>
    <row r="360" spans="1:7" ht="24.95" customHeight="1" thickTop="1" thickBot="1">
      <c r="A360" s="28">
        <v>357</v>
      </c>
      <c r="B360" s="28"/>
      <c r="C360" s="28" t="s">
        <v>312</v>
      </c>
      <c r="D360" s="28"/>
      <c r="E360" s="33"/>
      <c r="F360" s="33"/>
      <c r="G360" s="32"/>
    </row>
    <row r="361" spans="1:7" ht="24.95" customHeight="1" thickTop="1" thickBot="1">
      <c r="A361" s="28">
        <v>358</v>
      </c>
      <c r="B361" s="28"/>
      <c r="C361" s="28" t="s">
        <v>312</v>
      </c>
      <c r="D361" s="28"/>
      <c r="E361" s="33"/>
      <c r="F361" s="33"/>
      <c r="G361" s="32"/>
    </row>
    <row r="362" spans="1:7" ht="24.95" customHeight="1" thickTop="1" thickBot="1">
      <c r="A362" s="28">
        <v>359</v>
      </c>
      <c r="B362" s="28"/>
      <c r="C362" s="28" t="s">
        <v>312</v>
      </c>
      <c r="D362" s="28"/>
      <c r="E362" s="33"/>
      <c r="F362" s="33"/>
      <c r="G362" s="32"/>
    </row>
    <row r="363" spans="1:7" ht="24.95" customHeight="1" thickTop="1" thickBot="1">
      <c r="A363" s="28">
        <v>360</v>
      </c>
      <c r="B363" s="28"/>
      <c r="C363" s="28" t="s">
        <v>312</v>
      </c>
      <c r="D363" s="28"/>
      <c r="E363" s="33"/>
      <c r="F363" s="33"/>
      <c r="G363" s="32"/>
    </row>
    <row r="364" spans="1:7" ht="24.95" customHeight="1" thickTop="1" thickBot="1">
      <c r="A364" s="28">
        <v>361</v>
      </c>
      <c r="B364" s="28" t="s">
        <v>317</v>
      </c>
      <c r="C364" s="28" t="s">
        <v>312</v>
      </c>
      <c r="D364" s="28"/>
      <c r="E364" s="33"/>
      <c r="F364" s="33"/>
      <c r="G364" s="32"/>
    </row>
    <row r="365" spans="1:7" ht="24.95" customHeight="1" thickTop="1" thickBot="1">
      <c r="A365" s="28">
        <v>362</v>
      </c>
      <c r="B365" s="28" t="s">
        <v>318</v>
      </c>
      <c r="C365" s="28" t="s">
        <v>312</v>
      </c>
      <c r="D365" s="28"/>
      <c r="E365" s="33"/>
      <c r="F365" s="33"/>
      <c r="G365" s="32"/>
    </row>
    <row r="366" spans="1:7" ht="24.95" customHeight="1" thickTop="1" thickBot="1">
      <c r="A366" s="28">
        <v>363</v>
      </c>
      <c r="B366" s="28" t="s">
        <v>319</v>
      </c>
      <c r="C366" s="28" t="s">
        <v>312</v>
      </c>
      <c r="D366" s="28"/>
      <c r="E366" s="33"/>
      <c r="F366" s="33"/>
      <c r="G366" s="32"/>
    </row>
    <row r="367" spans="1:7" ht="24.95" customHeight="1" thickTop="1" thickBot="1">
      <c r="A367" s="28">
        <v>364</v>
      </c>
      <c r="B367" s="28" t="s">
        <v>320</v>
      </c>
      <c r="C367" s="28" t="s">
        <v>312</v>
      </c>
      <c r="D367" s="28" t="s">
        <v>241</v>
      </c>
      <c r="E367" s="33"/>
      <c r="F367" s="33"/>
      <c r="G367" s="32"/>
    </row>
    <row r="368" spans="1:7" ht="24.95" customHeight="1" thickTop="1" thickBot="1">
      <c r="A368" s="28">
        <v>365</v>
      </c>
      <c r="B368" s="28" t="s">
        <v>321</v>
      </c>
      <c r="C368" s="28" t="s">
        <v>312</v>
      </c>
      <c r="D368" s="28"/>
      <c r="E368" s="33"/>
      <c r="F368" s="33"/>
      <c r="G368" s="32"/>
    </row>
    <row r="369" spans="1:7" ht="24.95" customHeight="1" thickTop="1" thickBot="1">
      <c r="A369" s="28">
        <v>366</v>
      </c>
      <c r="B369" s="28" t="s">
        <v>322</v>
      </c>
      <c r="C369" s="28" t="s">
        <v>312</v>
      </c>
      <c r="D369" s="28"/>
      <c r="E369" s="33"/>
      <c r="F369" s="33"/>
      <c r="G369" s="32"/>
    </row>
    <row r="370" spans="1:7" ht="24.95" customHeight="1" thickTop="1" thickBot="1">
      <c r="A370" s="28">
        <v>367</v>
      </c>
      <c r="B370" s="28" t="s">
        <v>323</v>
      </c>
      <c r="C370" s="28" t="s">
        <v>312</v>
      </c>
      <c r="D370" s="28"/>
      <c r="E370" s="33"/>
      <c r="F370" s="33"/>
      <c r="G370" s="32"/>
    </row>
    <row r="371" spans="1:7" ht="24.95" customHeight="1" thickTop="1" thickBot="1">
      <c r="A371" s="28">
        <v>368</v>
      </c>
      <c r="B371" s="28" t="s">
        <v>324</v>
      </c>
      <c r="C371" s="28" t="s">
        <v>312</v>
      </c>
      <c r="D371" s="28"/>
      <c r="E371" s="33"/>
      <c r="F371" s="33"/>
      <c r="G371" s="32"/>
    </row>
    <row r="372" spans="1:7" ht="24.95" customHeight="1" thickTop="1" thickBot="1">
      <c r="A372" s="28">
        <v>369</v>
      </c>
      <c r="B372" s="28" t="s">
        <v>325</v>
      </c>
      <c r="C372" s="28" t="s">
        <v>312</v>
      </c>
      <c r="D372" s="28"/>
      <c r="E372" s="33"/>
      <c r="F372" s="33"/>
      <c r="G372" s="32"/>
    </row>
    <row r="373" spans="1:7" ht="24.95" customHeight="1" thickTop="1" thickBot="1">
      <c r="A373" s="28">
        <v>370</v>
      </c>
      <c r="B373" s="28" t="s">
        <v>326</v>
      </c>
      <c r="C373" s="28" t="s">
        <v>312</v>
      </c>
      <c r="D373" s="28"/>
      <c r="E373" s="33"/>
      <c r="F373" s="33"/>
      <c r="G373" s="32"/>
    </row>
    <row r="374" spans="1:7" ht="24.95" customHeight="1" thickTop="1" thickBot="1">
      <c r="A374" s="28">
        <v>371</v>
      </c>
      <c r="B374" s="28" t="s">
        <v>327</v>
      </c>
      <c r="C374" s="28" t="s">
        <v>312</v>
      </c>
      <c r="D374" s="28"/>
      <c r="E374" s="33"/>
      <c r="F374" s="33"/>
      <c r="G374" s="32"/>
    </row>
    <row r="375" spans="1:7" ht="24.95" customHeight="1" thickTop="1" thickBot="1">
      <c r="A375" s="28">
        <v>372</v>
      </c>
      <c r="B375" s="28" t="s">
        <v>328</v>
      </c>
      <c r="C375" s="28" t="s">
        <v>312</v>
      </c>
      <c r="D375" s="28"/>
      <c r="E375" s="33"/>
      <c r="F375" s="33"/>
      <c r="G375" s="32"/>
    </row>
    <row r="376" spans="1:7" ht="24.95" customHeight="1" thickTop="1" thickBot="1">
      <c r="A376" s="28">
        <v>373</v>
      </c>
      <c r="B376" s="28" t="s">
        <v>329</v>
      </c>
      <c r="C376" s="28" t="s">
        <v>312</v>
      </c>
      <c r="D376" s="28"/>
      <c r="E376" s="33"/>
      <c r="F376" s="33"/>
      <c r="G376" s="32"/>
    </row>
    <row r="377" spans="1:7" ht="24.95" customHeight="1" thickTop="1" thickBot="1">
      <c r="A377" s="28">
        <v>374</v>
      </c>
      <c r="B377" s="28" t="s">
        <v>330</v>
      </c>
      <c r="C377" s="28" t="s">
        <v>312</v>
      </c>
      <c r="D377" s="28"/>
      <c r="E377" s="33"/>
      <c r="F377" s="33"/>
      <c r="G377" s="32"/>
    </row>
    <row r="378" spans="1:7" ht="24.95" customHeight="1" thickTop="1" thickBot="1">
      <c r="A378" s="28">
        <v>375</v>
      </c>
      <c r="B378" s="28" t="s">
        <v>331</v>
      </c>
      <c r="C378" s="28" t="s">
        <v>312</v>
      </c>
      <c r="D378" s="28"/>
      <c r="E378" s="33"/>
      <c r="F378" s="33"/>
      <c r="G378" s="32"/>
    </row>
    <row r="379" spans="1:7" ht="24.95" customHeight="1" thickTop="1" thickBot="1">
      <c r="A379" s="28">
        <v>376</v>
      </c>
      <c r="B379" s="28" t="s">
        <v>332</v>
      </c>
      <c r="C379" s="28" t="s">
        <v>312</v>
      </c>
      <c r="D379" s="28"/>
      <c r="E379" s="33"/>
      <c r="F379" s="33"/>
      <c r="G379" s="32"/>
    </row>
    <row r="380" spans="1:7" ht="24.95" customHeight="1" thickTop="1" thickBot="1">
      <c r="A380" s="28">
        <v>377</v>
      </c>
      <c r="B380" s="28" t="s">
        <v>333</v>
      </c>
      <c r="C380" s="28" t="s">
        <v>312</v>
      </c>
      <c r="D380" s="28"/>
      <c r="E380" s="33"/>
      <c r="F380" s="33"/>
      <c r="G380" s="32"/>
    </row>
    <row r="381" spans="1:7" ht="24.95" customHeight="1" thickTop="1" thickBot="1">
      <c r="A381" s="28">
        <v>378</v>
      </c>
      <c r="B381" s="28" t="s">
        <v>334</v>
      </c>
      <c r="C381" s="28" t="s">
        <v>312</v>
      </c>
      <c r="D381" s="28"/>
      <c r="E381" s="33"/>
      <c r="F381" s="33"/>
      <c r="G381" s="32"/>
    </row>
    <row r="382" spans="1:7" ht="24.95" customHeight="1" thickTop="1" thickBot="1">
      <c r="A382" s="28">
        <v>379</v>
      </c>
      <c r="B382" s="28" t="s">
        <v>335</v>
      </c>
      <c r="C382" s="28" t="s">
        <v>312</v>
      </c>
      <c r="D382" s="28"/>
      <c r="E382" s="33"/>
      <c r="F382" s="33"/>
      <c r="G382" s="32"/>
    </row>
    <row r="383" spans="1:7" ht="24.95" customHeight="1" thickTop="1" thickBot="1">
      <c r="A383" s="28">
        <v>380</v>
      </c>
      <c r="B383" s="28" t="s">
        <v>336</v>
      </c>
      <c r="C383" s="28" t="s">
        <v>312</v>
      </c>
      <c r="D383" s="28"/>
      <c r="E383" s="33"/>
      <c r="F383" s="33"/>
      <c r="G383" s="32"/>
    </row>
    <row r="384" spans="1:7" ht="24.95" customHeight="1" thickTop="1" thickBot="1">
      <c r="A384" s="28">
        <v>381</v>
      </c>
      <c r="B384" s="28" t="s">
        <v>337</v>
      </c>
      <c r="C384" s="28" t="s">
        <v>312</v>
      </c>
      <c r="D384" s="28"/>
      <c r="E384" s="33"/>
      <c r="F384" s="33"/>
      <c r="G384" s="32"/>
    </row>
    <row r="385" spans="1:7" ht="24.95" customHeight="1" thickTop="1" thickBot="1">
      <c r="A385" s="28">
        <v>382</v>
      </c>
      <c r="B385" s="28" t="s">
        <v>338</v>
      </c>
      <c r="C385" s="28" t="s">
        <v>312</v>
      </c>
      <c r="D385" s="28"/>
      <c r="E385" s="33"/>
      <c r="F385" s="33"/>
      <c r="G385" s="32"/>
    </row>
    <row r="386" spans="1:7" ht="24.95" customHeight="1" thickTop="1" thickBot="1">
      <c r="A386" s="28">
        <v>383</v>
      </c>
      <c r="B386" s="28" t="s">
        <v>339</v>
      </c>
      <c r="C386" s="28" t="s">
        <v>312</v>
      </c>
      <c r="D386" s="28"/>
      <c r="E386" s="33"/>
      <c r="F386" s="33"/>
      <c r="G386" s="32"/>
    </row>
    <row r="387" spans="1:7" ht="24.95" customHeight="1" thickTop="1" thickBot="1">
      <c r="A387" s="28">
        <v>384</v>
      </c>
      <c r="B387" s="28" t="s">
        <v>340</v>
      </c>
      <c r="C387" s="28" t="s">
        <v>312</v>
      </c>
      <c r="D387" s="28"/>
      <c r="E387" s="33"/>
      <c r="F387" s="33"/>
      <c r="G387" s="32"/>
    </row>
    <row r="388" spans="1:7" ht="24.95" customHeight="1" thickTop="1" thickBot="1">
      <c r="A388" s="28">
        <v>385</v>
      </c>
      <c r="B388" s="28" t="s">
        <v>341</v>
      </c>
      <c r="C388" s="28" t="s">
        <v>312</v>
      </c>
      <c r="D388" s="28"/>
      <c r="E388" s="33"/>
      <c r="F388" s="33"/>
      <c r="G388" s="32"/>
    </row>
    <row r="389" spans="1:7" ht="24.95" customHeight="1" thickTop="1" thickBot="1">
      <c r="A389" s="28">
        <v>386</v>
      </c>
      <c r="B389" s="28" t="s">
        <v>342</v>
      </c>
      <c r="C389" s="28" t="s">
        <v>312</v>
      </c>
      <c r="D389" s="28"/>
      <c r="E389" s="33"/>
      <c r="F389" s="33"/>
      <c r="G389" s="32"/>
    </row>
    <row r="390" spans="1:7" ht="24.95" customHeight="1" thickTop="1" thickBot="1">
      <c r="A390" s="28">
        <v>387</v>
      </c>
      <c r="B390" s="28" t="s">
        <v>343</v>
      </c>
      <c r="C390" s="28" t="s">
        <v>312</v>
      </c>
      <c r="D390" s="28"/>
      <c r="E390" s="33"/>
      <c r="F390" s="33"/>
      <c r="G390" s="32"/>
    </row>
    <row r="391" spans="1:7" ht="24.95" customHeight="1" thickTop="1" thickBot="1">
      <c r="A391" s="28">
        <v>388</v>
      </c>
      <c r="B391" s="28" t="s">
        <v>344</v>
      </c>
      <c r="C391" s="28" t="s">
        <v>312</v>
      </c>
      <c r="D391" s="28"/>
      <c r="E391" s="33"/>
      <c r="F391" s="33"/>
      <c r="G391" s="32"/>
    </row>
    <row r="392" spans="1:7" ht="24.95" customHeight="1" thickTop="1" thickBot="1">
      <c r="A392" s="28">
        <v>389</v>
      </c>
      <c r="B392" s="28" t="s">
        <v>345</v>
      </c>
      <c r="C392" s="28" t="s">
        <v>312</v>
      </c>
      <c r="D392" s="28"/>
      <c r="E392" s="33"/>
      <c r="F392" s="33"/>
      <c r="G392" s="32"/>
    </row>
    <row r="393" spans="1:7" ht="24.95" customHeight="1" thickTop="1" thickBot="1">
      <c r="A393" s="28">
        <v>390</v>
      </c>
      <c r="B393" s="28" t="s">
        <v>346</v>
      </c>
      <c r="C393" s="28" t="s">
        <v>312</v>
      </c>
      <c r="D393" s="28"/>
      <c r="E393" s="33"/>
      <c r="F393" s="33"/>
      <c r="G393" s="32"/>
    </row>
    <row r="394" spans="1:7" ht="24.95" customHeight="1" thickTop="1" thickBot="1">
      <c r="A394" s="28">
        <v>391</v>
      </c>
      <c r="B394" s="28" t="s">
        <v>347</v>
      </c>
      <c r="C394" s="28" t="s">
        <v>312</v>
      </c>
      <c r="D394" s="28" t="s">
        <v>348</v>
      </c>
      <c r="E394" s="33" t="s">
        <v>557</v>
      </c>
      <c r="F394" s="33">
        <v>50</v>
      </c>
      <c r="G394" s="32"/>
    </row>
    <row r="395" spans="1:7" ht="24.95" customHeight="1" thickTop="1" thickBot="1">
      <c r="A395" s="28">
        <v>392</v>
      </c>
      <c r="B395" s="28" t="s">
        <v>349</v>
      </c>
      <c r="C395" s="28" t="s">
        <v>312</v>
      </c>
      <c r="D395" s="28" t="s">
        <v>690</v>
      </c>
      <c r="E395" s="33" t="s">
        <v>557</v>
      </c>
      <c r="F395" s="33">
        <v>100</v>
      </c>
      <c r="G395" s="32"/>
    </row>
    <row r="396" spans="1:7" ht="24.95" customHeight="1" thickTop="1" thickBot="1">
      <c r="A396" s="28">
        <v>393</v>
      </c>
      <c r="B396" s="28" t="s">
        <v>351</v>
      </c>
      <c r="C396" s="28" t="s">
        <v>312</v>
      </c>
      <c r="D396" s="28"/>
      <c r="E396" s="33"/>
      <c r="F396" s="33"/>
      <c r="G396" s="32"/>
    </row>
    <row r="397" spans="1:7" ht="24.95" customHeight="1" thickTop="1" thickBot="1">
      <c r="A397" s="28">
        <v>394</v>
      </c>
      <c r="B397" s="28" t="s">
        <v>352</v>
      </c>
      <c r="C397" s="28" t="s">
        <v>312</v>
      </c>
      <c r="D397" s="28"/>
      <c r="E397" s="33"/>
      <c r="F397" s="33"/>
      <c r="G397" s="32"/>
    </row>
    <row r="398" spans="1:7" ht="24.95" customHeight="1" thickTop="1" thickBot="1">
      <c r="A398" s="28">
        <v>395</v>
      </c>
      <c r="B398" s="28" t="s">
        <v>353</v>
      </c>
      <c r="C398" s="28" t="s">
        <v>312</v>
      </c>
      <c r="D398" s="28"/>
      <c r="E398" s="33"/>
      <c r="F398" s="33"/>
      <c r="G398" s="32"/>
    </row>
    <row r="399" spans="1:7" ht="24.95" customHeight="1" thickTop="1" thickBot="1">
      <c r="A399" s="28">
        <v>396</v>
      </c>
      <c r="B399" s="28" t="s">
        <v>354</v>
      </c>
      <c r="C399" s="28" t="s">
        <v>312</v>
      </c>
      <c r="D399" s="28"/>
      <c r="E399" s="33"/>
      <c r="F399" s="33"/>
      <c r="G399" s="32"/>
    </row>
    <row r="400" spans="1:7" ht="24.95" customHeight="1" thickTop="1" thickBot="1">
      <c r="A400" s="28">
        <v>397</v>
      </c>
      <c r="B400" s="28" t="s">
        <v>355</v>
      </c>
      <c r="C400" s="28" t="s">
        <v>312</v>
      </c>
      <c r="D400" s="28"/>
      <c r="E400" s="33"/>
      <c r="F400" s="33"/>
      <c r="G400" s="32"/>
    </row>
    <row r="401" spans="1:7" ht="24.95" customHeight="1" thickTop="1" thickBot="1">
      <c r="A401" s="28">
        <v>398</v>
      </c>
      <c r="B401" s="28" t="s">
        <v>356</v>
      </c>
      <c r="C401" s="28" t="s">
        <v>312</v>
      </c>
      <c r="D401" s="28"/>
      <c r="E401" s="33"/>
      <c r="F401" s="33"/>
      <c r="G401" s="32"/>
    </row>
    <row r="402" spans="1:7" ht="24.95" customHeight="1" thickTop="1" thickBot="1">
      <c r="A402" s="28">
        <v>399</v>
      </c>
      <c r="B402" s="28" t="s">
        <v>357</v>
      </c>
      <c r="C402" s="28" t="s">
        <v>312</v>
      </c>
      <c r="D402" s="28"/>
      <c r="E402" s="33"/>
      <c r="F402" s="33"/>
      <c r="G402" s="32"/>
    </row>
    <row r="403" spans="1:7" ht="24.95" customHeight="1" thickTop="1" thickBot="1">
      <c r="A403" s="28">
        <v>400</v>
      </c>
      <c r="B403" s="28" t="s">
        <v>358</v>
      </c>
      <c r="C403" s="28" t="s">
        <v>312</v>
      </c>
      <c r="D403" s="28"/>
      <c r="E403" s="33"/>
      <c r="F403" s="33"/>
      <c r="G403" s="32"/>
    </row>
    <row r="404" spans="1:7" ht="24.95" customHeight="1" thickTop="1" thickBot="1">
      <c r="A404" s="28">
        <v>401</v>
      </c>
      <c r="B404" s="28" t="s">
        <v>359</v>
      </c>
      <c r="C404" s="28" t="s">
        <v>312</v>
      </c>
      <c r="D404" s="28"/>
      <c r="E404" s="33"/>
      <c r="F404" s="33"/>
      <c r="G404" s="32"/>
    </row>
    <row r="405" spans="1:7" ht="24.95" customHeight="1" thickTop="1" thickBot="1">
      <c r="A405" s="28">
        <v>402</v>
      </c>
      <c r="B405" s="28" t="s">
        <v>360</v>
      </c>
      <c r="C405" s="28" t="s">
        <v>312</v>
      </c>
      <c r="D405" s="28"/>
      <c r="E405" s="33"/>
      <c r="F405" s="33"/>
      <c r="G405" s="32"/>
    </row>
    <row r="406" spans="1:7" ht="24.95" customHeight="1" thickTop="1" thickBot="1">
      <c r="A406" s="28">
        <v>403</v>
      </c>
      <c r="B406" s="28" t="s">
        <v>361</v>
      </c>
      <c r="C406" s="28" t="s">
        <v>312</v>
      </c>
      <c r="D406" s="28"/>
      <c r="E406" s="33"/>
      <c r="F406" s="33"/>
      <c r="G406" s="32"/>
    </row>
    <row r="407" spans="1:7" ht="24.95" customHeight="1" thickTop="1" thickBot="1">
      <c r="A407" s="28">
        <v>404</v>
      </c>
      <c r="B407" s="28" t="s">
        <v>362</v>
      </c>
      <c r="C407" s="28" t="s">
        <v>312</v>
      </c>
      <c r="D407" s="28"/>
      <c r="E407" s="33"/>
      <c r="F407" s="33"/>
      <c r="G407" s="32"/>
    </row>
    <row r="408" spans="1:7" ht="24.95" customHeight="1" thickTop="1" thickBot="1">
      <c r="A408" s="28">
        <v>405</v>
      </c>
      <c r="B408" s="28" t="s">
        <v>363</v>
      </c>
      <c r="C408" s="28" t="s">
        <v>312</v>
      </c>
      <c r="D408" s="28"/>
      <c r="E408" s="33"/>
      <c r="F408" s="33"/>
      <c r="G408" s="32"/>
    </row>
    <row r="409" spans="1:7" ht="24.95" customHeight="1" thickTop="1" thickBot="1">
      <c r="A409" s="28">
        <v>406</v>
      </c>
      <c r="B409" s="28" t="s">
        <v>364</v>
      </c>
      <c r="C409" s="28" t="s">
        <v>312</v>
      </c>
      <c r="D409" s="28"/>
      <c r="E409" s="33"/>
      <c r="F409" s="33"/>
      <c r="G409" s="32"/>
    </row>
    <row r="410" spans="1:7" ht="24.95" customHeight="1" thickTop="1" thickBot="1">
      <c r="A410" s="28">
        <v>407</v>
      </c>
      <c r="B410" s="28" t="s">
        <v>365</v>
      </c>
      <c r="C410" s="28" t="s">
        <v>312</v>
      </c>
      <c r="D410" s="28"/>
      <c r="E410" s="33"/>
      <c r="F410" s="33"/>
      <c r="G410" s="32"/>
    </row>
    <row r="411" spans="1:7" ht="24.95" customHeight="1" thickTop="1" thickBot="1">
      <c r="A411" s="28">
        <v>408</v>
      </c>
      <c r="B411" s="28" t="s">
        <v>366</v>
      </c>
      <c r="C411" s="28" t="s">
        <v>312</v>
      </c>
      <c r="D411" s="28"/>
      <c r="E411" s="33"/>
      <c r="F411" s="33"/>
      <c r="G411" s="32"/>
    </row>
    <row r="412" spans="1:7" ht="24.95" customHeight="1" thickTop="1" thickBot="1">
      <c r="A412" s="28">
        <v>409</v>
      </c>
      <c r="B412" s="28"/>
      <c r="C412" s="28"/>
      <c r="D412" s="28"/>
      <c r="E412" s="33"/>
      <c r="F412" s="33"/>
      <c r="G412" s="32"/>
    </row>
    <row r="413" spans="1:7" ht="24.95" customHeight="1" thickTop="1" thickBot="1">
      <c r="A413" s="28">
        <v>410</v>
      </c>
      <c r="B413" s="28" t="s">
        <v>367</v>
      </c>
      <c r="C413" s="28" t="s">
        <v>156</v>
      </c>
      <c r="D413" s="28"/>
      <c r="E413" s="33"/>
      <c r="F413" s="33"/>
      <c r="G413" s="32"/>
    </row>
    <row r="414" spans="1:7" ht="24.95" customHeight="1" thickTop="1" thickBot="1">
      <c r="A414" s="28">
        <v>411</v>
      </c>
      <c r="B414" s="28" t="s">
        <v>368</v>
      </c>
      <c r="C414" s="28" t="s">
        <v>156</v>
      </c>
      <c r="D414" s="28"/>
      <c r="E414" s="33"/>
      <c r="F414" s="33"/>
      <c r="G414" s="32"/>
    </row>
    <row r="415" spans="1:7" ht="24.95" customHeight="1" thickTop="1" thickBot="1">
      <c r="A415" s="28">
        <v>412</v>
      </c>
      <c r="B415" s="28" t="s">
        <v>369</v>
      </c>
      <c r="C415" s="28" t="s">
        <v>185</v>
      </c>
      <c r="D415" s="28"/>
      <c r="E415" s="33"/>
      <c r="F415" s="33"/>
      <c r="G415" s="32"/>
    </row>
    <row r="416" spans="1:7" ht="24.95" customHeight="1" thickTop="1" thickBot="1">
      <c r="A416" s="28">
        <v>413</v>
      </c>
      <c r="B416" s="28" t="s">
        <v>370</v>
      </c>
      <c r="C416" s="28" t="s">
        <v>312</v>
      </c>
      <c r="D416" s="28"/>
      <c r="E416" s="33"/>
      <c r="F416" s="33"/>
      <c r="G416" s="32"/>
    </row>
    <row r="417" spans="1:7" ht="24.95" customHeight="1" thickTop="1" thickBot="1">
      <c r="A417" s="28">
        <v>414</v>
      </c>
      <c r="B417" s="28" t="s">
        <v>371</v>
      </c>
      <c r="C417" s="28" t="s">
        <v>312</v>
      </c>
      <c r="D417" s="28"/>
      <c r="E417" s="33"/>
      <c r="F417" s="33"/>
      <c r="G417" s="32"/>
    </row>
    <row r="418" spans="1:7" ht="24.95" customHeight="1" thickTop="1" thickBot="1">
      <c r="A418" s="28">
        <v>415</v>
      </c>
      <c r="B418" s="28" t="s">
        <v>197</v>
      </c>
      <c r="C418" s="28" t="s">
        <v>185</v>
      </c>
      <c r="D418" s="28"/>
      <c r="E418" s="33"/>
      <c r="F418" s="33"/>
      <c r="G418" s="32"/>
    </row>
    <row r="419" spans="1:7" ht="24.95" customHeight="1" thickTop="1" thickBot="1">
      <c r="A419" s="28">
        <v>416</v>
      </c>
      <c r="B419" s="28" t="s">
        <v>197</v>
      </c>
      <c r="C419" s="28" t="s">
        <v>185</v>
      </c>
      <c r="D419" s="28"/>
      <c r="E419" s="33"/>
      <c r="F419" s="33"/>
      <c r="G419" s="32"/>
    </row>
    <row r="420" spans="1:7" ht="24.95" customHeight="1" thickTop="1" thickBot="1">
      <c r="A420" s="28">
        <v>417</v>
      </c>
      <c r="B420" s="28" t="s">
        <v>197</v>
      </c>
      <c r="C420" s="28" t="s">
        <v>185</v>
      </c>
      <c r="D420" s="28"/>
      <c r="E420" s="33"/>
      <c r="F420" s="33"/>
      <c r="G420" s="32"/>
    </row>
    <row r="421" spans="1:7" ht="24.95" customHeight="1" thickTop="1" thickBot="1">
      <c r="A421" s="28">
        <v>418</v>
      </c>
      <c r="B421" s="28" t="s">
        <v>197</v>
      </c>
      <c r="C421" s="28" t="s">
        <v>185</v>
      </c>
      <c r="D421" s="28"/>
      <c r="E421" s="33"/>
      <c r="F421" s="33"/>
      <c r="G421" s="32"/>
    </row>
    <row r="422" spans="1:7" ht="24.95" customHeight="1" thickTop="1" thickBot="1">
      <c r="A422" s="28">
        <v>419</v>
      </c>
      <c r="B422" s="28" t="s">
        <v>197</v>
      </c>
      <c r="C422" s="28" t="s">
        <v>185</v>
      </c>
      <c r="D422" s="28"/>
      <c r="E422" s="33"/>
      <c r="F422" s="33"/>
      <c r="G422" s="32"/>
    </row>
    <row r="423" spans="1:7" ht="24.95" customHeight="1" thickTop="1" thickBot="1">
      <c r="A423" s="28">
        <v>420</v>
      </c>
      <c r="B423" s="28" t="s">
        <v>197</v>
      </c>
      <c r="C423" s="28" t="s">
        <v>185</v>
      </c>
      <c r="D423" s="28"/>
      <c r="E423" s="33"/>
      <c r="F423" s="33"/>
      <c r="G423" s="32"/>
    </row>
    <row r="424" spans="1:7" ht="24.95" customHeight="1" thickTop="1" thickBot="1">
      <c r="A424" s="28">
        <v>421</v>
      </c>
      <c r="B424" s="28"/>
      <c r="C424" s="28"/>
      <c r="D424" s="28"/>
      <c r="E424" s="33"/>
      <c r="F424" s="33"/>
      <c r="G424" s="32"/>
    </row>
    <row r="425" spans="1:7" ht="24.95" customHeight="1" thickTop="1" thickBot="1">
      <c r="A425" s="28">
        <v>422</v>
      </c>
      <c r="B425" s="28"/>
      <c r="C425" s="28"/>
      <c r="D425" s="28"/>
      <c r="E425" s="33"/>
      <c r="F425" s="33"/>
      <c r="G425" s="32"/>
    </row>
    <row r="426" spans="1:7" ht="24.95" customHeight="1" thickTop="1" thickBot="1">
      <c r="A426" s="28">
        <v>423</v>
      </c>
      <c r="B426" s="28"/>
      <c r="C426" s="28"/>
      <c r="D426" s="28"/>
      <c r="E426" s="33"/>
      <c r="F426" s="33"/>
      <c r="G426" s="32"/>
    </row>
    <row r="427" spans="1:7" ht="24.95" customHeight="1" thickTop="1" thickBot="1">
      <c r="A427" s="28">
        <v>424</v>
      </c>
      <c r="B427" s="28"/>
      <c r="C427" s="28"/>
      <c r="D427" s="28"/>
      <c r="E427" s="33"/>
      <c r="F427" s="33"/>
      <c r="G427" s="32"/>
    </row>
    <row r="428" spans="1:7" ht="24.95" customHeight="1" thickTop="1" thickBot="1">
      <c r="A428" s="28">
        <v>425</v>
      </c>
      <c r="B428" s="28"/>
      <c r="C428" s="28"/>
      <c r="D428" s="28"/>
      <c r="E428" s="33"/>
      <c r="F428" s="33"/>
      <c r="G428" s="32"/>
    </row>
    <row r="429" spans="1:7" ht="24.95" customHeight="1" thickTop="1" thickBot="1">
      <c r="A429" s="28">
        <v>426</v>
      </c>
      <c r="B429" s="28"/>
      <c r="C429" s="28"/>
      <c r="D429" s="28"/>
      <c r="E429" s="33"/>
      <c r="F429" s="33"/>
      <c r="G429" s="32"/>
    </row>
    <row r="430" spans="1:7" ht="24.95" customHeight="1" thickTop="1" thickBot="1">
      <c r="A430" s="28">
        <v>427</v>
      </c>
      <c r="B430" s="28"/>
      <c r="C430" s="28"/>
      <c r="D430" s="28"/>
      <c r="E430" s="33"/>
      <c r="F430" s="33"/>
      <c r="G430" s="32"/>
    </row>
    <row r="431" spans="1:7" ht="24.95" customHeight="1" thickTop="1" thickBot="1">
      <c r="A431" s="28">
        <v>428</v>
      </c>
      <c r="B431" s="28"/>
      <c r="C431" s="28"/>
      <c r="D431" s="28"/>
      <c r="E431" s="33"/>
      <c r="F431" s="33"/>
      <c r="G431" s="32"/>
    </row>
    <row r="432" spans="1:7" ht="24.95" customHeight="1" thickTop="1" thickBot="1">
      <c r="A432" s="28">
        <v>429</v>
      </c>
      <c r="B432" s="28"/>
      <c r="C432" s="28"/>
      <c r="D432" s="28"/>
      <c r="E432" s="33"/>
      <c r="F432" s="33"/>
      <c r="G432" s="32"/>
    </row>
    <row r="433" spans="1:7" ht="24.95" customHeight="1" thickTop="1" thickBot="1">
      <c r="A433" s="28">
        <v>430</v>
      </c>
      <c r="B433" s="28"/>
      <c r="C433" s="28"/>
      <c r="D433" s="28"/>
      <c r="E433" s="33"/>
      <c r="F433" s="33"/>
      <c r="G433" s="32"/>
    </row>
    <row r="434" spans="1:7" ht="24.95" customHeight="1" thickTop="1" thickBot="1">
      <c r="A434" s="28">
        <v>431</v>
      </c>
      <c r="B434" s="28"/>
      <c r="C434" s="28"/>
      <c r="D434" s="28"/>
      <c r="E434" s="33"/>
      <c r="F434" s="33"/>
      <c r="G434" s="32"/>
    </row>
    <row r="435" spans="1:7" ht="24.95" customHeight="1" thickTop="1" thickBot="1">
      <c r="A435" s="28">
        <v>432</v>
      </c>
      <c r="B435" s="28"/>
      <c r="C435" s="28"/>
      <c r="D435" s="28"/>
      <c r="E435" s="33"/>
      <c r="F435" s="33"/>
      <c r="G435" s="32"/>
    </row>
    <row r="436" spans="1:7" ht="24.95" customHeight="1" thickTop="1" thickBot="1">
      <c r="A436" s="28">
        <v>433</v>
      </c>
      <c r="B436" s="28"/>
      <c r="C436" s="28"/>
      <c r="D436" s="28"/>
      <c r="E436" s="33"/>
      <c r="F436" s="33"/>
      <c r="G436" s="32"/>
    </row>
    <row r="437" spans="1:7" ht="24.95" customHeight="1" thickTop="1" thickBot="1">
      <c r="A437" s="28">
        <v>434</v>
      </c>
      <c r="B437" s="28"/>
      <c r="C437" s="28"/>
      <c r="D437" s="28"/>
      <c r="E437" s="33"/>
      <c r="F437" s="33"/>
      <c r="G437" s="32"/>
    </row>
    <row r="438" spans="1:7" ht="24.95" customHeight="1" thickTop="1" thickBot="1">
      <c r="A438" s="28">
        <v>435</v>
      </c>
      <c r="B438" s="28"/>
      <c r="C438" s="28"/>
      <c r="D438" s="28"/>
      <c r="E438" s="33"/>
      <c r="F438" s="33"/>
      <c r="G438" s="32"/>
    </row>
    <row r="439" spans="1:7" ht="24.95" customHeight="1" thickTop="1" thickBot="1">
      <c r="A439" s="28">
        <v>436</v>
      </c>
      <c r="B439" s="28"/>
      <c r="C439" s="28"/>
      <c r="D439" s="28"/>
      <c r="E439" s="33"/>
      <c r="F439" s="33"/>
      <c r="G439" s="32"/>
    </row>
    <row r="440" spans="1:7" ht="24.95" customHeight="1" thickTop="1" thickBot="1">
      <c r="A440" s="28">
        <v>437</v>
      </c>
      <c r="B440" s="28"/>
      <c r="C440" s="28"/>
      <c r="D440" s="28"/>
      <c r="E440" s="33"/>
      <c r="F440" s="33"/>
      <c r="G440" s="32"/>
    </row>
    <row r="441" spans="1:7" ht="24.95" customHeight="1" thickTop="1" thickBot="1">
      <c r="A441" s="28">
        <v>438</v>
      </c>
      <c r="B441" s="28"/>
      <c r="C441" s="28"/>
      <c r="D441" s="28"/>
      <c r="E441" s="33"/>
      <c r="F441" s="33"/>
      <c r="G441" s="32"/>
    </row>
    <row r="442" spans="1:7" ht="24.95" customHeight="1" thickTop="1" thickBot="1">
      <c r="A442" s="28">
        <v>439</v>
      </c>
      <c r="B442" s="28"/>
      <c r="C442" s="28"/>
      <c r="D442" s="28"/>
      <c r="E442" s="33"/>
      <c r="F442" s="33"/>
      <c r="G442" s="32"/>
    </row>
    <row r="443" spans="1:7" ht="24.95" customHeight="1" thickTop="1" thickBot="1">
      <c r="A443" s="28">
        <v>440</v>
      </c>
      <c r="B443" s="28"/>
      <c r="C443" s="28"/>
      <c r="D443" s="28"/>
      <c r="E443" s="33"/>
      <c r="F443" s="33"/>
      <c r="G443" s="32"/>
    </row>
    <row r="444" spans="1:7" ht="24.95" customHeight="1" thickTop="1" thickBot="1">
      <c r="A444" s="28">
        <v>441</v>
      </c>
      <c r="B444" s="28"/>
      <c r="C444" s="28"/>
      <c r="D444" s="28"/>
      <c r="E444" s="33"/>
      <c r="F444" s="33"/>
      <c r="G444" s="32"/>
    </row>
    <row r="445" spans="1:7" ht="24.95" customHeight="1" thickTop="1" thickBot="1">
      <c r="A445" s="28">
        <v>442</v>
      </c>
      <c r="B445" s="28"/>
      <c r="C445" s="28"/>
      <c r="D445" s="28"/>
      <c r="E445" s="33"/>
      <c r="F445" s="33"/>
      <c r="G445" s="32"/>
    </row>
    <row r="446" spans="1:7" ht="24.95" customHeight="1" thickTop="1" thickBot="1">
      <c r="A446" s="28">
        <v>443</v>
      </c>
      <c r="B446" s="28"/>
      <c r="C446" s="28"/>
      <c r="D446" s="28"/>
      <c r="E446" s="33"/>
      <c r="F446" s="33"/>
      <c r="G446" s="32"/>
    </row>
    <row r="447" spans="1:7" ht="24.95" customHeight="1" thickTop="1" thickBot="1">
      <c r="A447" s="28">
        <v>444</v>
      </c>
      <c r="B447" s="28"/>
      <c r="C447" s="28"/>
      <c r="D447" s="28"/>
      <c r="E447" s="33"/>
      <c r="F447" s="33"/>
      <c r="G447" s="32"/>
    </row>
    <row r="448" spans="1:7" ht="24.95" customHeight="1" thickTop="1" thickBot="1">
      <c r="A448" s="28">
        <v>445</v>
      </c>
      <c r="B448" s="28"/>
      <c r="C448" s="28"/>
      <c r="D448" s="28"/>
      <c r="E448" s="33"/>
      <c r="F448" s="33"/>
      <c r="G448" s="32"/>
    </row>
    <row r="449" spans="1:7" ht="24.95" customHeight="1" thickTop="1" thickBot="1">
      <c r="A449" s="28">
        <v>446</v>
      </c>
      <c r="B449" s="28"/>
      <c r="C449" s="28"/>
      <c r="D449" s="28"/>
      <c r="E449" s="33"/>
      <c r="F449" s="33"/>
      <c r="G449" s="32"/>
    </row>
    <row r="450" spans="1:7" ht="24.95" customHeight="1" thickTop="1" thickBot="1">
      <c r="A450" s="28">
        <v>447</v>
      </c>
      <c r="B450" s="28"/>
      <c r="C450" s="28"/>
      <c r="D450" s="28"/>
      <c r="E450" s="33"/>
      <c r="F450" s="33"/>
      <c r="G450" s="32"/>
    </row>
    <row r="451" spans="1:7" ht="24.95" customHeight="1" thickTop="1" thickBot="1">
      <c r="A451" s="28">
        <v>448</v>
      </c>
      <c r="B451" s="28"/>
      <c r="C451" s="28"/>
      <c r="D451" s="28"/>
      <c r="E451" s="33"/>
      <c r="F451" s="33"/>
      <c r="G451" s="32"/>
    </row>
    <row r="452" spans="1:7" ht="24.95" customHeight="1" thickTop="1" thickBot="1">
      <c r="A452" s="28">
        <v>449</v>
      </c>
      <c r="B452" s="28"/>
      <c r="C452" s="28"/>
      <c r="D452" s="28"/>
      <c r="E452" s="33"/>
      <c r="F452" s="33"/>
      <c r="G452" s="32"/>
    </row>
    <row r="453" spans="1:7" ht="24.95" customHeight="1" thickTop="1" thickBot="1">
      <c r="A453" s="28">
        <v>450</v>
      </c>
      <c r="B453" s="28"/>
      <c r="C453" s="28"/>
      <c r="D453" s="28"/>
      <c r="E453" s="33"/>
      <c r="F453" s="33"/>
      <c r="G453" s="32"/>
    </row>
    <row r="454" spans="1:7" ht="24.95" customHeight="1" thickTop="1" thickBot="1">
      <c r="A454" s="28">
        <v>451</v>
      </c>
      <c r="B454" s="28"/>
      <c r="C454" s="28"/>
      <c r="D454" s="28"/>
      <c r="E454" s="33"/>
      <c r="F454" s="33"/>
      <c r="G454" s="32"/>
    </row>
    <row r="455" spans="1:7" ht="24.95" customHeight="1" thickTop="1" thickBot="1">
      <c r="A455" s="28">
        <v>452</v>
      </c>
      <c r="B455" s="28"/>
      <c r="C455" s="28"/>
      <c r="D455" s="28"/>
      <c r="E455" s="33"/>
      <c r="F455" s="33"/>
      <c r="G455" s="32"/>
    </row>
    <row r="456" spans="1:7" ht="24.95" customHeight="1" thickTop="1" thickBot="1">
      <c r="A456" s="28">
        <v>453</v>
      </c>
      <c r="B456" s="28"/>
      <c r="C456" s="28"/>
      <c r="D456" s="28"/>
      <c r="E456" s="33"/>
      <c r="F456" s="33"/>
      <c r="G456" s="32"/>
    </row>
    <row r="457" spans="1:7" ht="24.95" customHeight="1" thickTop="1" thickBot="1">
      <c r="A457" s="28">
        <v>454</v>
      </c>
      <c r="B457" s="28"/>
      <c r="C457" s="28"/>
      <c r="D457" s="28"/>
      <c r="E457" s="33"/>
      <c r="F457" s="33"/>
      <c r="G457" s="32"/>
    </row>
    <row r="458" spans="1:7" ht="24.95" customHeight="1" thickTop="1" thickBot="1">
      <c r="A458" s="28">
        <v>455</v>
      </c>
      <c r="B458" s="28"/>
      <c r="C458" s="28"/>
      <c r="D458" s="28"/>
      <c r="E458" s="33"/>
      <c r="F458" s="33"/>
      <c r="G458" s="32"/>
    </row>
    <row r="459" spans="1:7" ht="24.95" customHeight="1" thickTop="1" thickBot="1">
      <c r="A459" s="28">
        <v>456</v>
      </c>
      <c r="B459" s="28"/>
      <c r="C459" s="28"/>
      <c r="D459" s="28"/>
      <c r="E459" s="33"/>
      <c r="F459" s="33"/>
      <c r="G459" s="32"/>
    </row>
    <row r="460" spans="1:7" ht="24.95" customHeight="1" thickTop="1" thickBot="1">
      <c r="A460" s="28">
        <v>457</v>
      </c>
      <c r="B460" s="28"/>
      <c r="C460" s="28"/>
      <c r="D460" s="28"/>
      <c r="E460" s="33"/>
      <c r="F460" s="33"/>
      <c r="G460" s="32"/>
    </row>
    <row r="461" spans="1:7" ht="24.95" customHeight="1" thickTop="1" thickBot="1">
      <c r="A461" s="28">
        <v>458</v>
      </c>
      <c r="B461" s="28"/>
      <c r="C461" s="28"/>
      <c r="D461" s="28"/>
      <c r="E461" s="33"/>
      <c r="F461" s="33"/>
      <c r="G461" s="32"/>
    </row>
    <row r="462" spans="1:7" ht="24.95" customHeight="1" thickTop="1" thickBot="1">
      <c r="A462" s="28">
        <v>459</v>
      </c>
      <c r="B462" s="28"/>
      <c r="C462" s="28"/>
      <c r="D462" s="28"/>
      <c r="E462" s="33"/>
      <c r="F462" s="33"/>
      <c r="G462" s="32"/>
    </row>
    <row r="463" spans="1:7" ht="24.95" customHeight="1" thickTop="1" thickBot="1">
      <c r="A463" s="28">
        <v>460</v>
      </c>
      <c r="B463" s="28"/>
      <c r="C463" s="28"/>
      <c r="D463" s="28"/>
      <c r="E463" s="33"/>
      <c r="F463" s="33"/>
      <c r="G463" s="32"/>
    </row>
    <row r="464" spans="1:7" ht="24.95" customHeight="1" thickTop="1" thickBot="1">
      <c r="A464" s="28">
        <v>461</v>
      </c>
      <c r="B464" s="28"/>
      <c r="C464" s="28"/>
      <c r="D464" s="28"/>
      <c r="E464" s="33"/>
      <c r="F464" s="33"/>
      <c r="G464" s="32"/>
    </row>
    <row r="465" spans="1:7" ht="24.95" customHeight="1" thickTop="1" thickBot="1">
      <c r="A465" s="28">
        <v>462</v>
      </c>
      <c r="B465" s="28"/>
      <c r="C465" s="28"/>
      <c r="D465" s="28"/>
      <c r="E465" s="33"/>
      <c r="F465" s="33"/>
      <c r="G465" s="32"/>
    </row>
    <row r="466" spans="1:7" ht="24.95" customHeight="1" thickTop="1" thickBot="1">
      <c r="A466" s="28">
        <v>463</v>
      </c>
      <c r="B466" s="28"/>
      <c r="C466" s="28"/>
      <c r="D466" s="28"/>
      <c r="E466" s="33"/>
      <c r="F466" s="33"/>
      <c r="G466" s="32"/>
    </row>
    <row r="467" spans="1:7" ht="24.95" customHeight="1" thickTop="1" thickBot="1">
      <c r="A467" s="28">
        <v>464</v>
      </c>
      <c r="B467" s="28"/>
      <c r="C467" s="28"/>
      <c r="D467" s="28"/>
      <c r="E467" s="33"/>
      <c r="F467" s="33"/>
      <c r="G467" s="32"/>
    </row>
    <row r="468" spans="1:7" ht="24.95" customHeight="1" thickTop="1" thickBot="1">
      <c r="A468" s="28">
        <v>465</v>
      </c>
      <c r="B468" s="28"/>
      <c r="C468" s="28"/>
      <c r="D468" s="28"/>
      <c r="E468" s="33"/>
      <c r="F468" s="33"/>
      <c r="G468" s="32"/>
    </row>
    <row r="469" spans="1:7" ht="24.95" customHeight="1" thickTop="1" thickBot="1">
      <c r="A469" s="28">
        <v>466</v>
      </c>
      <c r="B469" s="28"/>
      <c r="C469" s="28"/>
      <c r="D469" s="28"/>
      <c r="E469" s="33"/>
      <c r="F469" s="33"/>
      <c r="G469" s="32"/>
    </row>
    <row r="470" spans="1:7" ht="24.95" customHeight="1" thickTop="1" thickBot="1">
      <c r="A470" s="28">
        <v>467</v>
      </c>
      <c r="B470" s="28"/>
      <c r="C470" s="28"/>
      <c r="D470" s="28"/>
      <c r="E470" s="33"/>
      <c r="F470" s="33"/>
      <c r="G470" s="32"/>
    </row>
    <row r="471" spans="1:7" ht="24.95" customHeight="1" thickTop="1" thickBot="1">
      <c r="A471" s="28">
        <v>468</v>
      </c>
      <c r="B471" s="28"/>
      <c r="C471" s="28"/>
      <c r="D471" s="28"/>
      <c r="E471" s="33"/>
      <c r="F471" s="33"/>
      <c r="G471" s="32"/>
    </row>
    <row r="472" spans="1:7" ht="24.95" customHeight="1" thickTop="1" thickBot="1">
      <c r="A472" s="28">
        <v>469</v>
      </c>
      <c r="B472" s="28"/>
      <c r="C472" s="28"/>
      <c r="D472" s="28"/>
      <c r="E472" s="33"/>
      <c r="F472" s="33"/>
      <c r="G472" s="32"/>
    </row>
    <row r="473" spans="1:7" ht="24.95" customHeight="1" thickTop="1" thickBot="1">
      <c r="A473" s="28">
        <v>470</v>
      </c>
      <c r="B473" s="28" t="s">
        <v>379</v>
      </c>
      <c r="C473" s="28"/>
      <c r="D473" s="28"/>
      <c r="E473" s="33"/>
      <c r="F473" s="33"/>
      <c r="G473" s="32"/>
    </row>
    <row r="474" spans="1:7" ht="24.95" customHeight="1" thickTop="1" thickBot="1">
      <c r="A474" s="28">
        <v>471</v>
      </c>
      <c r="B474" s="28" t="s">
        <v>627</v>
      </c>
      <c r="C474" s="28" t="s">
        <v>387</v>
      </c>
      <c r="D474" s="28"/>
      <c r="E474" s="33"/>
      <c r="F474" s="33"/>
      <c r="G474" s="32"/>
    </row>
    <row r="475" spans="1:7" ht="24.95" customHeight="1" thickTop="1" thickBot="1">
      <c r="A475" s="28">
        <v>472</v>
      </c>
      <c r="B475" s="28" t="s">
        <v>628</v>
      </c>
      <c r="C475" s="28" t="s">
        <v>238</v>
      </c>
      <c r="D475" s="28"/>
      <c r="E475" s="33"/>
      <c r="F475" s="33"/>
      <c r="G475" s="32"/>
    </row>
    <row r="476" spans="1:7" ht="24.95" customHeight="1" thickTop="1" thickBot="1">
      <c r="A476" s="28">
        <v>473</v>
      </c>
      <c r="B476" s="28" t="s">
        <v>630</v>
      </c>
      <c r="C476" s="28" t="s">
        <v>297</v>
      </c>
      <c r="D476" s="28"/>
      <c r="E476" s="33"/>
      <c r="F476" s="33"/>
      <c r="G476" s="32"/>
    </row>
    <row r="477" spans="1:7" ht="24.95" customHeight="1" thickTop="1" thickBot="1">
      <c r="A477" s="28">
        <v>474</v>
      </c>
      <c r="B477" s="28" t="s">
        <v>631</v>
      </c>
      <c r="C477" s="28" t="s">
        <v>312</v>
      </c>
      <c r="D477" s="28"/>
      <c r="E477" s="33"/>
      <c r="F477" s="33"/>
      <c r="G477" s="32"/>
    </row>
    <row r="478" spans="1:7" ht="24.95" customHeight="1" thickTop="1" thickBot="1">
      <c r="A478" s="28">
        <v>475</v>
      </c>
      <c r="B478" s="28" t="s">
        <v>629</v>
      </c>
      <c r="C478" s="28" t="s">
        <v>633</v>
      </c>
      <c r="D478" s="28"/>
      <c r="E478" s="33"/>
      <c r="F478" s="33"/>
      <c r="G478" s="32"/>
    </row>
    <row r="479" spans="1:7" ht="24.95" customHeight="1" thickTop="1" thickBot="1">
      <c r="A479" s="28">
        <v>476</v>
      </c>
      <c r="B479" s="28" t="s">
        <v>632</v>
      </c>
      <c r="C479" s="28" t="s">
        <v>634</v>
      </c>
      <c r="D479" s="28"/>
      <c r="E479" s="33"/>
      <c r="F479" s="33"/>
      <c r="G479" s="32"/>
    </row>
    <row r="480" spans="1:7" ht="24.95" customHeight="1" thickTop="1" thickBot="1">
      <c r="A480" s="28">
        <v>477</v>
      </c>
      <c r="B480" s="28"/>
      <c r="C480" s="28"/>
      <c r="D480" s="28"/>
      <c r="E480" s="33"/>
      <c r="F480" s="33"/>
      <c r="G480" s="32"/>
    </row>
    <row r="481" spans="1:7" ht="24.95" customHeight="1" thickTop="1" thickBot="1">
      <c r="A481" s="28">
        <v>478</v>
      </c>
      <c r="B481" s="28"/>
      <c r="C481" s="28"/>
      <c r="D481" s="28"/>
      <c r="E481" s="33"/>
      <c r="F481" s="33"/>
      <c r="G481" s="32"/>
    </row>
    <row r="482" spans="1:7" ht="24.95" customHeight="1" thickTop="1" thickBot="1">
      <c r="A482" s="28">
        <v>479</v>
      </c>
      <c r="B482" s="28"/>
      <c r="C482" s="28"/>
      <c r="D482" s="28"/>
      <c r="E482" s="33"/>
      <c r="F482" s="33"/>
      <c r="G482" s="32"/>
    </row>
    <row r="483" spans="1:7" ht="24.95" customHeight="1" thickTop="1" thickBot="1">
      <c r="A483" s="28">
        <v>480</v>
      </c>
      <c r="B483" s="28"/>
      <c r="C483" s="28"/>
      <c r="D483" s="28"/>
      <c r="E483" s="33"/>
      <c r="F483" s="33"/>
      <c r="G483" s="32"/>
    </row>
    <row r="484" spans="1:7" ht="24.95" customHeight="1" thickTop="1" thickBot="1">
      <c r="A484" s="28">
        <v>481</v>
      </c>
      <c r="B484" s="28" t="s">
        <v>384</v>
      </c>
      <c r="C484" s="28"/>
      <c r="D484" s="28"/>
      <c r="E484" s="33"/>
      <c r="F484" s="33"/>
      <c r="G484" s="32"/>
    </row>
    <row r="485" spans="1:7" ht="24.95" customHeight="1" thickTop="1" thickBot="1">
      <c r="A485" s="28">
        <v>482</v>
      </c>
      <c r="B485" s="28" t="s">
        <v>385</v>
      </c>
      <c r="C485" s="28"/>
      <c r="D485" s="28"/>
      <c r="E485" s="33"/>
      <c r="F485" s="33"/>
      <c r="G485" s="32"/>
    </row>
    <row r="486" spans="1:7" ht="24.95" customHeight="1" thickTop="1" thickBot="1">
      <c r="A486" s="28">
        <v>483</v>
      </c>
      <c r="B486" s="28"/>
      <c r="C486" s="28"/>
      <c r="D486" s="28"/>
      <c r="E486" s="33"/>
      <c r="F486" s="33"/>
      <c r="G486" s="32"/>
    </row>
    <row r="487" spans="1:7" ht="24.95" customHeight="1" thickTop="1" thickBot="1">
      <c r="A487" s="28">
        <v>484</v>
      </c>
      <c r="B487" s="28"/>
      <c r="C487" s="28"/>
      <c r="D487" s="28"/>
      <c r="E487" s="33"/>
      <c r="F487" s="33"/>
      <c r="G487" s="32"/>
    </row>
    <row r="488" spans="1:7" ht="24.95" customHeight="1" thickTop="1" thickBot="1">
      <c r="A488" s="28">
        <v>485</v>
      </c>
      <c r="B488" s="28"/>
      <c r="C488" s="28"/>
      <c r="D488" s="28"/>
      <c r="E488" s="33"/>
      <c r="F488" s="33"/>
      <c r="G488" s="32"/>
    </row>
    <row r="489" spans="1:7" ht="24.95" customHeight="1" thickTop="1" thickBot="1">
      <c r="A489" s="28">
        <v>486</v>
      </c>
      <c r="B489" s="28"/>
      <c r="C489" s="28"/>
      <c r="D489" s="28"/>
      <c r="E489" s="33"/>
      <c r="F489" s="33"/>
      <c r="G489" s="32"/>
    </row>
    <row r="490" spans="1:7" ht="24.95" customHeight="1" thickTop="1" thickBot="1">
      <c r="A490" s="28">
        <v>487</v>
      </c>
      <c r="B490" s="28"/>
      <c r="C490" s="28"/>
      <c r="D490" s="28"/>
      <c r="E490" s="33"/>
      <c r="F490" s="33"/>
      <c r="G490" s="32"/>
    </row>
    <row r="491" spans="1:7" ht="24.95" customHeight="1" thickTop="1" thickBot="1">
      <c r="A491" s="28">
        <v>488</v>
      </c>
      <c r="B491" s="28"/>
      <c r="C491" s="28"/>
      <c r="D491" s="28"/>
      <c r="E491" s="33"/>
      <c r="F491" s="33"/>
      <c r="G491" s="32"/>
    </row>
    <row r="492" spans="1:7" ht="24.95" customHeight="1" thickTop="1" thickBot="1">
      <c r="A492" s="28">
        <v>489</v>
      </c>
      <c r="B492" s="28"/>
      <c r="C492" s="28"/>
      <c r="D492" s="28"/>
      <c r="E492" s="33"/>
      <c r="F492" s="33"/>
      <c r="G492" s="32"/>
    </row>
    <row r="493" spans="1:7" ht="24.95" customHeight="1" thickTop="1" thickBot="1">
      <c r="A493" s="28">
        <v>490</v>
      </c>
      <c r="B493" s="28"/>
      <c r="C493" s="28"/>
      <c r="D493" s="28"/>
      <c r="E493" s="33"/>
      <c r="F493" s="33"/>
      <c r="G493" s="32"/>
    </row>
    <row r="494" spans="1:7" ht="24.95" customHeight="1" thickTop="1" thickBot="1">
      <c r="A494" s="28">
        <v>491</v>
      </c>
      <c r="B494" s="28"/>
      <c r="C494" s="28"/>
      <c r="D494" s="28"/>
      <c r="E494" s="33"/>
      <c r="F494" s="33"/>
      <c r="G494" s="32"/>
    </row>
    <row r="495" spans="1:7" ht="24.95" customHeight="1" thickTop="1" thickBot="1">
      <c r="A495" s="28">
        <v>492</v>
      </c>
      <c r="B495" s="28"/>
      <c r="C495" s="28"/>
      <c r="D495" s="28"/>
      <c r="E495" s="33"/>
      <c r="F495" s="33"/>
      <c r="G495" s="32"/>
    </row>
    <row r="496" spans="1:7" ht="24.95" customHeight="1" thickTop="1" thickBot="1">
      <c r="A496" s="28">
        <v>493</v>
      </c>
      <c r="B496" s="28"/>
      <c r="C496" s="28"/>
      <c r="D496" s="28"/>
      <c r="E496" s="33"/>
      <c r="F496" s="33"/>
      <c r="G496" s="32"/>
    </row>
    <row r="497" spans="1:7" ht="24.95" customHeight="1" thickTop="1" thickBot="1">
      <c r="A497" s="28">
        <v>494</v>
      </c>
      <c r="B497" s="28"/>
      <c r="C497" s="28"/>
      <c r="D497" s="28"/>
      <c r="E497" s="33"/>
      <c r="F497" s="33"/>
      <c r="G497" s="32"/>
    </row>
    <row r="498" spans="1:7" ht="24.95" customHeight="1" thickTop="1" thickBot="1">
      <c r="A498" s="28">
        <v>495</v>
      </c>
      <c r="B498" s="28"/>
      <c r="C498" s="28"/>
      <c r="D498" s="28"/>
      <c r="E498" s="33"/>
      <c r="F498" s="33"/>
      <c r="G498" s="32"/>
    </row>
    <row r="499" spans="1:7" ht="24.95" customHeight="1" thickTop="1" thickBot="1">
      <c r="A499" s="28">
        <v>496</v>
      </c>
      <c r="B499" s="28"/>
      <c r="C499" s="28"/>
      <c r="D499" s="28"/>
      <c r="E499" s="33"/>
      <c r="F499" s="33"/>
      <c r="G499" s="32"/>
    </row>
    <row r="500" spans="1:7" ht="24.95" customHeight="1" thickTop="1" thickBot="1">
      <c r="A500" s="28">
        <v>497</v>
      </c>
      <c r="B500" s="28"/>
      <c r="C500" s="28"/>
      <c r="D500" s="28"/>
      <c r="E500" s="33"/>
      <c r="F500" s="33"/>
      <c r="G500" s="32"/>
    </row>
    <row r="501" spans="1:7" ht="24.95" customHeight="1" thickTop="1" thickBot="1">
      <c r="A501" s="28">
        <v>498</v>
      </c>
      <c r="B501" s="28"/>
      <c r="C501" s="28"/>
      <c r="D501" s="28"/>
      <c r="E501" s="33"/>
      <c r="F501" s="33"/>
      <c r="G501" s="32"/>
    </row>
    <row r="502" spans="1:7" ht="24.95" customHeight="1" thickTop="1" thickBot="1">
      <c r="A502" s="28">
        <v>499</v>
      </c>
      <c r="B502" s="28"/>
      <c r="C502" s="28"/>
      <c r="D502" s="28"/>
      <c r="E502" s="33"/>
      <c r="F502" s="33"/>
      <c r="G502" s="32"/>
    </row>
    <row r="503" spans="1:7" ht="24.95" customHeight="1" thickTop="1" thickBot="1">
      <c r="A503" s="28">
        <v>500</v>
      </c>
      <c r="B503" s="28" t="s">
        <v>620</v>
      </c>
      <c r="C503" s="28"/>
      <c r="D503" s="28"/>
      <c r="E503" s="33"/>
      <c r="F503" s="33"/>
      <c r="G503" s="32"/>
    </row>
    <row r="504" spans="1:7" ht="24.95" customHeight="1" thickTop="1" thickBot="1">
      <c r="A504" s="75">
        <v>501</v>
      </c>
      <c r="B504" s="75" t="s">
        <v>621</v>
      </c>
      <c r="C504" s="75" t="s">
        <v>387</v>
      </c>
      <c r="D504" s="75" t="s">
        <v>482</v>
      </c>
      <c r="E504" s="33"/>
      <c r="F504" s="33"/>
      <c r="G504" s="32"/>
    </row>
    <row r="505" spans="1:7" ht="24.95" customHeight="1" thickTop="1" thickBot="1">
      <c r="A505" s="75">
        <v>502</v>
      </c>
      <c r="B505" s="75" t="s">
        <v>650</v>
      </c>
      <c r="C505" s="75" t="s">
        <v>387</v>
      </c>
      <c r="D505" s="75">
        <v>1029</v>
      </c>
      <c r="E505" s="33"/>
      <c r="F505" s="33"/>
      <c r="G505" s="32"/>
    </row>
    <row r="506" spans="1:7" ht="24.95" customHeight="1" thickTop="1" thickBot="1">
      <c r="A506" s="75">
        <v>503</v>
      </c>
      <c r="B506" s="75" t="s">
        <v>624</v>
      </c>
      <c r="C506" s="75" t="s">
        <v>387</v>
      </c>
      <c r="D506" s="75">
        <v>1031</v>
      </c>
      <c r="E506" s="33"/>
      <c r="F506" s="33"/>
      <c r="G506" s="32"/>
    </row>
    <row r="507" spans="1:7" ht="24.95" customHeight="1" thickTop="1" thickBot="1">
      <c r="A507" s="75">
        <v>504</v>
      </c>
      <c r="B507" s="75" t="s">
        <v>622</v>
      </c>
      <c r="C507" s="75" t="s">
        <v>387</v>
      </c>
      <c r="D507" s="75">
        <v>1818</v>
      </c>
      <c r="E507" s="33"/>
      <c r="F507" s="33"/>
      <c r="G507" s="32"/>
    </row>
    <row r="508" spans="1:7" ht="24.95" customHeight="1" thickTop="1" thickBot="1">
      <c r="A508" s="75">
        <v>505</v>
      </c>
      <c r="B508" s="75" t="s">
        <v>475</v>
      </c>
      <c r="C508" s="75" t="s">
        <v>387</v>
      </c>
      <c r="D508" s="75" t="s">
        <v>467</v>
      </c>
      <c r="E508" s="33" t="s">
        <v>557</v>
      </c>
      <c r="F508" s="33"/>
      <c r="G508" s="32"/>
    </row>
    <row r="509" spans="1:7" ht="24.95" customHeight="1" thickTop="1" thickBot="1">
      <c r="A509" s="75">
        <v>506</v>
      </c>
      <c r="B509" s="75" t="s">
        <v>623</v>
      </c>
      <c r="C509" s="75" t="s">
        <v>387</v>
      </c>
      <c r="D509" s="75" t="s">
        <v>474</v>
      </c>
      <c r="E509" s="33" t="s">
        <v>557</v>
      </c>
      <c r="F509" s="33"/>
      <c r="G509" s="32"/>
    </row>
    <row r="510" spans="1:7" ht="24.95" customHeight="1" thickTop="1" thickBot="1">
      <c r="A510" s="75">
        <v>507</v>
      </c>
      <c r="B510" s="75" t="s">
        <v>472</v>
      </c>
      <c r="C510" s="75" t="s">
        <v>387</v>
      </c>
      <c r="D510" s="75" t="s">
        <v>482</v>
      </c>
      <c r="E510" s="76" t="s">
        <v>557</v>
      </c>
      <c r="F510" s="33"/>
      <c r="G510" s="32"/>
    </row>
    <row r="511" spans="1:7" ht="24.95" customHeight="1" thickTop="1" thickBot="1">
      <c r="A511" s="28">
        <v>508</v>
      </c>
      <c r="B511" s="28"/>
      <c r="C511" s="28"/>
      <c r="D511" s="28"/>
      <c r="E511" s="33"/>
      <c r="F511" s="33"/>
      <c r="G511" s="32"/>
    </row>
    <row r="512" spans="1:7" ht="24.95" customHeight="1" thickTop="1" thickBot="1">
      <c r="A512" s="28">
        <v>509</v>
      </c>
      <c r="B512" s="28"/>
      <c r="C512" s="28"/>
      <c r="D512" s="28"/>
      <c r="E512" s="33"/>
      <c r="F512" s="33"/>
      <c r="G512" s="32"/>
    </row>
    <row r="513" spans="1:7" ht="24.95" customHeight="1" thickTop="1" thickBot="1">
      <c r="A513" s="28">
        <v>510</v>
      </c>
      <c r="B513" s="28" t="s">
        <v>625</v>
      </c>
      <c r="C513" s="28" t="s">
        <v>387</v>
      </c>
      <c r="D513" s="28" t="s">
        <v>626</v>
      </c>
      <c r="E513" s="33" t="s">
        <v>557</v>
      </c>
      <c r="F513" s="33"/>
      <c r="G513" s="32"/>
    </row>
    <row r="514" spans="1:7" ht="24.95" customHeight="1" thickTop="1" thickBot="1">
      <c r="A514" s="75">
        <v>511</v>
      </c>
      <c r="B514" s="75" t="s">
        <v>648</v>
      </c>
      <c r="C514" s="75" t="s">
        <v>387</v>
      </c>
      <c r="D514" s="75" t="s">
        <v>649</v>
      </c>
      <c r="E514" s="76" t="s">
        <v>557</v>
      </c>
      <c r="F514" s="33"/>
      <c r="G514" s="32"/>
    </row>
    <row r="515" spans="1:7" ht="24.95" customHeight="1" thickTop="1" thickBot="1">
      <c r="A515" s="28">
        <v>512</v>
      </c>
      <c r="B515" s="28"/>
      <c r="C515" s="28"/>
      <c r="D515" s="28"/>
      <c r="E515" s="33"/>
      <c r="F515" s="33"/>
      <c r="G515" s="32"/>
    </row>
    <row r="516" spans="1:7" ht="24.95" customHeight="1" thickTop="1" thickBot="1">
      <c r="A516" s="28">
        <v>513</v>
      </c>
      <c r="B516" s="28"/>
      <c r="C516" s="28"/>
      <c r="D516" s="28"/>
      <c r="E516" s="33"/>
      <c r="F516" s="33"/>
      <c r="G516" s="32"/>
    </row>
    <row r="517" spans="1:7" ht="24.95" customHeight="1" thickTop="1" thickBot="1">
      <c r="A517" s="28">
        <v>514</v>
      </c>
      <c r="B517" s="28"/>
      <c r="C517" s="28"/>
      <c r="D517" s="28"/>
      <c r="E517" s="33"/>
      <c r="F517" s="33"/>
      <c r="G517" s="32"/>
    </row>
    <row r="518" spans="1:7" ht="24.95" customHeight="1" thickTop="1" thickBot="1">
      <c r="A518" s="28">
        <v>515</v>
      </c>
      <c r="B518" s="28"/>
      <c r="C518" s="28"/>
      <c r="D518" s="28"/>
      <c r="E518" s="33"/>
      <c r="F518" s="33"/>
      <c r="G518" s="32"/>
    </row>
    <row r="519" spans="1:7" ht="24.95" customHeight="1" thickTop="1" thickBot="1">
      <c r="A519" s="28">
        <v>516</v>
      </c>
      <c r="B519" s="28"/>
      <c r="C519" s="28"/>
      <c r="D519" s="28"/>
      <c r="E519" s="33"/>
      <c r="F519" s="33"/>
      <c r="G519" s="32"/>
    </row>
    <row r="520" spans="1:7" ht="24.95" customHeight="1" thickTop="1" thickBot="1">
      <c r="A520" s="28">
        <v>517</v>
      </c>
      <c r="B520" s="28"/>
      <c r="C520" s="28"/>
      <c r="D520" s="28"/>
      <c r="E520" s="33"/>
      <c r="F520" s="33"/>
      <c r="G520" s="32"/>
    </row>
    <row r="521" spans="1:7" ht="24.95" customHeight="1" thickTop="1" thickBot="1">
      <c r="A521" s="28">
        <v>518</v>
      </c>
      <c r="B521" s="28"/>
      <c r="C521" s="28"/>
      <c r="D521" s="28"/>
      <c r="E521" s="33"/>
      <c r="F521" s="33"/>
      <c r="G521" s="32"/>
    </row>
    <row r="522" spans="1:7" ht="24.95" customHeight="1" thickTop="1" thickBot="1">
      <c r="A522" s="28">
        <v>519</v>
      </c>
      <c r="B522" s="28"/>
      <c r="C522" s="28"/>
      <c r="D522" s="28"/>
      <c r="E522" s="33"/>
      <c r="F522" s="33"/>
      <c r="G522" s="32"/>
    </row>
    <row r="523" spans="1:7" ht="24.95" customHeight="1" thickTop="1" thickBot="1">
      <c r="A523" s="28">
        <v>520</v>
      </c>
      <c r="B523" s="28"/>
      <c r="C523" s="28"/>
      <c r="D523" s="28"/>
      <c r="E523" s="33"/>
      <c r="F523" s="33"/>
      <c r="G523" s="32"/>
    </row>
    <row r="524" spans="1:7" ht="24.95" customHeight="1" thickTop="1" thickBot="1">
      <c r="A524" s="28">
        <v>521</v>
      </c>
      <c r="B524" s="28"/>
      <c r="C524" s="28"/>
      <c r="D524" s="28"/>
      <c r="E524" s="33"/>
      <c r="F524" s="33"/>
      <c r="G524" s="32"/>
    </row>
    <row r="525" spans="1:7" ht="24.95" customHeight="1" thickTop="1" thickBot="1">
      <c r="A525" s="28">
        <v>522</v>
      </c>
      <c r="B525" s="28"/>
      <c r="C525" s="28"/>
      <c r="D525" s="28"/>
      <c r="E525" s="33"/>
      <c r="F525" s="33"/>
      <c r="G525" s="32"/>
    </row>
    <row r="526" spans="1:7" ht="24.95" customHeight="1" thickTop="1" thickBot="1">
      <c r="A526" s="28">
        <v>523</v>
      </c>
      <c r="B526" s="28"/>
      <c r="C526" s="28"/>
      <c r="D526" s="28"/>
      <c r="E526" s="33"/>
      <c r="F526" s="33"/>
      <c r="G526" s="32"/>
    </row>
    <row r="527" spans="1:7" ht="24.95" customHeight="1" thickTop="1" thickBot="1">
      <c r="A527" s="28">
        <v>524</v>
      </c>
      <c r="B527" s="28"/>
      <c r="C527" s="28"/>
      <c r="D527" s="28"/>
      <c r="E527" s="33"/>
      <c r="F527" s="33"/>
      <c r="G527" s="32"/>
    </row>
    <row r="528" spans="1:7" ht="24.95" customHeight="1" thickTop="1" thickBot="1">
      <c r="A528" s="28">
        <v>525</v>
      </c>
      <c r="B528" s="28"/>
      <c r="C528" s="28"/>
      <c r="D528" s="28"/>
      <c r="E528" s="33"/>
      <c r="F528" s="33"/>
      <c r="G528" s="32"/>
    </row>
    <row r="529" spans="1:7" ht="24.95" customHeight="1" thickTop="1" thickBot="1">
      <c r="A529" s="28">
        <v>526</v>
      </c>
      <c r="B529" s="28"/>
      <c r="C529" s="28"/>
      <c r="D529" s="28"/>
      <c r="E529" s="33"/>
      <c r="F529" s="33"/>
      <c r="G529" s="32"/>
    </row>
    <row r="530" spans="1:7" ht="24.95" customHeight="1" thickTop="1" thickBot="1">
      <c r="A530" s="28">
        <v>527</v>
      </c>
      <c r="B530" s="28"/>
      <c r="C530" s="28"/>
      <c r="D530" s="28"/>
      <c r="E530" s="33"/>
      <c r="F530" s="33"/>
      <c r="G530" s="32"/>
    </row>
    <row r="531" spans="1:7" ht="24.95" customHeight="1" thickTop="1" thickBot="1">
      <c r="A531" s="28">
        <v>528</v>
      </c>
      <c r="B531" s="28"/>
      <c r="C531" s="28"/>
      <c r="D531" s="28"/>
      <c r="E531" s="33"/>
      <c r="F531" s="33"/>
      <c r="G531" s="32"/>
    </row>
    <row r="532" spans="1:7" ht="24.95" customHeight="1" thickTop="1" thickBot="1">
      <c r="A532" s="28">
        <v>529</v>
      </c>
      <c r="B532" s="28"/>
      <c r="C532" s="28"/>
      <c r="D532" s="28"/>
      <c r="E532" s="33"/>
      <c r="F532" s="33"/>
      <c r="G532" s="32"/>
    </row>
    <row r="533" spans="1:7" ht="24.95" customHeight="1" thickTop="1" thickBot="1">
      <c r="A533" s="28">
        <v>530</v>
      </c>
      <c r="B533" s="28"/>
      <c r="C533" s="28"/>
      <c r="D533" s="28"/>
      <c r="E533" s="33"/>
      <c r="F533" s="33"/>
      <c r="G533" s="32"/>
    </row>
    <row r="534" spans="1:7" ht="24.95" customHeight="1" thickTop="1" thickBot="1">
      <c r="A534" s="28">
        <v>531</v>
      </c>
      <c r="B534" s="28"/>
      <c r="C534" s="28"/>
      <c r="D534" s="28"/>
      <c r="E534" s="33"/>
      <c r="F534" s="33"/>
      <c r="G534" s="32"/>
    </row>
    <row r="535" spans="1:7" ht="24.95" customHeight="1" thickTop="1" thickBot="1">
      <c r="A535" s="28">
        <v>532</v>
      </c>
      <c r="B535" s="28"/>
      <c r="C535" s="28"/>
      <c r="D535" s="28"/>
      <c r="E535" s="33"/>
      <c r="F535" s="33"/>
      <c r="G535" s="32"/>
    </row>
    <row r="536" spans="1:7" ht="24.95" customHeight="1" thickTop="1" thickBot="1">
      <c r="A536" s="28">
        <v>533</v>
      </c>
      <c r="B536" s="28"/>
      <c r="C536" s="28"/>
      <c r="D536" s="28"/>
      <c r="E536" s="33"/>
      <c r="F536" s="33"/>
      <c r="G536" s="32"/>
    </row>
    <row r="537" spans="1:7" ht="24.95" customHeight="1" thickTop="1" thickBot="1">
      <c r="A537" s="28">
        <v>534</v>
      </c>
      <c r="B537" s="28"/>
      <c r="C537" s="28"/>
      <c r="D537" s="28"/>
      <c r="E537" s="33"/>
      <c r="F537" s="33"/>
      <c r="G537" s="32"/>
    </row>
    <row r="538" spans="1:7" ht="24.95" customHeight="1" thickTop="1" thickBot="1">
      <c r="A538" s="28">
        <v>535</v>
      </c>
      <c r="B538" s="28"/>
      <c r="C538" s="28"/>
      <c r="D538" s="28"/>
      <c r="E538" s="33"/>
      <c r="F538" s="33"/>
      <c r="G538" s="32"/>
    </row>
    <row r="539" spans="1:7" ht="24.95" customHeight="1" thickTop="1" thickBot="1">
      <c r="A539" s="28">
        <v>536</v>
      </c>
      <c r="B539" s="28"/>
      <c r="C539" s="28"/>
      <c r="D539" s="28"/>
      <c r="E539" s="33"/>
      <c r="F539" s="33"/>
      <c r="G539" s="32"/>
    </row>
    <row r="540" spans="1:7" ht="24.95" customHeight="1" thickTop="1" thickBot="1">
      <c r="A540" s="28">
        <v>537</v>
      </c>
      <c r="B540" s="28"/>
      <c r="C540" s="28"/>
      <c r="D540" s="28"/>
      <c r="E540" s="33"/>
      <c r="F540" s="33"/>
      <c r="G540" s="32"/>
    </row>
    <row r="541" spans="1:7" ht="24.95" customHeight="1" thickTop="1" thickBot="1">
      <c r="A541" s="28">
        <v>538</v>
      </c>
      <c r="B541" s="28"/>
      <c r="C541" s="28"/>
      <c r="D541" s="28"/>
      <c r="E541" s="33"/>
      <c r="F541" s="33"/>
      <c r="G541" s="32"/>
    </row>
    <row r="542" spans="1:7" ht="24.95" customHeight="1" thickTop="1" thickBot="1">
      <c r="A542" s="28">
        <v>539</v>
      </c>
      <c r="B542" s="28"/>
      <c r="C542" s="28"/>
      <c r="D542" s="28"/>
      <c r="E542" s="33"/>
      <c r="F542" s="33"/>
      <c r="G542" s="32"/>
    </row>
    <row r="543" spans="1:7" ht="24.95" customHeight="1" thickTop="1" thickBot="1">
      <c r="A543" s="28">
        <v>540</v>
      </c>
      <c r="B543" s="28"/>
      <c r="C543" s="28"/>
      <c r="D543" s="28"/>
      <c r="E543" s="33"/>
      <c r="F543" s="33"/>
      <c r="G543" s="32"/>
    </row>
    <row r="544" spans="1:7" ht="24.95" customHeight="1" thickTop="1" thickBot="1">
      <c r="A544" s="28">
        <v>541</v>
      </c>
      <c r="B544" s="28"/>
      <c r="C544" s="28"/>
      <c r="D544" s="28"/>
      <c r="E544" s="33"/>
      <c r="F544" s="33"/>
      <c r="G544" s="32"/>
    </row>
    <row r="545" spans="1:7" ht="24.95" customHeight="1" thickTop="1" thickBot="1">
      <c r="A545" s="28">
        <v>542</v>
      </c>
      <c r="B545" s="28"/>
      <c r="C545" s="28"/>
      <c r="D545" s="28"/>
      <c r="E545" s="33"/>
      <c r="F545" s="33"/>
      <c r="G545" s="32"/>
    </row>
    <row r="546" spans="1:7" ht="24.95" customHeight="1" thickTop="1" thickBot="1">
      <c r="A546" s="28">
        <v>543</v>
      </c>
      <c r="B546" s="28"/>
      <c r="C546" s="28"/>
      <c r="D546" s="28"/>
      <c r="E546" s="33"/>
      <c r="F546" s="33"/>
      <c r="G546" s="32"/>
    </row>
    <row r="547" spans="1:7" ht="24.95" customHeight="1" thickTop="1" thickBot="1">
      <c r="A547" s="28">
        <v>544</v>
      </c>
      <c r="B547" s="28"/>
      <c r="C547" s="28"/>
      <c r="D547" s="28"/>
      <c r="E547" s="33"/>
      <c r="F547" s="33"/>
      <c r="G547" s="32"/>
    </row>
    <row r="548" spans="1:7" ht="24.95" customHeight="1" thickTop="1" thickBot="1">
      <c r="A548" s="28">
        <v>545</v>
      </c>
      <c r="B548" s="28"/>
      <c r="C548" s="28"/>
      <c r="D548" s="28"/>
      <c r="E548" s="33"/>
      <c r="F548" s="33"/>
      <c r="G548" s="32"/>
    </row>
    <row r="549" spans="1:7" ht="24.95" customHeight="1" thickTop="1" thickBot="1">
      <c r="A549" s="28">
        <v>546</v>
      </c>
      <c r="B549" s="28"/>
      <c r="C549" s="28"/>
      <c r="D549" s="28"/>
      <c r="E549" s="33"/>
      <c r="F549" s="33"/>
      <c r="G549" s="32"/>
    </row>
    <row r="550" spans="1:7" ht="24.95" customHeight="1" thickTop="1" thickBot="1">
      <c r="A550" s="28">
        <v>547</v>
      </c>
      <c r="B550" s="28"/>
      <c r="C550" s="28"/>
      <c r="D550" s="28"/>
      <c r="E550" s="33"/>
      <c r="F550" s="33"/>
      <c r="G550" s="32"/>
    </row>
    <row r="551" spans="1:7" ht="24.95" customHeight="1" thickTop="1" thickBot="1">
      <c r="A551" s="28">
        <v>548</v>
      </c>
      <c r="B551" s="28"/>
      <c r="C551" s="28"/>
      <c r="D551" s="28"/>
      <c r="E551" s="33"/>
      <c r="F551" s="33"/>
      <c r="G551" s="32"/>
    </row>
    <row r="552" spans="1:7" ht="24.95" customHeight="1" thickTop="1" thickBot="1">
      <c r="A552" s="28">
        <v>549</v>
      </c>
      <c r="B552" s="28"/>
      <c r="C552" s="28"/>
      <c r="D552" s="28"/>
      <c r="E552" s="33"/>
      <c r="F552" s="33"/>
      <c r="G552" s="32"/>
    </row>
    <row r="553" spans="1:7" ht="24.95" customHeight="1" thickTop="1" thickBot="1">
      <c r="A553" s="28">
        <v>550</v>
      </c>
      <c r="B553" s="28"/>
      <c r="C553" s="28"/>
      <c r="D553" s="28"/>
      <c r="E553" s="33"/>
      <c r="F553" s="33"/>
      <c r="G553" s="32"/>
    </row>
    <row r="554" spans="1:7" ht="24.95" customHeight="1" thickTop="1" thickBot="1">
      <c r="A554" s="28">
        <v>551</v>
      </c>
      <c r="B554" s="28"/>
      <c r="C554" s="28"/>
      <c r="D554" s="28"/>
      <c r="E554" s="33"/>
      <c r="F554" s="33"/>
      <c r="G554" s="32"/>
    </row>
    <row r="555" spans="1:7" ht="24.95" customHeight="1" thickTop="1" thickBot="1">
      <c r="A555" s="28">
        <v>552</v>
      </c>
      <c r="B555" s="28"/>
      <c r="C555" s="28"/>
      <c r="D555" s="28"/>
      <c r="E555" s="33"/>
      <c r="F555" s="33"/>
      <c r="G555" s="32"/>
    </row>
    <row r="556" spans="1:7" ht="24.95" customHeight="1" thickTop="1" thickBot="1">
      <c r="A556" s="28">
        <v>553</v>
      </c>
      <c r="B556" s="28"/>
      <c r="C556" s="28"/>
      <c r="D556" s="28"/>
      <c r="E556" s="33"/>
      <c r="F556" s="33"/>
      <c r="G556" s="32"/>
    </row>
    <row r="557" spans="1:7" ht="24.95" customHeight="1" thickTop="1" thickBot="1">
      <c r="A557" s="28">
        <v>554</v>
      </c>
      <c r="B557" s="28"/>
      <c r="C557" s="28"/>
      <c r="D557" s="28"/>
      <c r="E557" s="33"/>
      <c r="F557" s="33"/>
      <c r="G557" s="32"/>
    </row>
    <row r="558" spans="1:7" ht="24.95" customHeight="1" thickTop="1" thickBot="1">
      <c r="A558" s="28">
        <v>555</v>
      </c>
      <c r="B558" s="28"/>
      <c r="C558" s="28"/>
      <c r="D558" s="28"/>
      <c r="E558" s="33"/>
      <c r="F558" s="33"/>
      <c r="G558" s="32"/>
    </row>
    <row r="559" spans="1:7" ht="24.95" customHeight="1" thickTop="1" thickBot="1">
      <c r="A559" s="28">
        <v>556</v>
      </c>
      <c r="B559" s="28"/>
      <c r="C559" s="28"/>
      <c r="D559" s="28"/>
      <c r="E559" s="33"/>
      <c r="F559" s="33"/>
      <c r="G559" s="32"/>
    </row>
    <row r="560" spans="1:7" ht="24.95" customHeight="1" thickTop="1" thickBot="1">
      <c r="A560" s="28">
        <v>557</v>
      </c>
      <c r="B560" s="28"/>
      <c r="C560" s="28"/>
      <c r="D560" s="28"/>
      <c r="E560" s="33"/>
      <c r="F560" s="33"/>
      <c r="G560" s="32"/>
    </row>
    <row r="561" spans="1:7" ht="24.95" customHeight="1" thickTop="1" thickBot="1">
      <c r="A561" s="28">
        <v>558</v>
      </c>
      <c r="B561" s="28"/>
      <c r="C561" s="28"/>
      <c r="D561" s="28"/>
      <c r="E561" s="33"/>
      <c r="F561" s="33"/>
      <c r="G561" s="32"/>
    </row>
    <row r="562" spans="1:7" ht="24.95" customHeight="1" thickTop="1" thickBot="1">
      <c r="A562" s="28">
        <v>559</v>
      </c>
      <c r="B562" s="28"/>
      <c r="C562" s="28"/>
      <c r="D562" s="28"/>
      <c r="E562" s="33"/>
      <c r="F562" s="33"/>
      <c r="G562" s="32"/>
    </row>
    <row r="563" spans="1:7" ht="24.95" customHeight="1" thickTop="1" thickBot="1">
      <c r="A563" s="28">
        <v>560</v>
      </c>
      <c r="B563" s="28"/>
      <c r="C563" s="28"/>
      <c r="D563" s="28"/>
      <c r="E563" s="33"/>
      <c r="F563" s="33"/>
      <c r="G563" s="32"/>
    </row>
    <row r="564" spans="1:7" ht="24.95" customHeight="1" thickTop="1" thickBot="1">
      <c r="A564" s="28">
        <v>561</v>
      </c>
      <c r="B564" s="28"/>
      <c r="C564" s="28"/>
      <c r="D564" s="28"/>
      <c r="E564" s="33"/>
      <c r="F564" s="33"/>
      <c r="G564" s="32"/>
    </row>
    <row r="565" spans="1:7" ht="24.95" customHeight="1" thickTop="1" thickBot="1">
      <c r="A565" s="28">
        <v>562</v>
      </c>
      <c r="B565" s="28"/>
      <c r="C565" s="28"/>
      <c r="D565" s="28"/>
      <c r="E565" s="33"/>
      <c r="F565" s="33"/>
      <c r="G565" s="32"/>
    </row>
    <row r="566" spans="1:7" ht="24.95" customHeight="1" thickTop="1" thickBot="1">
      <c r="A566" s="28">
        <v>563</v>
      </c>
      <c r="B566" s="28"/>
      <c r="C566" s="28"/>
      <c r="D566" s="28"/>
      <c r="E566" s="33"/>
      <c r="F566" s="33"/>
      <c r="G566" s="32"/>
    </row>
    <row r="567" spans="1:7" ht="24.95" customHeight="1" thickTop="1" thickBot="1">
      <c r="A567" s="28">
        <v>564</v>
      </c>
      <c r="B567" s="28"/>
      <c r="C567" s="28"/>
      <c r="D567" s="28"/>
      <c r="E567" s="33"/>
      <c r="F567" s="33"/>
      <c r="G567" s="32"/>
    </row>
    <row r="568" spans="1:7" ht="24.95" customHeight="1" thickTop="1" thickBot="1">
      <c r="A568" s="28">
        <v>565</v>
      </c>
      <c r="B568" s="28"/>
      <c r="C568" s="28"/>
      <c r="D568" s="28"/>
      <c r="E568" s="33"/>
      <c r="F568" s="33"/>
      <c r="G568" s="32"/>
    </row>
    <row r="569" spans="1:7" ht="24.95" customHeight="1" thickTop="1" thickBot="1">
      <c r="A569" s="28">
        <v>566</v>
      </c>
      <c r="B569" s="28"/>
      <c r="C569" s="28"/>
      <c r="D569" s="28"/>
      <c r="E569" s="33"/>
      <c r="F569" s="33"/>
      <c r="G569" s="32"/>
    </row>
    <row r="570" spans="1:7" ht="24.95" customHeight="1" thickTop="1" thickBot="1">
      <c r="A570" s="28">
        <v>567</v>
      </c>
      <c r="B570" s="28"/>
      <c r="C570" s="28"/>
      <c r="D570" s="28"/>
      <c r="E570" s="33"/>
      <c r="F570" s="33"/>
      <c r="G570" s="32"/>
    </row>
    <row r="571" spans="1:7" ht="24.95" customHeight="1" thickTop="1" thickBot="1">
      <c r="A571" s="28">
        <v>568</v>
      </c>
      <c r="B571" s="28"/>
      <c r="C571" s="28"/>
      <c r="D571" s="28"/>
      <c r="E571" s="33"/>
      <c r="F571" s="33"/>
      <c r="G571" s="32"/>
    </row>
    <row r="572" spans="1:7" ht="24.95" customHeight="1" thickTop="1" thickBot="1">
      <c r="A572" s="28">
        <v>569</v>
      </c>
      <c r="B572" s="28"/>
      <c r="C572" s="28"/>
      <c r="D572" s="28"/>
      <c r="E572" s="33"/>
      <c r="F572" s="33"/>
      <c r="G572" s="32"/>
    </row>
    <row r="573" spans="1:7" ht="24.95" customHeight="1" thickTop="1" thickBot="1">
      <c r="A573" s="28">
        <v>570</v>
      </c>
      <c r="B573" s="28"/>
      <c r="C573" s="28"/>
      <c r="D573" s="28"/>
      <c r="E573" s="33"/>
      <c r="F573" s="33"/>
      <c r="G573" s="32"/>
    </row>
    <row r="574" spans="1:7" ht="24.95" customHeight="1" thickTop="1" thickBot="1">
      <c r="A574" s="28">
        <v>571</v>
      </c>
      <c r="B574" s="28"/>
      <c r="C574" s="28"/>
      <c r="D574" s="28"/>
      <c r="E574" s="33"/>
      <c r="F574" s="33"/>
      <c r="G574" s="32"/>
    </row>
    <row r="575" spans="1:7" ht="24.95" customHeight="1" thickTop="1" thickBot="1">
      <c r="A575" s="28">
        <v>572</v>
      </c>
      <c r="B575" s="28"/>
      <c r="C575" s="28"/>
      <c r="D575" s="28"/>
      <c r="E575" s="33"/>
      <c r="F575" s="33"/>
      <c r="G575" s="32"/>
    </row>
    <row r="576" spans="1:7" ht="24.95" customHeight="1" thickTop="1" thickBot="1">
      <c r="A576" s="28">
        <v>573</v>
      </c>
      <c r="B576" s="28"/>
      <c r="C576" s="28"/>
      <c r="D576" s="28"/>
      <c r="E576" s="33"/>
      <c r="F576" s="33"/>
      <c r="G576" s="32"/>
    </row>
    <row r="577" spans="1:7" ht="24.95" customHeight="1" thickTop="1" thickBot="1">
      <c r="A577" s="28">
        <v>574</v>
      </c>
      <c r="B577" s="28"/>
      <c r="C577" s="28"/>
      <c r="D577" s="28"/>
      <c r="E577" s="33"/>
      <c r="F577" s="33"/>
      <c r="G577" s="32"/>
    </row>
    <row r="578" spans="1:7" ht="24.95" customHeight="1" thickTop="1" thickBot="1">
      <c r="A578" s="28">
        <v>575</v>
      </c>
      <c r="B578" s="28"/>
      <c r="C578" s="28"/>
      <c r="D578" s="28"/>
      <c r="E578" s="33"/>
      <c r="F578" s="33"/>
      <c r="G578" s="32"/>
    </row>
    <row r="579" spans="1:7" ht="24.95" customHeight="1" thickTop="1" thickBot="1">
      <c r="A579" s="28">
        <v>576</v>
      </c>
      <c r="B579" s="28"/>
      <c r="C579" s="28"/>
      <c r="D579" s="28"/>
      <c r="E579" s="33"/>
      <c r="F579" s="33"/>
      <c r="G579" s="32"/>
    </row>
    <row r="580" spans="1:7" ht="24.95" customHeight="1" thickTop="1" thickBot="1">
      <c r="A580" s="28">
        <v>577</v>
      </c>
      <c r="B580" s="28"/>
      <c r="C580" s="28"/>
      <c r="D580" s="28"/>
      <c r="E580" s="33"/>
      <c r="F580" s="33"/>
      <c r="G580" s="32"/>
    </row>
    <row r="581" spans="1:7" ht="24.95" customHeight="1" thickTop="1" thickBot="1">
      <c r="A581" s="28">
        <v>578</v>
      </c>
      <c r="B581" s="28"/>
      <c r="C581" s="28"/>
      <c r="D581" s="28"/>
      <c r="E581" s="33"/>
      <c r="F581" s="33"/>
      <c r="G581" s="32"/>
    </row>
    <row r="582" spans="1:7" ht="24.95" customHeight="1" thickTop="1" thickBot="1">
      <c r="A582" s="28">
        <v>579</v>
      </c>
      <c r="B582" s="28"/>
      <c r="C582" s="28"/>
      <c r="D582" s="28"/>
      <c r="E582" s="33"/>
      <c r="F582" s="33"/>
      <c r="G582" s="32"/>
    </row>
    <row r="583" spans="1:7" ht="24.95" customHeight="1" thickTop="1" thickBot="1">
      <c r="A583" s="28">
        <v>580</v>
      </c>
      <c r="B583" s="28"/>
      <c r="C583" s="28"/>
      <c r="D583" s="28"/>
      <c r="E583" s="33"/>
      <c r="F583" s="33"/>
      <c r="G583" s="32"/>
    </row>
    <row r="584" spans="1:7" ht="24.95" customHeight="1" thickTop="1" thickBot="1">
      <c r="A584" s="28">
        <v>581</v>
      </c>
      <c r="B584" s="28"/>
      <c r="C584" s="28"/>
      <c r="D584" s="28"/>
      <c r="E584" s="33"/>
      <c r="F584" s="33"/>
      <c r="G584" s="32"/>
    </row>
    <row r="585" spans="1:7" ht="24.95" customHeight="1" thickTop="1" thickBot="1">
      <c r="A585" s="28">
        <v>582</v>
      </c>
      <c r="B585" s="28"/>
      <c r="C585" s="28"/>
      <c r="D585" s="28"/>
      <c r="E585" s="33"/>
      <c r="F585" s="33"/>
      <c r="G585" s="32"/>
    </row>
    <row r="586" spans="1:7" ht="24.95" customHeight="1" thickTop="1" thickBot="1">
      <c r="A586" s="28">
        <v>583</v>
      </c>
      <c r="B586" s="28"/>
      <c r="C586" s="28"/>
      <c r="D586" s="28"/>
      <c r="E586" s="33"/>
      <c r="F586" s="33"/>
      <c r="G586" s="32"/>
    </row>
    <row r="587" spans="1:7" ht="24.95" customHeight="1" thickTop="1" thickBot="1">
      <c r="A587" s="28">
        <v>584</v>
      </c>
      <c r="B587" s="28"/>
      <c r="C587" s="28"/>
      <c r="D587" s="28"/>
      <c r="E587" s="33"/>
      <c r="F587" s="33"/>
      <c r="G587" s="32"/>
    </row>
    <row r="588" spans="1:7" ht="24.95" customHeight="1" thickTop="1" thickBot="1">
      <c r="A588" s="28">
        <v>585</v>
      </c>
      <c r="B588" s="28"/>
      <c r="C588" s="28"/>
      <c r="D588" s="28"/>
      <c r="E588" s="33"/>
      <c r="F588" s="33"/>
      <c r="G588" s="32"/>
    </row>
    <row r="589" spans="1:7" ht="24.95" customHeight="1" thickTop="1" thickBot="1">
      <c r="A589" s="28">
        <v>586</v>
      </c>
      <c r="B589" s="28"/>
      <c r="C589" s="28"/>
      <c r="D589" s="28"/>
      <c r="E589" s="33"/>
      <c r="F589" s="33"/>
      <c r="G589" s="32"/>
    </row>
    <row r="590" spans="1:7" ht="24.95" customHeight="1" thickTop="1" thickBot="1">
      <c r="A590" s="28">
        <v>587</v>
      </c>
      <c r="B590" s="28"/>
      <c r="C590" s="28"/>
      <c r="D590" s="28"/>
      <c r="E590" s="33"/>
      <c r="F590" s="33"/>
      <c r="G590" s="32"/>
    </row>
    <row r="591" spans="1:7" ht="24.95" customHeight="1" thickTop="1" thickBot="1">
      <c r="A591" s="28">
        <v>588</v>
      </c>
      <c r="B591" s="28"/>
      <c r="C591" s="28"/>
      <c r="D591" s="28"/>
      <c r="E591" s="33"/>
      <c r="F591" s="33"/>
      <c r="G591" s="32"/>
    </row>
    <row r="592" spans="1:7" ht="24.95" customHeight="1" thickTop="1" thickBot="1">
      <c r="A592" s="28">
        <v>589</v>
      </c>
      <c r="B592" s="28"/>
      <c r="C592" s="28"/>
      <c r="D592" s="28"/>
      <c r="E592" s="33"/>
      <c r="F592" s="33"/>
      <c r="G592" s="32"/>
    </row>
    <row r="593" spans="1:7" ht="24.95" customHeight="1" thickTop="1" thickBot="1">
      <c r="A593" s="28">
        <v>590</v>
      </c>
      <c r="B593" s="28"/>
      <c r="C593" s="28"/>
      <c r="D593" s="28"/>
      <c r="E593" s="33"/>
      <c r="F593" s="33"/>
      <c r="G593" s="32"/>
    </row>
    <row r="594" spans="1:7" ht="24.95" customHeight="1" thickTop="1" thickBot="1">
      <c r="A594" s="28">
        <v>591</v>
      </c>
      <c r="B594" s="28"/>
      <c r="C594" s="28"/>
      <c r="D594" s="28"/>
      <c r="E594" s="33"/>
      <c r="F594" s="33"/>
      <c r="G594" s="32"/>
    </row>
    <row r="595" spans="1:7" ht="24.95" customHeight="1" thickTop="1" thickBot="1">
      <c r="A595" s="28">
        <v>592</v>
      </c>
      <c r="B595" s="28"/>
      <c r="C595" s="28"/>
      <c r="D595" s="28"/>
      <c r="E595" s="33"/>
      <c r="F595" s="33"/>
      <c r="G595" s="32"/>
    </row>
    <row r="596" spans="1:7" ht="24.95" customHeight="1" thickTop="1" thickBot="1">
      <c r="A596" s="28">
        <v>593</v>
      </c>
      <c r="B596" s="28"/>
      <c r="C596" s="28"/>
      <c r="D596" s="28"/>
      <c r="E596" s="33"/>
      <c r="F596" s="33"/>
      <c r="G596" s="32"/>
    </row>
    <row r="597" spans="1:7" ht="24.95" customHeight="1" thickTop="1" thickBot="1">
      <c r="A597" s="28">
        <v>594</v>
      </c>
      <c r="B597" s="28"/>
      <c r="C597" s="28"/>
      <c r="D597" s="28"/>
      <c r="E597" s="33"/>
      <c r="F597" s="33"/>
      <c r="G597" s="32"/>
    </row>
    <row r="598" spans="1:7" ht="24.95" customHeight="1" thickTop="1" thickBot="1">
      <c r="A598" s="28">
        <v>595</v>
      </c>
      <c r="B598" s="28"/>
      <c r="C598" s="28"/>
      <c r="D598" s="28"/>
      <c r="E598" s="33"/>
      <c r="F598" s="33"/>
      <c r="G598" s="32"/>
    </row>
    <row r="599" spans="1:7" ht="24.95" customHeight="1" thickTop="1" thickBot="1">
      <c r="A599" s="28">
        <v>596</v>
      </c>
      <c r="B599" s="28"/>
      <c r="C599" s="28"/>
      <c r="D599" s="28"/>
      <c r="E599" s="33"/>
      <c r="F599" s="33"/>
      <c r="G599" s="32"/>
    </row>
    <row r="600" spans="1:7" ht="24.95" customHeight="1" thickTop="1" thickBot="1">
      <c r="A600" s="28">
        <v>597</v>
      </c>
      <c r="B600" s="28"/>
      <c r="C600" s="28"/>
      <c r="D600" s="28"/>
      <c r="E600" s="33"/>
      <c r="F600" s="33"/>
      <c r="G600" s="32"/>
    </row>
    <row r="601" spans="1:7" ht="24.95" customHeight="1" thickTop="1" thickBot="1">
      <c r="A601" s="28">
        <v>598</v>
      </c>
      <c r="B601" s="28"/>
      <c r="C601" s="28"/>
      <c r="D601" s="28"/>
      <c r="E601" s="33"/>
      <c r="F601" s="33"/>
      <c r="G601" s="32"/>
    </row>
    <row r="602" spans="1:7" ht="24.95" customHeight="1" thickTop="1" thickBot="1">
      <c r="A602" s="28">
        <v>599</v>
      </c>
      <c r="B602" s="28"/>
      <c r="C602" s="28"/>
      <c r="D602" s="28"/>
      <c r="E602" s="33"/>
      <c r="F602" s="33"/>
      <c r="G602" s="32"/>
    </row>
    <row r="603" spans="1:7" ht="24.95" customHeight="1" thickTop="1" thickBot="1">
      <c r="A603" s="28">
        <v>600</v>
      </c>
      <c r="B603" s="28"/>
      <c r="C603" s="28"/>
      <c r="D603" s="28"/>
      <c r="E603" s="33"/>
      <c r="F603" s="33"/>
      <c r="G603" s="32"/>
    </row>
    <row r="604" spans="1:7" ht="24.95" customHeight="1" thickTop="1" thickBot="1">
      <c r="A604" s="28">
        <v>601</v>
      </c>
      <c r="B604" s="28"/>
      <c r="C604" s="28"/>
      <c r="D604" s="28"/>
      <c r="E604" s="33"/>
      <c r="F604" s="33"/>
      <c r="G604" s="32"/>
    </row>
    <row r="605" spans="1:7" ht="24.95" customHeight="1" thickTop="1" thickBot="1">
      <c r="A605" s="28">
        <v>602</v>
      </c>
      <c r="B605" s="28"/>
      <c r="C605" s="28"/>
      <c r="D605" s="28"/>
      <c r="E605" s="33"/>
      <c r="F605" s="33"/>
      <c r="G605" s="32"/>
    </row>
    <row r="606" spans="1:7" ht="24.95" customHeight="1" thickTop="1" thickBot="1">
      <c r="A606" s="28">
        <v>603</v>
      </c>
      <c r="B606" s="28"/>
      <c r="C606" s="28"/>
      <c r="D606" s="28"/>
      <c r="E606" s="33"/>
      <c r="F606" s="33"/>
      <c r="G606" s="32"/>
    </row>
    <row r="607" spans="1:7" ht="24.95" customHeight="1" thickTop="1" thickBot="1">
      <c r="A607" s="28">
        <v>604</v>
      </c>
      <c r="B607" s="28"/>
      <c r="C607" s="28"/>
      <c r="D607" s="28"/>
      <c r="E607" s="33"/>
      <c r="F607" s="33"/>
      <c r="G607" s="32"/>
    </row>
    <row r="608" spans="1:7" ht="24.95" customHeight="1" thickTop="1" thickBot="1">
      <c r="A608" s="28">
        <v>605</v>
      </c>
      <c r="B608" s="28"/>
      <c r="C608" s="28"/>
      <c r="D608" s="28"/>
      <c r="E608" s="33"/>
      <c r="F608" s="33"/>
      <c r="G608" s="32"/>
    </row>
    <row r="609" spans="1:7" ht="24.95" customHeight="1" thickTop="1" thickBot="1">
      <c r="A609" s="28">
        <v>606</v>
      </c>
      <c r="B609" s="28"/>
      <c r="C609" s="28"/>
      <c r="D609" s="28"/>
      <c r="E609" s="33"/>
      <c r="F609" s="33"/>
      <c r="G609" s="32"/>
    </row>
    <row r="610" spans="1:7" ht="24.95" customHeight="1" thickTop="1" thickBot="1">
      <c r="A610" s="28">
        <v>607</v>
      </c>
      <c r="B610" s="28"/>
      <c r="C610" s="28"/>
      <c r="D610" s="28"/>
      <c r="E610" s="33"/>
      <c r="F610" s="33"/>
      <c r="G610" s="32"/>
    </row>
    <row r="611" spans="1:7" ht="24.95" customHeight="1" thickTop="1" thickBot="1">
      <c r="A611" s="28">
        <v>608</v>
      </c>
      <c r="B611" s="28"/>
      <c r="C611" s="28"/>
      <c r="D611" s="28"/>
      <c r="E611" s="33"/>
      <c r="F611" s="33"/>
      <c r="G611" s="32"/>
    </row>
    <row r="612" spans="1:7" ht="24.95" customHeight="1" thickTop="1" thickBot="1">
      <c r="A612" s="28">
        <v>609</v>
      </c>
      <c r="B612" s="28"/>
      <c r="C612" s="28"/>
      <c r="D612" s="28"/>
      <c r="E612" s="33"/>
      <c r="F612" s="33"/>
      <c r="G612" s="32"/>
    </row>
    <row r="613" spans="1:7" ht="24.95" customHeight="1" thickTop="1" thickBot="1">
      <c r="A613" s="28">
        <v>610</v>
      </c>
      <c r="B613" s="28"/>
      <c r="C613" s="28"/>
      <c r="D613" s="28"/>
      <c r="E613" s="33"/>
      <c r="F613" s="33"/>
      <c r="G613" s="32"/>
    </row>
    <row r="614" spans="1:7" ht="24.95" customHeight="1" thickTop="1" thickBot="1">
      <c r="A614" s="28">
        <v>611</v>
      </c>
      <c r="B614" s="28"/>
      <c r="C614" s="28"/>
      <c r="D614" s="28"/>
      <c r="E614" s="33"/>
      <c r="F614" s="33"/>
      <c r="G614" s="32"/>
    </row>
    <row r="615" spans="1:7" ht="24.95" customHeight="1" thickTop="1" thickBot="1">
      <c r="A615" s="28">
        <v>612</v>
      </c>
      <c r="B615" s="28"/>
      <c r="C615" s="28"/>
      <c r="D615" s="28"/>
      <c r="E615" s="33"/>
      <c r="F615" s="33"/>
      <c r="G615" s="32"/>
    </row>
    <row r="616" spans="1:7" ht="24.95" customHeight="1" thickTop="1" thickBot="1">
      <c r="A616" s="28">
        <v>613</v>
      </c>
      <c r="B616" s="28"/>
      <c r="C616" s="28"/>
      <c r="D616" s="28"/>
      <c r="E616" s="33"/>
      <c r="F616" s="33"/>
      <c r="G616" s="32"/>
    </row>
    <row r="617" spans="1:7" ht="24.95" customHeight="1" thickTop="1" thickBot="1">
      <c r="A617" s="28">
        <v>614</v>
      </c>
      <c r="B617" s="28"/>
      <c r="C617" s="28"/>
      <c r="D617" s="28"/>
      <c r="E617" s="33"/>
      <c r="F617" s="33"/>
      <c r="G617" s="32"/>
    </row>
    <row r="618" spans="1:7" ht="24.95" customHeight="1" thickTop="1" thickBot="1">
      <c r="A618" s="28">
        <v>615</v>
      </c>
      <c r="B618" s="28"/>
      <c r="C618" s="28"/>
      <c r="D618" s="28"/>
      <c r="E618" s="33"/>
      <c r="F618" s="33"/>
      <c r="G618" s="32"/>
    </row>
    <row r="619" spans="1:7" ht="24.95" customHeight="1" thickTop="1" thickBot="1">
      <c r="A619" s="28">
        <v>616</v>
      </c>
      <c r="B619" s="28"/>
      <c r="C619" s="28"/>
      <c r="D619" s="28"/>
      <c r="E619" s="33"/>
      <c r="F619" s="33"/>
      <c r="G619" s="32"/>
    </row>
    <row r="620" spans="1:7" ht="24.95" customHeight="1" thickTop="1" thickBot="1">
      <c r="A620" s="28">
        <v>617</v>
      </c>
      <c r="B620" s="28"/>
      <c r="C620" s="28"/>
      <c r="D620" s="28"/>
      <c r="E620" s="33"/>
      <c r="F620" s="33"/>
      <c r="G620" s="32"/>
    </row>
    <row r="621" spans="1:7" ht="24.95" customHeight="1" thickTop="1" thickBot="1">
      <c r="A621" s="28">
        <v>618</v>
      </c>
      <c r="B621" s="28"/>
      <c r="C621" s="28"/>
      <c r="D621" s="28"/>
      <c r="E621" s="33"/>
      <c r="F621" s="33"/>
      <c r="G621" s="32"/>
    </row>
    <row r="622" spans="1:7" ht="24.95" customHeight="1" thickTop="1" thickBot="1">
      <c r="A622" s="28">
        <v>619</v>
      </c>
      <c r="B622" s="28"/>
      <c r="C622" s="28"/>
      <c r="D622" s="28"/>
      <c r="E622" s="33"/>
      <c r="F622" s="33"/>
      <c r="G622" s="32"/>
    </row>
    <row r="623" spans="1:7" ht="24.95" customHeight="1" thickTop="1" thickBot="1">
      <c r="A623" s="28">
        <v>620</v>
      </c>
      <c r="B623" s="28"/>
      <c r="C623" s="28"/>
      <c r="D623" s="28"/>
      <c r="E623" s="33"/>
      <c r="F623" s="33"/>
      <c r="G623" s="32"/>
    </row>
    <row r="624" spans="1:7" ht="24.95" customHeight="1" thickTop="1" thickBot="1">
      <c r="A624" s="28">
        <v>621</v>
      </c>
      <c r="B624" s="28"/>
      <c r="C624" s="28"/>
      <c r="D624" s="28"/>
      <c r="E624" s="33"/>
      <c r="F624" s="33"/>
      <c r="G624" s="32"/>
    </row>
    <row r="625" spans="1:7" ht="24.95" customHeight="1" thickTop="1" thickBot="1">
      <c r="A625" s="28">
        <v>622</v>
      </c>
      <c r="B625" s="28"/>
      <c r="C625" s="28"/>
      <c r="D625" s="28"/>
      <c r="E625" s="33"/>
      <c r="F625" s="33"/>
      <c r="G625" s="32"/>
    </row>
    <row r="626" spans="1:7" ht="24.95" customHeight="1" thickTop="1" thickBot="1">
      <c r="A626" s="28">
        <v>623</v>
      </c>
      <c r="B626" s="28"/>
      <c r="C626" s="28"/>
      <c r="D626" s="28"/>
      <c r="E626" s="33"/>
      <c r="F626" s="33"/>
      <c r="G626" s="32"/>
    </row>
    <row r="627" spans="1:7" ht="24.95" customHeight="1" thickTop="1" thickBot="1">
      <c r="A627" s="28">
        <v>624</v>
      </c>
      <c r="B627" s="28"/>
      <c r="C627" s="28"/>
      <c r="D627" s="28"/>
      <c r="E627" s="33"/>
      <c r="F627" s="33"/>
      <c r="G627" s="32"/>
    </row>
    <row r="628" spans="1:7" ht="24.95" customHeight="1" thickTop="1" thickBot="1">
      <c r="A628" s="28">
        <v>625</v>
      </c>
      <c r="B628" s="28"/>
      <c r="C628" s="28"/>
      <c r="D628" s="28"/>
      <c r="E628" s="33"/>
      <c r="F628" s="33"/>
      <c r="G628" s="32"/>
    </row>
    <row r="629" spans="1:7" ht="24.95" customHeight="1" thickTop="1" thickBot="1">
      <c r="A629" s="28">
        <v>626</v>
      </c>
      <c r="B629" s="28"/>
      <c r="C629" s="28"/>
      <c r="D629" s="28"/>
      <c r="E629" s="33"/>
      <c r="F629" s="33"/>
      <c r="G629" s="32"/>
    </row>
    <row r="630" spans="1:7" ht="24.95" customHeight="1" thickTop="1" thickBot="1">
      <c r="A630" s="28">
        <v>627</v>
      </c>
      <c r="B630" s="28"/>
      <c r="C630" s="28"/>
      <c r="D630" s="28"/>
      <c r="E630" s="33"/>
      <c r="F630" s="33"/>
      <c r="G630" s="32"/>
    </row>
    <row r="631" spans="1:7" ht="24.95" customHeight="1" thickTop="1" thickBot="1">
      <c r="A631" s="28">
        <v>628</v>
      </c>
      <c r="B631" s="28"/>
      <c r="C631" s="28"/>
      <c r="D631" s="28"/>
      <c r="E631" s="33"/>
      <c r="F631" s="33"/>
      <c r="G631" s="32"/>
    </row>
    <row r="632" spans="1:7" ht="24.95" customHeight="1" thickTop="1" thickBot="1">
      <c r="A632" s="28">
        <v>629</v>
      </c>
      <c r="B632" s="28"/>
      <c r="C632" s="28"/>
      <c r="D632" s="28"/>
      <c r="E632" s="33"/>
      <c r="F632" s="33"/>
      <c r="G632" s="32"/>
    </row>
    <row r="633" spans="1:7" ht="24.95" customHeight="1" thickTop="1" thickBot="1">
      <c r="A633" s="28">
        <v>630</v>
      </c>
      <c r="B633" s="28"/>
      <c r="C633" s="28"/>
      <c r="D633" s="28"/>
      <c r="E633" s="33"/>
      <c r="F633" s="33"/>
      <c r="G633" s="32"/>
    </row>
    <row r="634" spans="1:7" ht="24.95" customHeight="1" thickTop="1" thickBot="1">
      <c r="A634" s="28">
        <v>631</v>
      </c>
      <c r="B634" s="28"/>
      <c r="C634" s="28"/>
      <c r="D634" s="28"/>
      <c r="E634" s="33"/>
      <c r="F634" s="33"/>
      <c r="G634" s="32"/>
    </row>
    <row r="635" spans="1:7" ht="24.95" customHeight="1" thickTop="1" thickBot="1">
      <c r="A635" s="28">
        <v>632</v>
      </c>
      <c r="B635" s="28"/>
      <c r="C635" s="28"/>
      <c r="D635" s="28"/>
      <c r="E635" s="33"/>
      <c r="F635" s="33"/>
      <c r="G635" s="32"/>
    </row>
    <row r="636" spans="1:7" ht="24.95" customHeight="1" thickTop="1" thickBot="1">
      <c r="A636" s="28">
        <v>633</v>
      </c>
      <c r="B636" s="28"/>
      <c r="C636" s="28"/>
      <c r="D636" s="28"/>
      <c r="E636" s="33"/>
      <c r="F636" s="33"/>
      <c r="G636" s="32"/>
    </row>
    <row r="637" spans="1:7" ht="24.95" customHeight="1" thickTop="1" thickBot="1">
      <c r="A637" s="28">
        <v>634</v>
      </c>
      <c r="B637" s="28"/>
      <c r="C637" s="28"/>
      <c r="D637" s="28"/>
      <c r="E637" s="33"/>
      <c r="F637" s="33"/>
      <c r="G637" s="32"/>
    </row>
    <row r="638" spans="1:7" ht="24.95" customHeight="1" thickTop="1" thickBot="1">
      <c r="A638" s="28">
        <v>635</v>
      </c>
      <c r="B638" s="28"/>
      <c r="C638" s="28"/>
      <c r="D638" s="28"/>
      <c r="E638" s="33"/>
      <c r="F638" s="33"/>
      <c r="G638" s="32"/>
    </row>
    <row r="639" spans="1:7" ht="24.95" customHeight="1" thickTop="1" thickBot="1">
      <c r="A639" s="28">
        <v>636</v>
      </c>
      <c r="B639" s="28"/>
      <c r="C639" s="28"/>
      <c r="D639" s="28"/>
      <c r="E639" s="33"/>
      <c r="F639" s="33"/>
      <c r="G639" s="32"/>
    </row>
    <row r="640" spans="1:7" ht="24.95" customHeight="1" thickTop="1" thickBot="1">
      <c r="A640" s="28">
        <v>637</v>
      </c>
      <c r="B640" s="28"/>
      <c r="C640" s="28"/>
      <c r="D640" s="28"/>
      <c r="E640" s="33"/>
      <c r="F640" s="33"/>
      <c r="G640" s="32"/>
    </row>
    <row r="641" spans="1:7" ht="24.95" customHeight="1" thickTop="1" thickBot="1">
      <c r="A641" s="28">
        <v>638</v>
      </c>
      <c r="B641" s="28"/>
      <c r="C641" s="28"/>
      <c r="D641" s="28"/>
      <c r="E641" s="33"/>
      <c r="F641" s="33"/>
      <c r="G641" s="32"/>
    </row>
    <row r="642" spans="1:7" ht="24.95" customHeight="1" thickTop="1" thickBot="1">
      <c r="A642" s="28">
        <v>639</v>
      </c>
      <c r="B642" s="28"/>
      <c r="C642" s="28"/>
      <c r="D642" s="28"/>
      <c r="E642" s="33"/>
      <c r="F642" s="33"/>
      <c r="G642" s="32"/>
    </row>
    <row r="643" spans="1:7" ht="24.95" customHeight="1" thickTop="1" thickBot="1">
      <c r="A643" s="28">
        <v>640</v>
      </c>
      <c r="B643" s="28"/>
      <c r="C643" s="28"/>
      <c r="D643" s="28"/>
      <c r="E643" s="33"/>
      <c r="F643" s="33"/>
      <c r="G643" s="32"/>
    </row>
    <row r="644" spans="1:7" ht="24.95" customHeight="1" thickTop="1" thickBot="1">
      <c r="A644" s="28">
        <v>641</v>
      </c>
      <c r="B644" s="28"/>
      <c r="C644" s="28"/>
      <c r="D644" s="28"/>
      <c r="E644" s="33"/>
      <c r="F644" s="33"/>
      <c r="G644" s="32"/>
    </row>
    <row r="645" spans="1:7" ht="24.95" customHeight="1" thickTop="1" thickBot="1">
      <c r="A645" s="28">
        <v>642</v>
      </c>
      <c r="B645" s="28"/>
      <c r="C645" s="28"/>
      <c r="D645" s="28"/>
      <c r="E645" s="33"/>
      <c r="F645" s="33"/>
      <c r="G645" s="32"/>
    </row>
    <row r="646" spans="1:7" ht="24.95" customHeight="1" thickTop="1" thickBot="1">
      <c r="A646" s="28">
        <v>643</v>
      </c>
      <c r="B646" s="28"/>
      <c r="C646" s="28"/>
      <c r="D646" s="28"/>
      <c r="E646" s="33"/>
      <c r="F646" s="33"/>
      <c r="G646" s="32"/>
    </row>
    <row r="647" spans="1:7" ht="24.95" customHeight="1" thickTop="1" thickBot="1">
      <c r="A647" s="28">
        <v>644</v>
      </c>
      <c r="B647" s="28"/>
      <c r="C647" s="28"/>
      <c r="D647" s="28"/>
      <c r="E647" s="33"/>
      <c r="F647" s="33"/>
      <c r="G647" s="32"/>
    </row>
    <row r="648" spans="1:7" ht="24.95" customHeight="1" thickTop="1" thickBot="1">
      <c r="A648" s="28">
        <v>645</v>
      </c>
      <c r="B648" s="28"/>
      <c r="C648" s="28"/>
      <c r="D648" s="28"/>
      <c r="E648" s="33"/>
      <c r="F648" s="33"/>
      <c r="G648" s="32"/>
    </row>
    <row r="649" spans="1:7" ht="24.95" customHeight="1" thickTop="1" thickBot="1">
      <c r="A649" s="28">
        <v>646</v>
      </c>
      <c r="B649" s="28"/>
      <c r="C649" s="28"/>
      <c r="D649" s="28"/>
      <c r="E649" s="33"/>
      <c r="F649" s="33"/>
      <c r="G649" s="32"/>
    </row>
    <row r="650" spans="1:7" ht="24.95" customHeight="1" thickTop="1" thickBot="1">
      <c r="A650" s="28">
        <v>647</v>
      </c>
      <c r="B650" s="28"/>
      <c r="C650" s="28"/>
      <c r="D650" s="28"/>
      <c r="E650" s="33"/>
      <c r="F650" s="33"/>
      <c r="G650" s="32"/>
    </row>
    <row r="651" spans="1:7" ht="24.95" customHeight="1" thickTop="1" thickBot="1">
      <c r="A651" s="28">
        <v>648</v>
      </c>
      <c r="B651" s="28"/>
      <c r="C651" s="28"/>
      <c r="D651" s="28"/>
      <c r="E651" s="33"/>
      <c r="F651" s="33"/>
      <c r="G651" s="32"/>
    </row>
    <row r="652" spans="1:7" ht="24.95" customHeight="1" thickTop="1" thickBot="1">
      <c r="A652" s="28">
        <v>649</v>
      </c>
      <c r="B652" s="28"/>
      <c r="C652" s="28"/>
      <c r="D652" s="28"/>
      <c r="E652" s="33"/>
      <c r="F652" s="33"/>
      <c r="G652" s="32"/>
    </row>
    <row r="653" spans="1:7" ht="24.95" customHeight="1" thickTop="1" thickBot="1">
      <c r="A653" s="28">
        <v>650</v>
      </c>
      <c r="B653" s="28"/>
      <c r="C653" s="28"/>
      <c r="D653" s="28"/>
      <c r="E653" s="33"/>
      <c r="F653" s="33"/>
      <c r="G653" s="32"/>
    </row>
    <row r="654" spans="1:7" ht="24.95" customHeight="1" thickTop="1" thickBot="1">
      <c r="A654" s="28">
        <v>651</v>
      </c>
      <c r="B654" s="28"/>
      <c r="C654" s="28"/>
      <c r="D654" s="28"/>
      <c r="E654" s="33"/>
      <c r="F654" s="33"/>
      <c r="G654" s="32"/>
    </row>
    <row r="655" spans="1:7" ht="24.95" customHeight="1" thickTop="1" thickBot="1">
      <c r="A655" s="28">
        <v>652</v>
      </c>
      <c r="B655" s="28"/>
      <c r="C655" s="28"/>
      <c r="D655" s="28"/>
      <c r="E655" s="33"/>
      <c r="F655" s="33"/>
      <c r="G655" s="32"/>
    </row>
    <row r="656" spans="1:7" ht="24.95" customHeight="1" thickTop="1" thickBot="1">
      <c r="A656" s="28">
        <v>653</v>
      </c>
      <c r="B656" s="28"/>
      <c r="C656" s="28"/>
      <c r="D656" s="28"/>
      <c r="E656" s="33"/>
      <c r="F656" s="33"/>
      <c r="G656" s="32"/>
    </row>
    <row r="657" spans="1:7" ht="24.95" customHeight="1" thickTop="1" thickBot="1">
      <c r="A657" s="28">
        <v>654</v>
      </c>
      <c r="B657" s="28"/>
      <c r="C657" s="28"/>
      <c r="D657" s="28"/>
      <c r="E657" s="33"/>
      <c r="F657" s="33"/>
      <c r="G657" s="32"/>
    </row>
    <row r="658" spans="1:7" ht="24.95" customHeight="1" thickTop="1" thickBot="1">
      <c r="A658" s="28">
        <v>655</v>
      </c>
      <c r="B658" s="28"/>
      <c r="C658" s="28"/>
      <c r="D658" s="28"/>
      <c r="E658" s="33"/>
      <c r="F658" s="33"/>
      <c r="G658" s="32"/>
    </row>
    <row r="659" spans="1:7" ht="24.95" customHeight="1" thickTop="1" thickBot="1">
      <c r="A659" s="28">
        <v>656</v>
      </c>
      <c r="B659" s="28"/>
      <c r="C659" s="28"/>
      <c r="D659" s="28"/>
      <c r="E659" s="33"/>
      <c r="F659" s="33"/>
      <c r="G659" s="32"/>
    </row>
    <row r="660" spans="1:7" ht="24.95" customHeight="1" thickTop="1" thickBot="1">
      <c r="A660" s="28">
        <v>657</v>
      </c>
      <c r="B660" s="28"/>
      <c r="C660" s="28"/>
      <c r="D660" s="28"/>
      <c r="E660" s="33"/>
      <c r="F660" s="33"/>
      <c r="G660" s="32"/>
    </row>
    <row r="661" spans="1:7" ht="24.95" customHeight="1" thickTop="1" thickBot="1">
      <c r="A661" s="28">
        <v>658</v>
      </c>
      <c r="B661" s="28"/>
      <c r="C661" s="28"/>
      <c r="D661" s="28"/>
      <c r="E661" s="33"/>
      <c r="F661" s="33"/>
      <c r="G661" s="32"/>
    </row>
    <row r="662" spans="1:7" ht="24.95" customHeight="1" thickTop="1" thickBot="1">
      <c r="A662" s="28">
        <v>659</v>
      </c>
      <c r="B662" s="28"/>
      <c r="C662" s="28"/>
      <c r="D662" s="28"/>
      <c r="E662" s="33"/>
      <c r="F662" s="33"/>
      <c r="G662" s="32"/>
    </row>
    <row r="663" spans="1:7" ht="24.95" customHeight="1" thickTop="1" thickBot="1">
      <c r="A663" s="28">
        <v>660</v>
      </c>
      <c r="B663" s="28"/>
      <c r="C663" s="28"/>
      <c r="D663" s="28"/>
      <c r="E663" s="33"/>
      <c r="F663" s="33"/>
      <c r="G663" s="32"/>
    </row>
    <row r="664" spans="1:7" ht="24.95" customHeight="1" thickTop="1" thickBot="1">
      <c r="A664" s="28">
        <v>661</v>
      </c>
      <c r="B664" s="28"/>
      <c r="C664" s="28"/>
      <c r="D664" s="28"/>
      <c r="E664" s="33"/>
      <c r="F664" s="33"/>
      <c r="G664" s="32"/>
    </row>
    <row r="665" spans="1:7" ht="24.95" customHeight="1" thickTop="1" thickBot="1">
      <c r="A665" s="28">
        <v>662</v>
      </c>
      <c r="B665" s="28"/>
      <c r="C665" s="28"/>
      <c r="D665" s="28"/>
      <c r="E665" s="33"/>
      <c r="F665" s="33"/>
      <c r="G665" s="32"/>
    </row>
    <row r="666" spans="1:7" ht="24.95" customHeight="1" thickTop="1" thickBot="1">
      <c r="A666" s="28">
        <v>663</v>
      </c>
      <c r="B666" s="28"/>
      <c r="C666" s="28"/>
      <c r="D666" s="28"/>
      <c r="E666" s="33"/>
      <c r="F666" s="33"/>
      <c r="G666" s="32"/>
    </row>
    <row r="667" spans="1:7" ht="24.95" customHeight="1" thickTop="1" thickBot="1">
      <c r="A667" s="28">
        <v>664</v>
      </c>
      <c r="B667" s="28"/>
      <c r="C667" s="28"/>
      <c r="D667" s="28"/>
      <c r="E667" s="33"/>
      <c r="F667" s="33"/>
      <c r="G667" s="32"/>
    </row>
    <row r="668" spans="1:7" ht="24.95" customHeight="1" thickTop="1" thickBot="1">
      <c r="A668" s="28">
        <v>665</v>
      </c>
      <c r="B668" s="28"/>
      <c r="C668" s="28"/>
      <c r="D668" s="28"/>
      <c r="E668" s="33"/>
      <c r="F668" s="33"/>
      <c r="G668" s="32"/>
    </row>
    <row r="669" spans="1:7" ht="24.95" customHeight="1" thickTop="1" thickBot="1">
      <c r="A669" s="28">
        <v>666</v>
      </c>
      <c r="B669" s="28"/>
      <c r="C669" s="28"/>
      <c r="D669" s="28"/>
      <c r="E669" s="33"/>
      <c r="F669" s="33"/>
      <c r="G669" s="32"/>
    </row>
    <row r="670" spans="1:7" ht="24.95" customHeight="1" thickTop="1" thickBot="1">
      <c r="A670" s="28">
        <v>667</v>
      </c>
      <c r="B670" s="28"/>
      <c r="C670" s="28"/>
      <c r="D670" s="28"/>
      <c r="E670" s="33"/>
      <c r="F670" s="33"/>
      <c r="G670" s="32"/>
    </row>
    <row r="671" spans="1:7" ht="24.95" customHeight="1" thickTop="1" thickBot="1">
      <c r="A671" s="28">
        <v>668</v>
      </c>
      <c r="B671" s="28"/>
      <c r="C671" s="28"/>
      <c r="D671" s="28"/>
      <c r="E671" s="33"/>
      <c r="F671" s="33"/>
      <c r="G671" s="32"/>
    </row>
    <row r="672" spans="1:7" ht="24.95" customHeight="1" thickTop="1" thickBot="1">
      <c r="A672" s="28">
        <v>669</v>
      </c>
      <c r="B672" s="28"/>
      <c r="C672" s="28"/>
      <c r="D672" s="28"/>
      <c r="E672" s="33"/>
      <c r="F672" s="33"/>
      <c r="G672" s="32"/>
    </row>
    <row r="673" spans="1:7" ht="24.95" customHeight="1" thickTop="1" thickBot="1">
      <c r="A673" s="28">
        <v>670</v>
      </c>
      <c r="B673" s="28"/>
      <c r="C673" s="28"/>
      <c r="D673" s="28"/>
      <c r="E673" s="33"/>
      <c r="F673" s="33"/>
      <c r="G673" s="32"/>
    </row>
    <row r="674" spans="1:7" ht="24.95" customHeight="1" thickTop="1" thickBot="1">
      <c r="A674" s="28">
        <v>671</v>
      </c>
      <c r="B674" s="28"/>
      <c r="C674" s="28"/>
      <c r="D674" s="28"/>
      <c r="E674" s="33"/>
      <c r="F674" s="33"/>
      <c r="G674" s="32"/>
    </row>
    <row r="675" spans="1:7" ht="24.95" customHeight="1" thickTop="1" thickBot="1">
      <c r="A675" s="28">
        <v>672</v>
      </c>
      <c r="B675" s="28"/>
      <c r="C675" s="28"/>
      <c r="D675" s="28"/>
      <c r="E675" s="33"/>
      <c r="F675" s="33"/>
      <c r="G675" s="32"/>
    </row>
    <row r="676" spans="1:7" ht="24.95" customHeight="1" thickTop="1" thickBot="1">
      <c r="A676" s="28">
        <v>673</v>
      </c>
      <c r="B676" s="28"/>
      <c r="C676" s="28"/>
      <c r="D676" s="28"/>
      <c r="E676" s="33"/>
      <c r="F676" s="33"/>
      <c r="G676" s="32"/>
    </row>
    <row r="677" spans="1:7" ht="24.95" customHeight="1" thickTop="1" thickBot="1">
      <c r="A677" s="28">
        <v>674</v>
      </c>
      <c r="B677" s="28"/>
      <c r="C677" s="28"/>
      <c r="D677" s="28"/>
      <c r="E677" s="33"/>
      <c r="F677" s="33"/>
      <c r="G677" s="32"/>
    </row>
    <row r="678" spans="1:7" ht="24.95" customHeight="1" thickTop="1" thickBot="1">
      <c r="A678" s="28">
        <v>675</v>
      </c>
      <c r="B678" s="28"/>
      <c r="C678" s="28"/>
      <c r="D678" s="28"/>
      <c r="E678" s="33"/>
      <c r="F678" s="33"/>
      <c r="G678" s="32"/>
    </row>
    <row r="679" spans="1:7" ht="24.95" customHeight="1" thickTop="1" thickBot="1">
      <c r="A679" s="28">
        <v>676</v>
      </c>
      <c r="B679" s="28"/>
      <c r="C679" s="28"/>
      <c r="D679" s="28"/>
      <c r="E679" s="33"/>
      <c r="F679" s="33"/>
      <c r="G679" s="32"/>
    </row>
    <row r="680" spans="1:7" ht="24.95" customHeight="1" thickTop="1" thickBot="1">
      <c r="A680" s="28">
        <v>677</v>
      </c>
      <c r="B680" s="28"/>
      <c r="C680" s="28"/>
      <c r="D680" s="28"/>
      <c r="E680" s="33"/>
      <c r="F680" s="33"/>
      <c r="G680" s="32"/>
    </row>
    <row r="681" spans="1:7" ht="24.95" customHeight="1" thickTop="1" thickBot="1">
      <c r="A681" s="28">
        <v>678</v>
      </c>
      <c r="B681" s="28"/>
      <c r="C681" s="28"/>
      <c r="D681" s="28"/>
      <c r="E681" s="33"/>
      <c r="F681" s="33"/>
      <c r="G681" s="32"/>
    </row>
    <row r="682" spans="1:7" ht="24.95" customHeight="1" thickTop="1" thickBot="1">
      <c r="A682" s="28">
        <v>679</v>
      </c>
      <c r="B682" s="28"/>
      <c r="C682" s="28"/>
      <c r="D682" s="28"/>
      <c r="E682" s="33"/>
      <c r="F682" s="33"/>
      <c r="G682" s="32"/>
    </row>
    <row r="683" spans="1:7" ht="24.95" customHeight="1" thickTop="1" thickBot="1">
      <c r="A683" s="28">
        <v>680</v>
      </c>
      <c r="B683" s="28"/>
      <c r="C683" s="28"/>
      <c r="D683" s="28"/>
      <c r="E683" s="33"/>
      <c r="F683" s="33"/>
      <c r="G683" s="32"/>
    </row>
    <row r="684" spans="1:7" ht="24.95" customHeight="1" thickTop="1" thickBot="1">
      <c r="A684" s="28">
        <v>681</v>
      </c>
      <c r="B684" s="28"/>
      <c r="C684" s="28"/>
      <c r="D684" s="28"/>
      <c r="E684" s="33"/>
      <c r="F684" s="33"/>
      <c r="G684" s="32"/>
    </row>
    <row r="685" spans="1:7" ht="24.95" customHeight="1" thickTop="1" thickBot="1">
      <c r="A685" s="28">
        <v>682</v>
      </c>
      <c r="B685" s="28"/>
      <c r="C685" s="28"/>
      <c r="D685" s="28"/>
      <c r="E685" s="33"/>
      <c r="F685" s="33"/>
      <c r="G685" s="32"/>
    </row>
    <row r="686" spans="1:7" ht="24.95" customHeight="1" thickTop="1" thickBot="1">
      <c r="A686" s="28">
        <v>683</v>
      </c>
      <c r="B686" s="28"/>
      <c r="C686" s="28"/>
      <c r="D686" s="28"/>
      <c r="E686" s="33"/>
      <c r="F686" s="33"/>
      <c r="G686" s="32"/>
    </row>
    <row r="687" spans="1:7" ht="24.95" customHeight="1" thickTop="1" thickBot="1">
      <c r="A687" s="28">
        <v>684</v>
      </c>
      <c r="B687" s="28"/>
      <c r="C687" s="28"/>
      <c r="D687" s="28"/>
      <c r="E687" s="33"/>
      <c r="F687" s="33"/>
      <c r="G687" s="32"/>
    </row>
    <row r="688" spans="1:7" ht="24.95" customHeight="1" thickTop="1" thickBot="1">
      <c r="A688" s="28">
        <v>685</v>
      </c>
      <c r="B688" s="28"/>
      <c r="C688" s="28"/>
      <c r="D688" s="28"/>
      <c r="E688" s="33"/>
      <c r="F688" s="33"/>
      <c r="G688" s="32"/>
    </row>
    <row r="689" spans="1:7" ht="24.95" customHeight="1" thickTop="1" thickBot="1">
      <c r="A689" s="28">
        <v>686</v>
      </c>
      <c r="B689" s="28"/>
      <c r="C689" s="28"/>
      <c r="D689" s="28"/>
      <c r="E689" s="33"/>
      <c r="F689" s="33"/>
      <c r="G689" s="32"/>
    </row>
    <row r="690" spans="1:7" ht="24.95" customHeight="1" thickTop="1" thickBot="1">
      <c r="A690" s="28">
        <v>687</v>
      </c>
      <c r="B690" s="28"/>
      <c r="C690" s="28"/>
      <c r="D690" s="28"/>
      <c r="E690" s="33"/>
      <c r="F690" s="33"/>
      <c r="G690" s="32"/>
    </row>
    <row r="691" spans="1:7" ht="24.95" customHeight="1" thickTop="1" thickBot="1">
      <c r="A691" s="28">
        <v>688</v>
      </c>
      <c r="B691" s="28"/>
      <c r="C691" s="28"/>
      <c r="D691" s="28"/>
      <c r="E691" s="33"/>
      <c r="F691" s="33"/>
      <c r="G691" s="32"/>
    </row>
    <row r="692" spans="1:7" ht="24.95" customHeight="1" thickTop="1" thickBot="1">
      <c r="A692" s="28">
        <v>689</v>
      </c>
      <c r="B692" s="28"/>
      <c r="C692" s="28"/>
      <c r="D692" s="28"/>
      <c r="E692" s="33"/>
      <c r="F692" s="33"/>
      <c r="G692" s="32"/>
    </row>
    <row r="693" spans="1:7" ht="24.95" customHeight="1" thickTop="1" thickBot="1">
      <c r="A693" s="28">
        <v>690</v>
      </c>
      <c r="B693" s="28"/>
      <c r="C693" s="28"/>
      <c r="D693" s="28"/>
      <c r="E693" s="33"/>
      <c r="F693" s="33"/>
      <c r="G693" s="32"/>
    </row>
    <row r="694" spans="1:7" ht="24.95" customHeight="1" thickTop="1" thickBot="1">
      <c r="A694" s="28">
        <v>691</v>
      </c>
      <c r="B694" s="28"/>
      <c r="C694" s="28"/>
      <c r="D694" s="28"/>
      <c r="E694" s="33"/>
      <c r="F694" s="33"/>
      <c r="G694" s="32"/>
    </row>
    <row r="695" spans="1:7" ht="24.95" customHeight="1" thickTop="1" thickBot="1">
      <c r="A695" s="28">
        <v>692</v>
      </c>
      <c r="B695" s="28"/>
      <c r="C695" s="28"/>
      <c r="D695" s="28"/>
      <c r="E695" s="33"/>
      <c r="F695" s="33"/>
      <c r="G695" s="32"/>
    </row>
    <row r="696" spans="1:7" ht="24.95" customHeight="1" thickTop="1" thickBot="1">
      <c r="A696" s="28">
        <v>693</v>
      </c>
      <c r="B696" s="28"/>
      <c r="C696" s="28"/>
      <c r="D696" s="28"/>
      <c r="E696" s="33"/>
      <c r="F696" s="33"/>
      <c r="G696" s="32"/>
    </row>
    <row r="697" spans="1:7" ht="24.95" customHeight="1" thickTop="1" thickBot="1">
      <c r="A697" s="28">
        <v>694</v>
      </c>
      <c r="B697" s="28"/>
      <c r="C697" s="28"/>
      <c r="D697" s="28"/>
      <c r="E697" s="33"/>
      <c r="F697" s="33"/>
      <c r="G697" s="32"/>
    </row>
    <row r="698" spans="1:7" ht="24.95" customHeight="1" thickTop="1" thickBot="1">
      <c r="A698" s="28">
        <v>695</v>
      </c>
      <c r="B698" s="28"/>
      <c r="C698" s="28"/>
      <c r="D698" s="28"/>
      <c r="E698" s="33"/>
      <c r="F698" s="33"/>
      <c r="G698" s="32"/>
    </row>
    <row r="699" spans="1:7" ht="24.95" customHeight="1" thickTop="1" thickBot="1">
      <c r="A699" s="28">
        <v>696</v>
      </c>
      <c r="B699" s="28"/>
      <c r="C699" s="28"/>
      <c r="D699" s="28"/>
      <c r="E699" s="33"/>
      <c r="F699" s="33"/>
      <c r="G699" s="32"/>
    </row>
    <row r="700" spans="1:7" ht="24.95" customHeight="1" thickTop="1" thickBot="1">
      <c r="A700" s="28">
        <v>697</v>
      </c>
      <c r="B700" s="28"/>
      <c r="C700" s="28"/>
      <c r="D700" s="28"/>
      <c r="E700" s="33"/>
      <c r="F700" s="33"/>
      <c r="G700" s="32"/>
    </row>
    <row r="701" spans="1:7" ht="24.95" customHeight="1" thickTop="1" thickBot="1">
      <c r="A701" s="28">
        <v>698</v>
      </c>
      <c r="B701" s="28"/>
      <c r="C701" s="28"/>
      <c r="D701" s="28"/>
      <c r="E701" s="33"/>
      <c r="F701" s="33"/>
      <c r="G701" s="32"/>
    </row>
    <row r="702" spans="1:7" ht="24.95" customHeight="1" thickTop="1" thickBot="1">
      <c r="A702" s="28">
        <v>699</v>
      </c>
      <c r="B702" s="28"/>
      <c r="C702" s="28"/>
      <c r="D702" s="28"/>
      <c r="E702" s="33"/>
      <c r="F702" s="33"/>
      <c r="G702" s="32"/>
    </row>
    <row r="703" spans="1:7" ht="24.95" customHeight="1" thickTop="1" thickBot="1">
      <c r="A703" s="28">
        <v>700</v>
      </c>
      <c r="B703" s="28" t="s">
        <v>499</v>
      </c>
      <c r="C703" s="28"/>
      <c r="D703" s="28"/>
      <c r="E703" s="33"/>
      <c r="F703" s="33"/>
      <c r="G703" s="32"/>
    </row>
    <row r="704" spans="1:7" ht="24.95" customHeight="1" thickTop="1" thickBot="1">
      <c r="A704" s="28">
        <v>701</v>
      </c>
      <c r="B704" s="28" t="s">
        <v>712</v>
      </c>
      <c r="C704" s="28" t="s">
        <v>501</v>
      </c>
      <c r="D704" s="28" t="s">
        <v>502</v>
      </c>
      <c r="E704" s="33"/>
      <c r="F704" s="33"/>
      <c r="G704" s="32"/>
    </row>
    <row r="705" spans="1:7" ht="24.95" customHeight="1" thickTop="1" thickBot="1">
      <c r="A705" s="28">
        <v>702</v>
      </c>
      <c r="B705" s="28" t="s">
        <v>713</v>
      </c>
      <c r="C705" s="28" t="s">
        <v>501</v>
      </c>
      <c r="D705" s="28" t="s">
        <v>502</v>
      </c>
      <c r="E705" s="33"/>
      <c r="F705" s="33"/>
      <c r="G705" s="32"/>
    </row>
    <row r="706" spans="1:7" ht="24.95" customHeight="1" thickTop="1" thickBot="1">
      <c r="A706" s="28">
        <v>703</v>
      </c>
      <c r="B706" s="28" t="s">
        <v>714</v>
      </c>
      <c r="C706" s="28" t="s">
        <v>501</v>
      </c>
      <c r="D706" s="28" t="s">
        <v>502</v>
      </c>
      <c r="E706" s="33"/>
      <c r="F706" s="33"/>
      <c r="G706" s="32"/>
    </row>
    <row r="707" spans="1:7" ht="24.95" customHeight="1" thickTop="1" thickBot="1">
      <c r="A707" s="28">
        <v>704</v>
      </c>
      <c r="B707" s="28" t="s">
        <v>715</v>
      </c>
      <c r="C707" s="28" t="s">
        <v>501</v>
      </c>
      <c r="D707" s="28" t="s">
        <v>502</v>
      </c>
      <c r="E707" s="33"/>
      <c r="F707" s="33"/>
      <c r="G707" s="32"/>
    </row>
    <row r="708" spans="1:7" ht="24.95" customHeight="1" thickTop="1" thickBot="1">
      <c r="A708" s="28">
        <v>705</v>
      </c>
      <c r="B708" s="28" t="s">
        <v>716</v>
      </c>
      <c r="C708" s="28" t="s">
        <v>501</v>
      </c>
      <c r="D708" s="28" t="s">
        <v>502</v>
      </c>
      <c r="E708" s="33"/>
      <c r="F708" s="33"/>
      <c r="G708" s="32"/>
    </row>
    <row r="709" spans="1:7" ht="24.95" customHeight="1" thickTop="1" thickBot="1">
      <c r="A709" s="28">
        <v>706</v>
      </c>
      <c r="B709" s="28"/>
      <c r="C709" s="28" t="s">
        <v>501</v>
      </c>
      <c r="D709" s="28" t="s">
        <v>502</v>
      </c>
      <c r="E709" s="33"/>
      <c r="F709" s="33"/>
      <c r="G709" s="32"/>
    </row>
    <row r="710" spans="1:7" ht="24.95" customHeight="1" thickTop="1" thickBot="1">
      <c r="A710" s="28">
        <v>707</v>
      </c>
      <c r="B710" s="28"/>
      <c r="C710" s="28" t="s">
        <v>501</v>
      </c>
      <c r="D710" s="28" t="s">
        <v>502</v>
      </c>
      <c r="E710" s="33"/>
      <c r="F710" s="33"/>
      <c r="G710" s="32"/>
    </row>
    <row r="711" spans="1:7" ht="24.95" customHeight="1" thickTop="1" thickBot="1">
      <c r="A711" s="28">
        <v>708</v>
      </c>
      <c r="B711" s="28"/>
      <c r="C711" s="28" t="s">
        <v>501</v>
      </c>
      <c r="D711" s="28" t="s">
        <v>502</v>
      </c>
      <c r="E711" s="33"/>
      <c r="F711" s="33"/>
      <c r="G711" s="32"/>
    </row>
    <row r="712" spans="1:7" ht="24.95" customHeight="1" thickTop="1" thickBot="1">
      <c r="A712" s="28">
        <v>709</v>
      </c>
      <c r="B712" s="28"/>
      <c r="C712" s="28" t="s">
        <v>501</v>
      </c>
      <c r="D712" s="28" t="s">
        <v>502</v>
      </c>
      <c r="E712" s="33"/>
      <c r="F712" s="33"/>
      <c r="G712" s="32"/>
    </row>
    <row r="713" spans="1:7" ht="24.95" customHeight="1" thickTop="1" thickBot="1">
      <c r="A713" s="28">
        <v>710</v>
      </c>
      <c r="B713" s="28"/>
      <c r="C713" s="28" t="s">
        <v>501</v>
      </c>
      <c r="D713" s="28" t="s">
        <v>502</v>
      </c>
      <c r="E713" s="33"/>
      <c r="F713" s="33"/>
      <c r="G713" s="32"/>
    </row>
    <row r="714" spans="1:7" ht="24.95" customHeight="1" thickTop="1" thickBot="1">
      <c r="A714" s="28">
        <v>711</v>
      </c>
      <c r="B714" s="28" t="s">
        <v>717</v>
      </c>
      <c r="C714" s="28" t="s">
        <v>501</v>
      </c>
      <c r="D714" s="28" t="s">
        <v>502</v>
      </c>
      <c r="E714" s="33"/>
      <c r="F714" s="33"/>
      <c r="G714" s="32"/>
    </row>
    <row r="715" spans="1:7" ht="24.95" customHeight="1" thickTop="1" thickBot="1">
      <c r="A715" s="28">
        <v>712</v>
      </c>
      <c r="B715" s="28" t="s">
        <v>718</v>
      </c>
      <c r="C715" s="28" t="s">
        <v>501</v>
      </c>
      <c r="D715" s="28" t="s">
        <v>502</v>
      </c>
      <c r="E715" s="33"/>
      <c r="F715" s="33"/>
      <c r="G715" s="32"/>
    </row>
    <row r="716" spans="1:7" ht="24.95" customHeight="1" thickTop="1" thickBot="1">
      <c r="A716" s="28">
        <v>713</v>
      </c>
      <c r="B716" s="28" t="s">
        <v>719</v>
      </c>
      <c r="C716" s="28" t="s">
        <v>501</v>
      </c>
      <c r="D716" s="28" t="s">
        <v>502</v>
      </c>
      <c r="E716" s="33"/>
      <c r="F716" s="33"/>
      <c r="G716" s="32"/>
    </row>
    <row r="717" spans="1:7" ht="24.95" customHeight="1" thickTop="1" thickBot="1">
      <c r="A717" s="28">
        <v>714</v>
      </c>
      <c r="B717" s="28" t="s">
        <v>723</v>
      </c>
      <c r="C717" s="28" t="s">
        <v>501</v>
      </c>
      <c r="D717" s="28" t="s">
        <v>502</v>
      </c>
      <c r="E717" s="33"/>
      <c r="F717" s="33"/>
      <c r="G717" s="32"/>
    </row>
    <row r="718" spans="1:7" ht="24.95" customHeight="1" thickTop="1" thickBot="1">
      <c r="A718" s="28">
        <v>715</v>
      </c>
      <c r="B718" s="28" t="s">
        <v>724</v>
      </c>
      <c r="C718" s="28" t="s">
        <v>501</v>
      </c>
      <c r="D718" s="28" t="s">
        <v>502</v>
      </c>
      <c r="E718" s="33"/>
      <c r="F718" s="33"/>
      <c r="G718" s="32"/>
    </row>
    <row r="719" spans="1:7" ht="24.95" customHeight="1" thickTop="1" thickBot="1">
      <c r="A719" s="28">
        <v>716</v>
      </c>
      <c r="B719" s="28" t="s">
        <v>521</v>
      </c>
      <c r="C719" s="28" t="s">
        <v>197</v>
      </c>
      <c r="D719" s="28" t="s">
        <v>502</v>
      </c>
      <c r="E719" s="33"/>
      <c r="F719" s="33"/>
      <c r="G719" s="32"/>
    </row>
    <row r="720" spans="1:7" ht="24.95" customHeight="1" thickTop="1" thickBot="1">
      <c r="A720" s="28">
        <v>717</v>
      </c>
      <c r="B720" s="28" t="s">
        <v>521</v>
      </c>
      <c r="C720" s="28" t="s">
        <v>197</v>
      </c>
      <c r="D720" s="28" t="s">
        <v>502</v>
      </c>
      <c r="E720" s="33"/>
      <c r="F720" s="33"/>
      <c r="G720" s="32"/>
    </row>
    <row r="721" spans="1:7" ht="24.95" customHeight="1" thickTop="1" thickBot="1">
      <c r="A721" s="28">
        <v>718</v>
      </c>
      <c r="B721" s="28" t="s">
        <v>521</v>
      </c>
      <c r="C721" s="28" t="s">
        <v>197</v>
      </c>
      <c r="D721" s="28" t="s">
        <v>502</v>
      </c>
      <c r="E721" s="33"/>
      <c r="F721" s="33"/>
      <c r="G721" s="32"/>
    </row>
    <row r="722" spans="1:7" ht="24.95" customHeight="1" thickTop="1" thickBot="1">
      <c r="A722" s="28">
        <v>719</v>
      </c>
      <c r="B722" s="28" t="s">
        <v>521</v>
      </c>
      <c r="C722" s="28" t="s">
        <v>197</v>
      </c>
      <c r="D722" s="28" t="s">
        <v>502</v>
      </c>
      <c r="E722" s="33"/>
      <c r="F722" s="33"/>
      <c r="G722" s="32"/>
    </row>
    <row r="723" spans="1:7" ht="24.95" customHeight="1" thickTop="1" thickBot="1">
      <c r="A723" s="28">
        <v>720</v>
      </c>
      <c r="B723" s="28" t="s">
        <v>521</v>
      </c>
      <c r="C723" s="28" t="s">
        <v>197</v>
      </c>
      <c r="D723" s="28" t="s">
        <v>502</v>
      </c>
      <c r="E723" s="33"/>
      <c r="F723" s="33"/>
      <c r="G723" s="32"/>
    </row>
    <row r="724" spans="1:7" ht="24.95" customHeight="1" thickTop="1" thickBot="1">
      <c r="A724" s="28">
        <v>721</v>
      </c>
      <c r="B724" s="28" t="s">
        <v>521</v>
      </c>
      <c r="C724" s="28" t="s">
        <v>197</v>
      </c>
      <c r="D724" s="28" t="s">
        <v>502</v>
      </c>
      <c r="E724" s="33"/>
      <c r="F724" s="33"/>
      <c r="G724" s="32"/>
    </row>
    <row r="725" spans="1:7" ht="24.95" customHeight="1" thickTop="1" thickBot="1">
      <c r="A725" s="28">
        <v>722</v>
      </c>
      <c r="B725" s="28" t="s">
        <v>521</v>
      </c>
      <c r="C725" s="28" t="s">
        <v>197</v>
      </c>
      <c r="D725" s="28" t="s">
        <v>502</v>
      </c>
      <c r="E725" s="33"/>
      <c r="F725" s="33"/>
      <c r="G725" s="32"/>
    </row>
    <row r="726" spans="1:7" ht="24.95" customHeight="1" thickTop="1" thickBot="1">
      <c r="A726" s="28">
        <v>723</v>
      </c>
      <c r="B726" s="28" t="s">
        <v>521</v>
      </c>
      <c r="C726" s="28" t="s">
        <v>197</v>
      </c>
      <c r="D726" s="28" t="s">
        <v>502</v>
      </c>
      <c r="E726" s="33"/>
      <c r="F726" s="33"/>
      <c r="G726" s="32"/>
    </row>
    <row r="727" spans="1:7" ht="24.95" customHeight="1" thickTop="1" thickBot="1">
      <c r="A727" s="28">
        <v>724</v>
      </c>
      <c r="B727" s="28" t="s">
        <v>521</v>
      </c>
      <c r="C727" s="28" t="s">
        <v>197</v>
      </c>
      <c r="D727" s="28" t="s">
        <v>502</v>
      </c>
      <c r="E727" s="33"/>
      <c r="F727" s="33"/>
      <c r="G727" s="32"/>
    </row>
    <row r="728" spans="1:7" ht="24.95" customHeight="1" thickTop="1" thickBot="1">
      <c r="A728" s="28">
        <v>725</v>
      </c>
      <c r="B728" s="28" t="s">
        <v>521</v>
      </c>
      <c r="C728" s="28" t="s">
        <v>197</v>
      </c>
      <c r="D728" s="28" t="s">
        <v>502</v>
      </c>
      <c r="E728" s="33"/>
      <c r="F728" s="33"/>
      <c r="G728" s="32"/>
    </row>
    <row r="729" spans="1:7" ht="24.95" customHeight="1" thickTop="1" thickBot="1">
      <c r="A729" s="28">
        <v>726</v>
      </c>
      <c r="B729" s="28" t="s">
        <v>521</v>
      </c>
      <c r="C729" s="28" t="s">
        <v>197</v>
      </c>
      <c r="D729" s="28" t="s">
        <v>502</v>
      </c>
      <c r="E729" s="33"/>
      <c r="F729" s="33"/>
      <c r="G729" s="32"/>
    </row>
    <row r="730" spans="1:7" ht="24.95" customHeight="1" thickTop="1" thickBot="1">
      <c r="A730" s="28">
        <v>727</v>
      </c>
      <c r="B730" s="28" t="s">
        <v>521</v>
      </c>
      <c r="C730" s="28" t="s">
        <v>197</v>
      </c>
      <c r="D730" s="28" t="s">
        <v>502</v>
      </c>
      <c r="E730" s="33"/>
      <c r="F730" s="33"/>
      <c r="G730" s="32"/>
    </row>
    <row r="731" spans="1:7" ht="24.95" customHeight="1" thickTop="1" thickBot="1">
      <c r="A731" s="28">
        <v>728</v>
      </c>
      <c r="B731" s="28" t="s">
        <v>521</v>
      </c>
      <c r="C731" s="28" t="s">
        <v>197</v>
      </c>
      <c r="D731" s="28" t="s">
        <v>502</v>
      </c>
      <c r="E731" s="33"/>
      <c r="F731" s="33"/>
      <c r="G731" s="32"/>
    </row>
    <row r="732" spans="1:7" ht="24.95" customHeight="1" thickTop="1" thickBot="1">
      <c r="A732" s="28">
        <v>729</v>
      </c>
      <c r="B732" s="28" t="s">
        <v>521</v>
      </c>
      <c r="C732" s="28" t="s">
        <v>197</v>
      </c>
      <c r="D732" s="28" t="s">
        <v>502</v>
      </c>
      <c r="E732" s="33"/>
      <c r="F732" s="33"/>
      <c r="G732" s="32"/>
    </row>
    <row r="733" spans="1:7" ht="24.95" customHeight="1" thickTop="1" thickBot="1">
      <c r="A733" s="28">
        <v>730</v>
      </c>
      <c r="B733" s="28" t="s">
        <v>731</v>
      </c>
      <c r="C733" s="28" t="s">
        <v>501</v>
      </c>
      <c r="D733" s="28" t="s">
        <v>300</v>
      </c>
      <c r="E733" s="33"/>
      <c r="F733" s="33"/>
      <c r="G733" s="32"/>
    </row>
    <row r="734" spans="1:7" ht="24.95" customHeight="1" thickTop="1" thickBot="1">
      <c r="A734" s="28">
        <v>731</v>
      </c>
      <c r="B734" s="28" t="s">
        <v>523</v>
      </c>
      <c r="C734" s="28" t="s">
        <v>501</v>
      </c>
      <c r="D734" s="28" t="s">
        <v>300</v>
      </c>
      <c r="E734" s="33"/>
      <c r="F734" s="33"/>
      <c r="G734" s="32"/>
    </row>
    <row r="735" spans="1:7" ht="24.95" customHeight="1" thickTop="1" thickBot="1">
      <c r="A735" s="28">
        <v>732</v>
      </c>
      <c r="B735" s="28" t="s">
        <v>524</v>
      </c>
      <c r="C735" s="28" t="s">
        <v>501</v>
      </c>
      <c r="D735" s="28" t="s">
        <v>300</v>
      </c>
      <c r="E735" s="33"/>
      <c r="F735" s="33"/>
      <c r="G735" s="32"/>
    </row>
    <row r="736" spans="1:7" ht="24.95" customHeight="1" thickTop="1" thickBot="1">
      <c r="A736" s="28">
        <v>733</v>
      </c>
      <c r="B736" s="28" t="s">
        <v>525</v>
      </c>
      <c r="C736" s="28" t="s">
        <v>501</v>
      </c>
      <c r="D736" s="28" t="s">
        <v>300</v>
      </c>
      <c r="E736" s="33"/>
      <c r="F736" s="33"/>
      <c r="G736" s="32"/>
    </row>
    <row r="737" spans="1:7" ht="24.95" customHeight="1" thickTop="1" thickBot="1">
      <c r="A737" s="28">
        <v>734</v>
      </c>
      <c r="B737" s="28" t="s">
        <v>526</v>
      </c>
      <c r="C737" s="28" t="s">
        <v>501</v>
      </c>
      <c r="D737" s="28" t="s">
        <v>300</v>
      </c>
      <c r="E737" s="33"/>
      <c r="F737" s="33"/>
      <c r="G737" s="32"/>
    </row>
    <row r="738" spans="1:7" ht="24.95" customHeight="1" thickTop="1" thickBot="1">
      <c r="A738" s="28">
        <v>735</v>
      </c>
      <c r="B738" s="28" t="s">
        <v>527</v>
      </c>
      <c r="C738" s="28" t="s">
        <v>501</v>
      </c>
      <c r="D738" s="28" t="s">
        <v>300</v>
      </c>
      <c r="E738" s="33"/>
      <c r="F738" s="33"/>
      <c r="G738" s="32"/>
    </row>
    <row r="739" spans="1:7" ht="24.95" customHeight="1" thickTop="1" thickBot="1">
      <c r="A739" s="28">
        <v>736</v>
      </c>
      <c r="B739" s="28" t="s">
        <v>528</v>
      </c>
      <c r="C739" s="28" t="s">
        <v>501</v>
      </c>
      <c r="D739" s="28" t="s">
        <v>300</v>
      </c>
      <c r="E739" s="33"/>
      <c r="F739" s="33"/>
      <c r="G739" s="32"/>
    </row>
    <row r="740" spans="1:7" ht="24.95" customHeight="1" thickTop="1" thickBot="1">
      <c r="A740" s="28">
        <v>737</v>
      </c>
      <c r="B740" s="28" t="s">
        <v>529</v>
      </c>
      <c r="C740" s="28" t="s">
        <v>501</v>
      </c>
      <c r="D740" s="28" t="s">
        <v>300</v>
      </c>
      <c r="E740" s="33"/>
      <c r="F740" s="33"/>
      <c r="G740" s="32"/>
    </row>
    <row r="741" spans="1:7" ht="24.95" customHeight="1" thickTop="1" thickBot="1">
      <c r="A741" s="28">
        <v>738</v>
      </c>
      <c r="B741" s="28" t="s">
        <v>711</v>
      </c>
      <c r="C741" s="28" t="s">
        <v>501</v>
      </c>
      <c r="D741" s="28" t="s">
        <v>300</v>
      </c>
      <c r="E741" s="33"/>
      <c r="F741" s="33"/>
      <c r="G741" s="32"/>
    </row>
    <row r="742" spans="1:7" ht="24.95" customHeight="1" thickTop="1" thickBot="1">
      <c r="A742" s="28">
        <v>739</v>
      </c>
      <c r="B742" s="28" t="s">
        <v>197</v>
      </c>
      <c r="C742" s="28" t="s">
        <v>197</v>
      </c>
      <c r="D742" s="28" t="s">
        <v>300</v>
      </c>
      <c r="E742" s="33"/>
      <c r="F742" s="33"/>
      <c r="G742" s="32"/>
    </row>
    <row r="743" spans="1:7" ht="24.95" customHeight="1" thickTop="1" thickBot="1">
      <c r="A743" s="28">
        <v>740</v>
      </c>
      <c r="B743" s="28" t="s">
        <v>738</v>
      </c>
      <c r="C743" s="28" t="s">
        <v>197</v>
      </c>
      <c r="D743" s="28" t="s">
        <v>300</v>
      </c>
      <c r="E743" s="33"/>
      <c r="F743" s="33"/>
      <c r="G743" s="32"/>
    </row>
    <row r="744" spans="1:7" ht="24.95" customHeight="1" thickTop="1" thickBot="1">
      <c r="A744" s="28">
        <v>741</v>
      </c>
      <c r="B744" s="28" t="s">
        <v>197</v>
      </c>
      <c r="C744" s="28" t="s">
        <v>197</v>
      </c>
      <c r="D744" s="28" t="s">
        <v>300</v>
      </c>
      <c r="E744" s="33"/>
      <c r="F744" s="33"/>
      <c r="G744" s="32"/>
    </row>
    <row r="745" spans="1:7" ht="24.95" customHeight="1" thickTop="1" thickBot="1">
      <c r="A745" s="28">
        <v>742</v>
      </c>
      <c r="B745" s="28" t="s">
        <v>197</v>
      </c>
      <c r="C745" s="28" t="s">
        <v>197</v>
      </c>
      <c r="D745" s="28" t="s">
        <v>300</v>
      </c>
      <c r="E745" s="33"/>
      <c r="F745" s="33"/>
      <c r="G745" s="32"/>
    </row>
    <row r="746" spans="1:7" ht="24.95" customHeight="1" thickTop="1" thickBot="1">
      <c r="A746" s="28">
        <v>743</v>
      </c>
      <c r="B746" s="28" t="s">
        <v>197</v>
      </c>
      <c r="C746" s="28" t="s">
        <v>197</v>
      </c>
      <c r="D746" s="28" t="s">
        <v>300</v>
      </c>
      <c r="E746" s="33"/>
      <c r="F746" s="33"/>
      <c r="G746" s="32"/>
    </row>
    <row r="747" spans="1:7" ht="24.95" customHeight="1" thickTop="1" thickBot="1">
      <c r="A747" s="28">
        <v>744</v>
      </c>
      <c r="B747" s="28" t="s">
        <v>197</v>
      </c>
      <c r="C747" s="28" t="s">
        <v>197</v>
      </c>
      <c r="D747" s="28" t="s">
        <v>300</v>
      </c>
      <c r="E747" s="33"/>
      <c r="F747" s="33"/>
      <c r="G747" s="32"/>
    </row>
    <row r="748" spans="1:7" ht="24.95" customHeight="1" thickTop="1" thickBot="1">
      <c r="A748" s="28">
        <v>745</v>
      </c>
      <c r="B748" s="28" t="s">
        <v>197</v>
      </c>
      <c r="C748" s="28" t="s">
        <v>197</v>
      </c>
      <c r="D748" s="28" t="s">
        <v>300</v>
      </c>
      <c r="E748" s="33"/>
      <c r="F748" s="33"/>
      <c r="G748" s="32"/>
    </row>
    <row r="749" spans="1:7" ht="24.95" customHeight="1" thickTop="1" thickBot="1">
      <c r="A749" s="28">
        <v>746</v>
      </c>
      <c r="B749" s="28" t="s">
        <v>197</v>
      </c>
      <c r="C749" s="28" t="s">
        <v>197</v>
      </c>
      <c r="D749" s="28" t="s">
        <v>300</v>
      </c>
      <c r="E749" s="33"/>
      <c r="F749" s="33"/>
      <c r="G749" s="32"/>
    </row>
    <row r="750" spans="1:7" ht="24.95" customHeight="1" thickTop="1" thickBot="1">
      <c r="A750" s="28">
        <v>747</v>
      </c>
      <c r="B750" s="28" t="s">
        <v>197</v>
      </c>
      <c r="C750" s="28" t="s">
        <v>197</v>
      </c>
      <c r="D750" s="28" t="s">
        <v>300</v>
      </c>
      <c r="E750" s="33"/>
      <c r="F750" s="33"/>
      <c r="G750" s="32"/>
    </row>
    <row r="751" spans="1:7" ht="24.95" customHeight="1" thickTop="1" thickBot="1">
      <c r="A751" s="28">
        <v>748</v>
      </c>
      <c r="B751" s="28" t="s">
        <v>197</v>
      </c>
      <c r="C751" s="28" t="s">
        <v>197</v>
      </c>
      <c r="D751" s="28" t="s">
        <v>300</v>
      </c>
      <c r="E751" s="33"/>
      <c r="F751" s="33"/>
      <c r="G751" s="32"/>
    </row>
    <row r="752" spans="1:7" ht="24.95" customHeight="1" thickTop="1" thickBot="1">
      <c r="A752" s="28">
        <v>749</v>
      </c>
      <c r="B752" s="28" t="s">
        <v>197</v>
      </c>
      <c r="C752" s="28" t="s">
        <v>197</v>
      </c>
      <c r="D752" s="28" t="s">
        <v>300</v>
      </c>
      <c r="E752" s="33"/>
      <c r="F752" s="33"/>
      <c r="G752" s="32"/>
    </row>
    <row r="753" spans="1:7" ht="24.95" customHeight="1" thickTop="1" thickBot="1">
      <c r="A753" s="28">
        <v>750</v>
      </c>
      <c r="B753" s="28" t="s">
        <v>197</v>
      </c>
      <c r="C753" s="28" t="s">
        <v>197</v>
      </c>
      <c r="D753" s="28" t="s">
        <v>300</v>
      </c>
      <c r="E753" s="33"/>
      <c r="F753" s="33"/>
      <c r="G753" s="32"/>
    </row>
    <row r="754" spans="1:7" ht="24.95" customHeight="1" thickTop="1" thickBot="1">
      <c r="A754" s="28">
        <v>751</v>
      </c>
      <c r="B754" s="28" t="s">
        <v>197</v>
      </c>
      <c r="C754" s="28" t="s">
        <v>197</v>
      </c>
      <c r="D754" s="28" t="s">
        <v>300</v>
      </c>
      <c r="E754" s="33"/>
      <c r="F754" s="33"/>
      <c r="G754" s="32"/>
    </row>
    <row r="755" spans="1:7" ht="24.95" customHeight="1" thickTop="1" thickBot="1">
      <c r="A755" s="28">
        <v>752</v>
      </c>
      <c r="B755" s="28" t="s">
        <v>197</v>
      </c>
      <c r="C755" s="28" t="s">
        <v>197</v>
      </c>
      <c r="D755" s="28" t="s">
        <v>300</v>
      </c>
      <c r="E755" s="33"/>
      <c r="F755" s="33"/>
      <c r="G755" s="32"/>
    </row>
    <row r="756" spans="1:7" ht="24.95" customHeight="1" thickTop="1" thickBot="1">
      <c r="A756" s="28">
        <v>753</v>
      </c>
      <c r="B756" s="28" t="s">
        <v>197</v>
      </c>
      <c r="C756" s="28" t="s">
        <v>197</v>
      </c>
      <c r="D756" s="28" t="s">
        <v>300</v>
      </c>
      <c r="E756" s="33"/>
      <c r="F756" s="33"/>
      <c r="G756" s="32"/>
    </row>
    <row r="757" spans="1:7" ht="24.95" customHeight="1" thickTop="1" thickBot="1">
      <c r="A757" s="28">
        <v>754</v>
      </c>
      <c r="B757" s="28" t="s">
        <v>197</v>
      </c>
      <c r="C757" s="28" t="s">
        <v>197</v>
      </c>
      <c r="D757" s="28" t="s">
        <v>300</v>
      </c>
      <c r="E757" s="33"/>
      <c r="F757" s="33"/>
      <c r="G757" s="32"/>
    </row>
    <row r="758" spans="1:7" ht="24.95" customHeight="1" thickTop="1" thickBot="1">
      <c r="A758" s="28">
        <v>755</v>
      </c>
      <c r="B758" s="28" t="s">
        <v>197</v>
      </c>
      <c r="C758" s="28" t="s">
        <v>197</v>
      </c>
      <c r="D758" s="28" t="s">
        <v>300</v>
      </c>
      <c r="E758" s="33"/>
      <c r="F758" s="33"/>
      <c r="G758" s="32"/>
    </row>
    <row r="759" spans="1:7" ht="24.95" customHeight="1" thickTop="1" thickBot="1">
      <c r="A759" s="28">
        <v>756</v>
      </c>
      <c r="B759" s="28" t="s">
        <v>197</v>
      </c>
      <c r="C759" s="28" t="s">
        <v>197</v>
      </c>
      <c r="D759" s="28" t="s">
        <v>300</v>
      </c>
      <c r="E759" s="33"/>
      <c r="F759" s="33"/>
      <c r="G759" s="32"/>
    </row>
    <row r="760" spans="1:7" ht="24.95" customHeight="1" thickTop="1" thickBot="1">
      <c r="A760" s="28">
        <v>757</v>
      </c>
      <c r="B760" s="28" t="s">
        <v>197</v>
      </c>
      <c r="C760" s="28" t="s">
        <v>197</v>
      </c>
      <c r="D760" s="28" t="s">
        <v>300</v>
      </c>
      <c r="E760" s="33"/>
      <c r="F760" s="33"/>
      <c r="G760" s="32"/>
    </row>
    <row r="761" spans="1:7" ht="24.95" customHeight="1" thickTop="1" thickBot="1">
      <c r="A761" s="28">
        <v>758</v>
      </c>
      <c r="B761" s="28" t="s">
        <v>197</v>
      </c>
      <c r="C761" s="28" t="s">
        <v>197</v>
      </c>
      <c r="D761" s="28" t="s">
        <v>300</v>
      </c>
      <c r="E761" s="33"/>
      <c r="F761" s="33"/>
      <c r="G761" s="32"/>
    </row>
    <row r="762" spans="1:7" ht="24.95" customHeight="1" thickTop="1" thickBot="1">
      <c r="A762" s="28">
        <v>759</v>
      </c>
      <c r="B762" s="28" t="s">
        <v>197</v>
      </c>
      <c r="C762" s="28" t="s">
        <v>197</v>
      </c>
      <c r="D762" s="28" t="s">
        <v>300</v>
      </c>
      <c r="E762" s="33"/>
      <c r="F762" s="33"/>
      <c r="G762" s="32"/>
    </row>
    <row r="763" spans="1:7" ht="24.95" customHeight="1" thickTop="1" thickBot="1">
      <c r="A763" s="28">
        <v>760</v>
      </c>
      <c r="B763" s="28" t="s">
        <v>197</v>
      </c>
      <c r="C763" s="28" t="s">
        <v>197</v>
      </c>
      <c r="D763" s="28" t="s">
        <v>300</v>
      </c>
      <c r="E763" s="33"/>
      <c r="F763" s="33"/>
      <c r="G763" s="32"/>
    </row>
    <row r="764" spans="1:7" ht="24.95" customHeight="1" thickTop="1" thickBot="1">
      <c r="A764" s="28">
        <v>761</v>
      </c>
      <c r="B764" s="28" t="s">
        <v>531</v>
      </c>
      <c r="C764" s="28" t="s">
        <v>532</v>
      </c>
      <c r="D764" s="28" t="s">
        <v>533</v>
      </c>
      <c r="E764" s="33"/>
      <c r="F764" s="33"/>
      <c r="G764" s="32"/>
    </row>
    <row r="765" spans="1:7" ht="24.95" customHeight="1" thickTop="1" thickBot="1">
      <c r="A765" s="28">
        <v>762</v>
      </c>
      <c r="B765" s="28" t="s">
        <v>534</v>
      </c>
      <c r="C765" s="28" t="s">
        <v>532</v>
      </c>
      <c r="D765" s="28" t="s">
        <v>533</v>
      </c>
      <c r="E765" s="33"/>
      <c r="F765" s="33"/>
      <c r="G765" s="32"/>
    </row>
    <row r="766" spans="1:7" ht="24.95" customHeight="1" thickTop="1" thickBot="1">
      <c r="A766" s="28">
        <v>763</v>
      </c>
      <c r="B766" s="28" t="s">
        <v>535</v>
      </c>
      <c r="C766" s="28" t="s">
        <v>532</v>
      </c>
      <c r="D766" s="28" t="s">
        <v>533</v>
      </c>
      <c r="E766" s="33"/>
      <c r="F766" s="33"/>
      <c r="G766" s="32"/>
    </row>
    <row r="767" spans="1:7" ht="24.95" customHeight="1" thickTop="1" thickBot="1">
      <c r="A767" s="28">
        <v>764</v>
      </c>
      <c r="B767" s="28" t="s">
        <v>536</v>
      </c>
      <c r="C767" s="28" t="s">
        <v>532</v>
      </c>
      <c r="D767" s="28" t="s">
        <v>533</v>
      </c>
      <c r="E767" s="33"/>
      <c r="F767" s="33"/>
      <c r="G767" s="32"/>
    </row>
    <row r="768" spans="1:7" ht="24.95" customHeight="1" thickTop="1" thickBot="1">
      <c r="A768" s="28">
        <v>765</v>
      </c>
      <c r="B768" s="28"/>
      <c r="C768" s="28"/>
      <c r="D768" s="28"/>
      <c r="E768" s="33"/>
      <c r="F768" s="33"/>
      <c r="G768" s="32"/>
    </row>
    <row r="769" spans="1:7" ht="24.95" customHeight="1" thickTop="1" thickBot="1">
      <c r="A769" s="28">
        <v>766</v>
      </c>
      <c r="B769" s="28"/>
      <c r="C769" s="28"/>
      <c r="D769" s="28"/>
      <c r="E769" s="33"/>
      <c r="F769" s="33"/>
      <c r="G769" s="32"/>
    </row>
    <row r="770" spans="1:7" ht="24.95" customHeight="1" thickTop="1" thickBot="1">
      <c r="A770" s="28">
        <v>767</v>
      </c>
      <c r="B770" s="28"/>
      <c r="C770" s="28"/>
      <c r="D770" s="28"/>
      <c r="E770" s="33"/>
      <c r="F770" s="33"/>
      <c r="G770" s="32"/>
    </row>
    <row r="771" spans="1:7" ht="24.95" customHeight="1" thickTop="1" thickBot="1">
      <c r="A771" s="28">
        <v>768</v>
      </c>
      <c r="B771" s="28"/>
      <c r="C771" s="28"/>
      <c r="D771" s="28"/>
      <c r="E771" s="33"/>
      <c r="F771" s="33"/>
      <c r="G771" s="32"/>
    </row>
    <row r="772" spans="1:7" ht="24.95" customHeight="1" thickTop="1" thickBot="1">
      <c r="A772" s="28">
        <v>769</v>
      </c>
      <c r="B772" s="28"/>
      <c r="C772" s="28"/>
      <c r="D772" s="28"/>
      <c r="E772" s="33"/>
      <c r="F772" s="33"/>
      <c r="G772" s="32"/>
    </row>
    <row r="773" spans="1:7" ht="24.95" customHeight="1" thickTop="1" thickBot="1">
      <c r="A773" s="28">
        <v>770</v>
      </c>
      <c r="B773" s="28"/>
      <c r="C773" s="28"/>
      <c r="D773" s="28"/>
      <c r="E773" s="33"/>
      <c r="F773" s="33"/>
      <c r="G773" s="32"/>
    </row>
    <row r="774" spans="1:7" ht="24.95" customHeight="1" thickTop="1" thickBot="1">
      <c r="A774" s="28">
        <v>771</v>
      </c>
      <c r="B774" s="28"/>
      <c r="C774" s="28"/>
      <c r="D774" s="28"/>
      <c r="E774" s="33"/>
      <c r="F774" s="33"/>
      <c r="G774" s="32"/>
    </row>
    <row r="775" spans="1:7" ht="24.95" customHeight="1" thickTop="1" thickBot="1">
      <c r="A775" s="28">
        <v>772</v>
      </c>
      <c r="B775" s="28"/>
      <c r="C775" s="28"/>
      <c r="D775" s="28"/>
      <c r="E775" s="33"/>
      <c r="F775" s="33"/>
      <c r="G775" s="32"/>
    </row>
    <row r="776" spans="1:7" ht="24.95" customHeight="1" thickTop="1" thickBot="1">
      <c r="A776" s="28">
        <v>773</v>
      </c>
      <c r="B776" s="28"/>
      <c r="C776" s="28"/>
      <c r="D776" s="28"/>
      <c r="E776" s="33"/>
      <c r="F776" s="33"/>
      <c r="G776" s="32"/>
    </row>
    <row r="777" spans="1:7" ht="24.95" customHeight="1" thickTop="1" thickBot="1">
      <c r="A777" s="28">
        <v>774</v>
      </c>
      <c r="B777" s="28"/>
      <c r="C777" s="28"/>
      <c r="D777" s="28"/>
      <c r="E777" s="33"/>
      <c r="F777" s="33"/>
      <c r="G777" s="32"/>
    </row>
    <row r="778" spans="1:7" ht="24.95" customHeight="1" thickTop="1" thickBot="1">
      <c r="A778" s="28">
        <v>775</v>
      </c>
      <c r="B778" s="28"/>
      <c r="C778" s="28"/>
      <c r="D778" s="28"/>
      <c r="E778" s="33"/>
      <c r="F778" s="33"/>
      <c r="G778" s="32"/>
    </row>
    <row r="779" spans="1:7" ht="24.95" customHeight="1" thickTop="1" thickBot="1">
      <c r="A779" s="28">
        <v>776</v>
      </c>
      <c r="B779" s="28"/>
      <c r="C779" s="28"/>
      <c r="D779" s="28"/>
      <c r="E779" s="33"/>
      <c r="F779" s="33"/>
      <c r="G779" s="32"/>
    </row>
    <row r="780" spans="1:7" ht="24.95" customHeight="1" thickTop="1" thickBot="1">
      <c r="A780" s="28">
        <v>777</v>
      </c>
      <c r="B780" s="28"/>
      <c r="C780" s="28"/>
      <c r="D780" s="28"/>
      <c r="E780" s="33"/>
      <c r="F780" s="33"/>
      <c r="G780" s="32"/>
    </row>
    <row r="781" spans="1:7" ht="24.95" customHeight="1" thickTop="1" thickBot="1">
      <c r="A781" s="28">
        <v>778</v>
      </c>
      <c r="B781" s="28"/>
      <c r="C781" s="28"/>
      <c r="D781" s="28"/>
      <c r="E781" s="33"/>
      <c r="F781" s="33"/>
      <c r="G781" s="32"/>
    </row>
    <row r="782" spans="1:7" ht="24.95" customHeight="1" thickTop="1" thickBot="1">
      <c r="A782" s="28">
        <v>779</v>
      </c>
      <c r="B782" s="28"/>
      <c r="C782" s="28"/>
      <c r="D782" s="28"/>
      <c r="E782" s="33"/>
      <c r="F782" s="33"/>
      <c r="G782" s="32"/>
    </row>
    <row r="783" spans="1:7" ht="24.95" customHeight="1" thickTop="1" thickBot="1">
      <c r="A783" s="28">
        <v>780</v>
      </c>
      <c r="B783" s="28"/>
      <c r="C783" s="28"/>
      <c r="D783" s="28"/>
      <c r="E783" s="33"/>
      <c r="F783" s="33"/>
      <c r="G783" s="32"/>
    </row>
    <row r="784" spans="1:7" ht="24.95" customHeight="1" thickTop="1" thickBot="1">
      <c r="A784" s="28">
        <v>781</v>
      </c>
      <c r="B784" s="28"/>
      <c r="C784" s="28"/>
      <c r="D784" s="28"/>
      <c r="E784" s="33"/>
      <c r="F784" s="33"/>
      <c r="G784" s="32"/>
    </row>
    <row r="785" spans="1:7" ht="24.95" customHeight="1" thickTop="1" thickBot="1">
      <c r="A785" s="28">
        <v>782</v>
      </c>
      <c r="B785" s="28"/>
      <c r="C785" s="28"/>
      <c r="D785" s="28"/>
      <c r="E785" s="33"/>
      <c r="F785" s="33"/>
      <c r="G785" s="32"/>
    </row>
    <row r="786" spans="1:7" ht="24.95" customHeight="1" thickTop="1" thickBot="1">
      <c r="A786" s="28">
        <v>783</v>
      </c>
      <c r="B786" s="28"/>
      <c r="C786" s="28"/>
      <c r="D786" s="28"/>
      <c r="E786" s="33"/>
      <c r="F786" s="33"/>
      <c r="G786" s="32"/>
    </row>
    <row r="787" spans="1:7" ht="24.95" customHeight="1" thickTop="1" thickBot="1">
      <c r="A787" s="28">
        <v>784</v>
      </c>
      <c r="B787" s="28"/>
      <c r="C787" s="28"/>
      <c r="D787" s="28"/>
      <c r="E787" s="33"/>
      <c r="F787" s="33"/>
      <c r="G787" s="32"/>
    </row>
    <row r="788" spans="1:7" ht="24.95" customHeight="1" thickTop="1" thickBot="1">
      <c r="A788" s="28">
        <v>785</v>
      </c>
      <c r="B788" s="28"/>
      <c r="C788" s="28"/>
      <c r="D788" s="28"/>
      <c r="E788" s="33"/>
      <c r="F788" s="33"/>
      <c r="G788" s="32"/>
    </row>
    <row r="789" spans="1:7" ht="24.95" customHeight="1" thickTop="1" thickBot="1">
      <c r="A789" s="28">
        <v>786</v>
      </c>
      <c r="B789" s="28"/>
      <c r="C789" s="28"/>
      <c r="D789" s="28"/>
      <c r="E789" s="33"/>
      <c r="F789" s="33"/>
      <c r="G789" s="32"/>
    </row>
    <row r="790" spans="1:7" ht="24.95" customHeight="1" thickTop="1" thickBot="1">
      <c r="A790" s="28">
        <v>787</v>
      </c>
      <c r="B790" s="28"/>
      <c r="C790" s="28"/>
      <c r="D790" s="28"/>
      <c r="E790" s="33"/>
      <c r="F790" s="33"/>
      <c r="G790" s="32"/>
    </row>
    <row r="791" spans="1:7" ht="24.95" customHeight="1" thickTop="1" thickBot="1">
      <c r="A791" s="28">
        <v>788</v>
      </c>
      <c r="B791" s="28"/>
      <c r="C791" s="28"/>
      <c r="D791" s="28"/>
      <c r="E791" s="33"/>
      <c r="F791" s="33"/>
      <c r="G791" s="32"/>
    </row>
    <row r="792" spans="1:7" ht="24.95" customHeight="1" thickTop="1" thickBot="1">
      <c r="A792" s="28">
        <v>789</v>
      </c>
      <c r="B792" s="28"/>
      <c r="C792" s="28"/>
      <c r="D792" s="28"/>
      <c r="E792" s="33"/>
      <c r="F792" s="33"/>
      <c r="G792" s="32"/>
    </row>
    <row r="793" spans="1:7" ht="24.95" customHeight="1" thickTop="1" thickBot="1">
      <c r="A793" s="28">
        <v>790</v>
      </c>
      <c r="B793" s="28"/>
      <c r="C793" s="28"/>
      <c r="D793" s="28"/>
      <c r="E793" s="33"/>
      <c r="F793" s="33"/>
      <c r="G793" s="32"/>
    </row>
    <row r="794" spans="1:7" ht="24.95" customHeight="1" thickTop="1" thickBot="1">
      <c r="A794" s="28">
        <v>791</v>
      </c>
      <c r="B794" s="28"/>
      <c r="C794" s="28"/>
      <c r="D794" s="28"/>
      <c r="E794" s="33"/>
      <c r="F794" s="33"/>
      <c r="G794" s="32"/>
    </row>
    <row r="795" spans="1:7" ht="24.95" customHeight="1" thickTop="1" thickBot="1">
      <c r="A795" s="28">
        <v>792</v>
      </c>
      <c r="B795" s="28"/>
      <c r="C795" s="28"/>
      <c r="D795" s="28"/>
      <c r="E795" s="33"/>
      <c r="F795" s="33"/>
      <c r="G795" s="32"/>
    </row>
    <row r="796" spans="1:7" ht="24.95" customHeight="1" thickTop="1" thickBot="1">
      <c r="A796" s="28">
        <v>793</v>
      </c>
      <c r="B796" s="28"/>
      <c r="C796" s="28"/>
      <c r="D796" s="28"/>
      <c r="E796" s="33"/>
      <c r="F796" s="33"/>
      <c r="G796" s="32"/>
    </row>
    <row r="797" spans="1:7" ht="24.95" customHeight="1" thickTop="1" thickBot="1">
      <c r="A797" s="28">
        <v>794</v>
      </c>
      <c r="B797" s="28"/>
      <c r="C797" s="28"/>
      <c r="D797" s="28"/>
      <c r="E797" s="33"/>
      <c r="F797" s="33"/>
      <c r="G797" s="32"/>
    </row>
    <row r="798" spans="1:7" ht="24.95" customHeight="1" thickTop="1" thickBot="1">
      <c r="A798" s="28">
        <v>795</v>
      </c>
      <c r="B798" s="28"/>
      <c r="C798" s="28"/>
      <c r="D798" s="28"/>
      <c r="E798" s="33"/>
      <c r="F798" s="33"/>
      <c r="G798" s="32"/>
    </row>
    <row r="799" spans="1:7" ht="24.95" customHeight="1" thickTop="1" thickBot="1">
      <c r="A799" s="28">
        <v>796</v>
      </c>
      <c r="B799" s="28"/>
      <c r="C799" s="28"/>
      <c r="D799" s="28"/>
      <c r="E799" s="33"/>
      <c r="F799" s="33"/>
      <c r="G799" s="32"/>
    </row>
    <row r="800" spans="1:7" ht="24.95" customHeight="1" thickTop="1" thickBot="1">
      <c r="A800" s="28">
        <v>797</v>
      </c>
      <c r="B800" s="28"/>
      <c r="C800" s="28"/>
      <c r="D800" s="28"/>
      <c r="E800" s="33"/>
      <c r="F800" s="33"/>
      <c r="G800" s="32"/>
    </row>
    <row r="801" spans="1:7" ht="24.95" customHeight="1" thickTop="1" thickBot="1">
      <c r="A801" s="28">
        <v>798</v>
      </c>
      <c r="B801" s="28"/>
      <c r="C801" s="28"/>
      <c r="D801" s="28"/>
      <c r="E801" s="33"/>
      <c r="F801" s="33"/>
      <c r="G801" s="32"/>
    </row>
    <row r="802" spans="1:7" ht="24.95" customHeight="1" thickTop="1" thickBot="1">
      <c r="A802" s="28">
        <v>799</v>
      </c>
      <c r="B802" s="28"/>
      <c r="C802" s="28"/>
      <c r="D802" s="28"/>
      <c r="E802" s="33"/>
      <c r="F802" s="33"/>
      <c r="G802" s="32"/>
    </row>
    <row r="803" spans="1:7" ht="24.95" customHeight="1" thickTop="1" thickBot="1">
      <c r="A803" s="28">
        <v>800</v>
      </c>
      <c r="B803" s="28" t="s">
        <v>537</v>
      </c>
      <c r="C803" s="28"/>
      <c r="D803" s="28"/>
      <c r="E803" s="33"/>
      <c r="F803" s="33"/>
      <c r="G803" s="32"/>
    </row>
    <row r="804" spans="1:7" ht="24.95" customHeight="1" thickTop="1" thickBot="1">
      <c r="A804" s="28">
        <v>801</v>
      </c>
      <c r="B804" s="28" t="s">
        <v>538</v>
      </c>
      <c r="C804" s="28" t="s">
        <v>539</v>
      </c>
      <c r="D804" s="28" t="s">
        <v>540</v>
      </c>
      <c r="E804" s="33" t="s">
        <v>557</v>
      </c>
      <c r="F804" s="33">
        <v>1</v>
      </c>
      <c r="G804" s="32"/>
    </row>
    <row r="805" spans="1:7" ht="24.95" customHeight="1" thickTop="1" thickBot="1">
      <c r="A805" s="28">
        <v>802</v>
      </c>
      <c r="B805" s="28" t="s">
        <v>541</v>
      </c>
      <c r="C805" s="28" t="s">
        <v>539</v>
      </c>
      <c r="D805" s="28" t="s">
        <v>542</v>
      </c>
      <c r="E805" s="33" t="s">
        <v>557</v>
      </c>
      <c r="F805" s="33">
        <v>1</v>
      </c>
      <c r="G805" s="32"/>
    </row>
    <row r="806" spans="1:7" ht="24.95" customHeight="1" thickTop="1" thickBot="1">
      <c r="A806" s="28">
        <v>803</v>
      </c>
      <c r="B806" s="28" t="s">
        <v>543</v>
      </c>
      <c r="C806" s="28" t="s">
        <v>539</v>
      </c>
      <c r="D806" s="28" t="s">
        <v>544</v>
      </c>
      <c r="E806" s="33"/>
      <c r="F806" s="33"/>
      <c r="G806" s="32"/>
    </row>
    <row r="807" spans="1:7" ht="24.95" customHeight="1" thickTop="1" thickBot="1">
      <c r="A807" s="28">
        <v>804</v>
      </c>
      <c r="B807" s="28" t="s">
        <v>545</v>
      </c>
      <c r="C807" s="28" t="s">
        <v>539</v>
      </c>
      <c r="D807" s="28">
        <v>0</v>
      </c>
      <c r="E807" s="33"/>
      <c r="F807" s="33"/>
      <c r="G807" s="32"/>
    </row>
    <row r="808" spans="1:7" ht="24.95" customHeight="1" thickTop="1" thickBot="1">
      <c r="A808" s="28">
        <v>805</v>
      </c>
      <c r="B808" s="28" t="s">
        <v>546</v>
      </c>
      <c r="C808" s="28" t="s">
        <v>539</v>
      </c>
      <c r="D808" s="28">
        <v>0</v>
      </c>
      <c r="E808" s="33"/>
      <c r="F808" s="33"/>
      <c r="G808" s="32"/>
    </row>
    <row r="809" spans="1:7" ht="24.95" customHeight="1" thickTop="1" thickBot="1">
      <c r="A809" s="28">
        <v>806</v>
      </c>
      <c r="B809" s="28" t="s">
        <v>197</v>
      </c>
      <c r="C809" s="28" t="s">
        <v>197</v>
      </c>
      <c r="D809" s="28"/>
      <c r="E809" s="33"/>
      <c r="F809" s="33"/>
      <c r="G809" s="32"/>
    </row>
    <row r="810" spans="1:7" ht="24.95" customHeight="1" thickTop="1" thickBot="1">
      <c r="A810" s="28">
        <v>807</v>
      </c>
      <c r="B810" s="28" t="s">
        <v>197</v>
      </c>
      <c r="C810" s="28" t="s">
        <v>197</v>
      </c>
      <c r="D810" s="28"/>
      <c r="E810" s="33"/>
      <c r="F810" s="33"/>
      <c r="G810" s="32"/>
    </row>
    <row r="811" spans="1:7" ht="24.95" customHeight="1" thickTop="1" thickBot="1">
      <c r="A811" s="28">
        <v>808</v>
      </c>
      <c r="B811" s="28" t="s">
        <v>197</v>
      </c>
      <c r="C811" s="28" t="s">
        <v>197</v>
      </c>
      <c r="D811" s="28"/>
      <c r="E811" s="33"/>
      <c r="F811" s="33"/>
      <c r="G811" s="32"/>
    </row>
    <row r="812" spans="1:7" ht="24.95" customHeight="1" thickTop="1" thickBot="1">
      <c r="A812" s="28">
        <v>809</v>
      </c>
      <c r="B812" s="28" t="s">
        <v>197</v>
      </c>
      <c r="C812" s="28" t="s">
        <v>197</v>
      </c>
      <c r="D812" s="28"/>
      <c r="E812" s="33"/>
      <c r="F812" s="33"/>
      <c r="G812" s="32"/>
    </row>
    <row r="813" spans="1:7" ht="24.95" customHeight="1" thickTop="1" thickBot="1">
      <c r="A813" s="28">
        <v>810</v>
      </c>
      <c r="B813" s="28" t="s">
        <v>197</v>
      </c>
      <c r="C813" s="28" t="s">
        <v>197</v>
      </c>
      <c r="D813" s="28"/>
      <c r="E813" s="33"/>
      <c r="F813" s="33"/>
      <c r="G813" s="32"/>
    </row>
    <row r="814" spans="1:7" ht="24.95" customHeight="1" thickTop="1" thickBot="1">
      <c r="A814" s="28">
        <v>811</v>
      </c>
      <c r="B814" s="28" t="s">
        <v>547</v>
      </c>
      <c r="C814" s="28" t="s">
        <v>548</v>
      </c>
      <c r="D814" s="28" t="s">
        <v>549</v>
      </c>
      <c r="E814" s="33" t="s">
        <v>557</v>
      </c>
      <c r="F814" s="33">
        <v>1000</v>
      </c>
      <c r="G814" s="32"/>
    </row>
    <row r="815" spans="1:7" ht="24.95" customHeight="1" thickTop="1" thickBot="1">
      <c r="A815" s="28">
        <v>812</v>
      </c>
      <c r="B815" s="28" t="s">
        <v>709</v>
      </c>
      <c r="C815" s="28" t="s">
        <v>548</v>
      </c>
      <c r="D815" s="28" t="s">
        <v>551</v>
      </c>
      <c r="E815" s="33" t="s">
        <v>557</v>
      </c>
      <c r="F815" s="33">
        <v>1000</v>
      </c>
      <c r="G815" s="32"/>
    </row>
    <row r="816" spans="1:7" ht="24.95" customHeight="1" thickTop="1" thickBot="1">
      <c r="A816" s="28">
        <v>813</v>
      </c>
      <c r="B816" s="28" t="s">
        <v>552</v>
      </c>
      <c r="C816" s="28" t="s">
        <v>548</v>
      </c>
      <c r="D816" s="28" t="s">
        <v>553</v>
      </c>
      <c r="E816" s="33" t="s">
        <v>557</v>
      </c>
      <c r="F816" s="33">
        <v>1000</v>
      </c>
      <c r="G816" s="32"/>
    </row>
    <row r="817" spans="1:7" ht="24.95" customHeight="1" thickTop="1" thickBot="1">
      <c r="A817" s="28">
        <v>814</v>
      </c>
      <c r="B817" s="28" t="s">
        <v>554</v>
      </c>
      <c r="C817" s="28" t="s">
        <v>548</v>
      </c>
      <c r="D817" s="28">
        <v>0</v>
      </c>
      <c r="E817" s="34"/>
      <c r="F817" s="34"/>
      <c r="G817" s="32"/>
    </row>
    <row r="818" spans="1:7" ht="24.95" customHeight="1" thickTop="1" thickBot="1">
      <c r="A818" s="28">
        <v>815</v>
      </c>
      <c r="B818" s="28" t="s">
        <v>555</v>
      </c>
      <c r="C818" s="28" t="s">
        <v>548</v>
      </c>
      <c r="D818" s="28">
        <v>0</v>
      </c>
      <c r="E818" s="34"/>
      <c r="F818" s="34"/>
      <c r="G818" s="32"/>
    </row>
    <row r="819" spans="1:7" ht="24.95" customHeight="1" thickTop="1" thickBot="1">
      <c r="A819" s="28">
        <v>816</v>
      </c>
      <c r="B819" s="28" t="s">
        <v>710</v>
      </c>
      <c r="C819" s="28" t="s">
        <v>197</v>
      </c>
      <c r="D819" s="28"/>
      <c r="E819" s="34"/>
      <c r="F819" s="34"/>
      <c r="G819" s="32"/>
    </row>
    <row r="820" spans="1:7" ht="24.95" customHeight="1" thickTop="1" thickBot="1">
      <c r="A820" s="28">
        <v>817</v>
      </c>
      <c r="B820" s="28" t="s">
        <v>197</v>
      </c>
      <c r="C820" s="28" t="s">
        <v>197</v>
      </c>
      <c r="D820" s="28"/>
      <c r="E820" s="34"/>
      <c r="F820" s="34"/>
      <c r="G820" s="32"/>
    </row>
    <row r="821" spans="1:7" ht="24.95" customHeight="1" thickTop="1" thickBot="1">
      <c r="A821" s="28">
        <v>818</v>
      </c>
      <c r="B821" s="28" t="s">
        <v>197</v>
      </c>
      <c r="C821" s="28" t="s">
        <v>197</v>
      </c>
      <c r="D821" s="28"/>
      <c r="E821" s="34"/>
      <c r="F821" s="34"/>
      <c r="G821" s="32"/>
    </row>
    <row r="822" spans="1:7" ht="24.95" customHeight="1" thickTop="1" thickBot="1">
      <c r="A822" s="28">
        <v>819</v>
      </c>
      <c r="B822" s="28" t="s">
        <v>197</v>
      </c>
      <c r="C822" s="28" t="s">
        <v>197</v>
      </c>
      <c r="D822" s="28"/>
      <c r="E822" s="34"/>
      <c r="F822" s="34"/>
      <c r="G822" s="32"/>
    </row>
    <row r="823" spans="1:7" ht="24.95" customHeight="1" thickTop="1" thickBot="1">
      <c r="A823" s="28">
        <v>820</v>
      </c>
      <c r="B823" s="28" t="s">
        <v>197</v>
      </c>
      <c r="C823" s="28" t="s">
        <v>197</v>
      </c>
      <c r="D823" s="28"/>
      <c r="E823" s="34"/>
      <c r="F823" s="34"/>
      <c r="G823" s="32"/>
    </row>
    <row r="824" spans="1:7" ht="24.95" customHeight="1" thickTop="1" thickBot="1">
      <c r="A824" s="28">
        <v>821</v>
      </c>
      <c r="B824" s="28" t="s">
        <v>595</v>
      </c>
      <c r="C824" s="28"/>
      <c r="D824" s="28"/>
      <c r="E824" s="34"/>
      <c r="F824" s="34"/>
      <c r="G824" s="32"/>
    </row>
    <row r="825" spans="1:7" ht="24.95" customHeight="1" thickTop="1" thickBot="1">
      <c r="A825" s="28">
        <v>822</v>
      </c>
      <c r="B825" s="28" t="s">
        <v>596</v>
      </c>
      <c r="C825" s="28"/>
      <c r="D825" s="28"/>
      <c r="E825" s="34"/>
      <c r="F825" s="34"/>
      <c r="G825" s="32"/>
    </row>
    <row r="826" spans="1:7" ht="24.95" customHeight="1" thickTop="1" thickBot="1">
      <c r="A826" s="28">
        <v>823</v>
      </c>
      <c r="B826" s="28"/>
      <c r="C826" s="28"/>
      <c r="D826" s="28"/>
      <c r="E826" s="34"/>
      <c r="F826" s="34"/>
      <c r="G826" s="32"/>
    </row>
    <row r="827" spans="1:7" ht="24.95" customHeight="1" thickTop="1" thickBot="1">
      <c r="A827" s="28">
        <v>824</v>
      </c>
      <c r="B827" s="28"/>
      <c r="C827" s="28"/>
      <c r="D827" s="28"/>
      <c r="E827" s="34"/>
      <c r="F827" s="34"/>
      <c r="G827" s="32"/>
    </row>
    <row r="828" spans="1:7" ht="24.95" customHeight="1" thickTop="1" thickBot="1">
      <c r="A828" s="28">
        <v>825</v>
      </c>
      <c r="B828" s="28"/>
      <c r="C828" s="28"/>
      <c r="D828" s="28"/>
      <c r="E828" s="34"/>
      <c r="F828" s="34"/>
      <c r="G828" s="32"/>
    </row>
    <row r="829" spans="1:7" ht="24.95" customHeight="1" thickTop="1" thickBot="1">
      <c r="A829" s="28">
        <v>826</v>
      </c>
      <c r="B829" s="28"/>
      <c r="C829" s="28"/>
      <c r="D829" s="28"/>
      <c r="E829" s="34"/>
      <c r="F829" s="34"/>
      <c r="G829" s="32"/>
    </row>
    <row r="830" spans="1:7" ht="24.95" customHeight="1" thickTop="1" thickBot="1">
      <c r="A830" s="28">
        <v>827</v>
      </c>
      <c r="B830" s="28"/>
      <c r="C830" s="28"/>
      <c r="D830" s="28"/>
      <c r="E830" s="34"/>
      <c r="F830" s="34"/>
      <c r="G830" s="32"/>
    </row>
    <row r="831" spans="1:7" ht="24.95" customHeight="1" thickTop="1" thickBot="1">
      <c r="A831" s="28">
        <v>828</v>
      </c>
      <c r="B831" s="28"/>
      <c r="C831" s="28"/>
      <c r="D831" s="28"/>
      <c r="E831" s="34"/>
      <c r="F831" s="34"/>
      <c r="G831" s="32"/>
    </row>
    <row r="832" spans="1:7" ht="24.95" customHeight="1" thickTop="1" thickBot="1">
      <c r="A832" s="28">
        <v>829</v>
      </c>
      <c r="B832" s="28"/>
      <c r="C832" s="28"/>
      <c r="D832" s="28"/>
      <c r="E832" s="34"/>
      <c r="F832" s="34"/>
      <c r="G832" s="32"/>
    </row>
    <row r="833" spans="1:7" ht="24.95" customHeight="1" thickTop="1" thickBot="1">
      <c r="A833" s="28">
        <v>830</v>
      </c>
      <c r="B833" s="28"/>
      <c r="C833" s="28"/>
      <c r="D833" s="28"/>
      <c r="E833" s="34"/>
      <c r="F833" s="34"/>
      <c r="G833" s="32"/>
    </row>
    <row r="834" spans="1:7" ht="24.95" customHeight="1" thickTop="1" thickBot="1">
      <c r="A834" s="28">
        <v>831</v>
      </c>
      <c r="B834" s="28"/>
      <c r="C834" s="28"/>
      <c r="D834" s="28"/>
      <c r="E834" s="34"/>
      <c r="F834" s="34"/>
      <c r="G834" s="32"/>
    </row>
    <row r="835" spans="1:7" ht="24.95" customHeight="1" thickTop="1" thickBot="1">
      <c r="A835" s="28">
        <v>832</v>
      </c>
      <c r="B835" s="28"/>
      <c r="C835" s="28"/>
      <c r="D835" s="28"/>
      <c r="E835" s="34"/>
      <c r="F835" s="34"/>
      <c r="G835" s="32"/>
    </row>
    <row r="836" spans="1:7" ht="24.95" customHeight="1" thickTop="1" thickBot="1">
      <c r="A836" s="28">
        <v>833</v>
      </c>
      <c r="B836" s="28"/>
      <c r="C836" s="28"/>
      <c r="D836" s="28"/>
      <c r="E836" s="34"/>
      <c r="F836" s="34"/>
      <c r="G836" s="32"/>
    </row>
    <row r="837" spans="1:7" ht="24.95" customHeight="1" thickTop="1" thickBot="1">
      <c r="A837" s="28">
        <v>834</v>
      </c>
      <c r="B837" s="28"/>
      <c r="C837" s="28"/>
      <c r="D837" s="28"/>
      <c r="E837" s="34"/>
      <c r="F837" s="34"/>
      <c r="G837" s="32"/>
    </row>
    <row r="838" spans="1:7" ht="24.95" customHeight="1" thickTop="1" thickBot="1">
      <c r="A838" s="28">
        <v>835</v>
      </c>
      <c r="B838" s="28"/>
      <c r="C838" s="28"/>
      <c r="D838" s="28"/>
      <c r="E838" s="34"/>
      <c r="F838" s="34"/>
      <c r="G838" s="32"/>
    </row>
    <row r="839" spans="1:7" ht="24.95" customHeight="1" thickTop="1" thickBot="1">
      <c r="A839" s="28">
        <v>836</v>
      </c>
      <c r="B839" s="28"/>
      <c r="C839" s="28"/>
      <c r="D839" s="28"/>
      <c r="E839" s="34"/>
      <c r="F839" s="34"/>
      <c r="G839" s="32"/>
    </row>
    <row r="840" spans="1:7" ht="24.95" customHeight="1" thickTop="1" thickBot="1">
      <c r="A840" s="28">
        <v>837</v>
      </c>
      <c r="B840" s="28"/>
      <c r="C840" s="28"/>
      <c r="D840" s="28"/>
      <c r="E840" s="34"/>
      <c r="F840" s="34"/>
      <c r="G840" s="32"/>
    </row>
    <row r="841" spans="1:7" ht="24.95" customHeight="1" thickTop="1" thickBot="1">
      <c r="A841" s="28">
        <v>838</v>
      </c>
      <c r="B841" s="28"/>
      <c r="C841" s="28"/>
      <c r="D841" s="28"/>
      <c r="E841" s="34"/>
      <c r="F841" s="34"/>
      <c r="G841" s="32"/>
    </row>
    <row r="842" spans="1:7" ht="24.95" customHeight="1" thickTop="1" thickBot="1">
      <c r="A842" s="28">
        <v>839</v>
      </c>
      <c r="B842" s="28"/>
      <c r="C842" s="28"/>
      <c r="D842" s="28"/>
      <c r="E842" s="34"/>
      <c r="F842" s="34"/>
      <c r="G842" s="32"/>
    </row>
    <row r="843" spans="1:7" ht="24.95" customHeight="1" thickTop="1" thickBot="1">
      <c r="A843" s="28">
        <v>840</v>
      </c>
      <c r="B843" s="28"/>
      <c r="C843" s="28"/>
      <c r="D843" s="28"/>
      <c r="E843" s="34"/>
      <c r="F843" s="34"/>
      <c r="G843" s="32"/>
    </row>
    <row r="844" spans="1:7" ht="24.95" customHeight="1" thickTop="1" thickBot="1">
      <c r="A844" s="28">
        <v>841</v>
      </c>
      <c r="B844" s="28"/>
      <c r="C844" s="28"/>
      <c r="D844" s="28"/>
      <c r="E844" s="34"/>
      <c r="F844" s="34"/>
      <c r="G844" s="32"/>
    </row>
    <row r="845" spans="1:7" ht="24.95" customHeight="1" thickTop="1" thickBot="1">
      <c r="A845" s="28">
        <v>842</v>
      </c>
      <c r="B845" s="28"/>
      <c r="C845" s="28"/>
      <c r="D845" s="28"/>
      <c r="E845" s="34"/>
      <c r="F845" s="34"/>
      <c r="G845" s="32"/>
    </row>
    <row r="846" spans="1:7" ht="24.95" customHeight="1" thickTop="1" thickBot="1">
      <c r="A846" s="28">
        <v>843</v>
      </c>
      <c r="B846" s="28"/>
      <c r="C846" s="28"/>
      <c r="D846" s="28"/>
      <c r="E846" s="34"/>
      <c r="F846" s="34"/>
      <c r="G846" s="32"/>
    </row>
    <row r="847" spans="1:7" ht="24.95" customHeight="1" thickTop="1" thickBot="1">
      <c r="A847" s="28">
        <v>844</v>
      </c>
      <c r="B847" s="28"/>
      <c r="C847" s="28"/>
      <c r="D847" s="28"/>
      <c r="E847" s="34"/>
      <c r="F847" s="34"/>
      <c r="G847" s="32"/>
    </row>
    <row r="848" spans="1:7" ht="24.95" customHeight="1" thickTop="1" thickBot="1">
      <c r="A848" s="28">
        <v>845</v>
      </c>
      <c r="B848" s="28"/>
      <c r="C848" s="28"/>
      <c r="D848" s="28"/>
      <c r="E848" s="34"/>
      <c r="F848" s="34"/>
      <c r="G848" s="32"/>
    </row>
    <row r="849" spans="1:7" ht="24.95" customHeight="1" thickTop="1" thickBot="1">
      <c r="A849" s="28">
        <v>846</v>
      </c>
      <c r="B849" s="28"/>
      <c r="C849" s="28"/>
      <c r="D849" s="28"/>
      <c r="E849" s="34"/>
      <c r="F849" s="34"/>
      <c r="G849" s="32"/>
    </row>
    <row r="850" spans="1:7" ht="24.95" customHeight="1" thickTop="1" thickBot="1">
      <c r="A850" s="28">
        <v>847</v>
      </c>
      <c r="B850" s="28"/>
      <c r="C850" s="28"/>
      <c r="D850" s="28"/>
      <c r="E850" s="34"/>
      <c r="F850" s="34"/>
      <c r="G850" s="32"/>
    </row>
    <row r="851" spans="1:7" ht="24.95" customHeight="1" thickTop="1" thickBot="1">
      <c r="A851" s="28">
        <v>848</v>
      </c>
      <c r="B851" s="28"/>
      <c r="C851" s="28"/>
      <c r="D851" s="28"/>
      <c r="E851" s="34"/>
      <c r="F851" s="34"/>
      <c r="G851" s="32"/>
    </row>
    <row r="852" spans="1:7" ht="24.95" customHeight="1" thickTop="1" thickBot="1">
      <c r="A852" s="28">
        <v>849</v>
      </c>
      <c r="B852" s="28"/>
      <c r="C852" s="28"/>
      <c r="D852" s="28"/>
      <c r="E852" s="34"/>
      <c r="F852" s="34"/>
      <c r="G852" s="32"/>
    </row>
    <row r="853" spans="1:7" ht="24.95" customHeight="1" thickTop="1" thickBot="1">
      <c r="A853" s="28">
        <v>850</v>
      </c>
      <c r="B853" s="28"/>
      <c r="C853" s="28"/>
      <c r="D853" s="28"/>
      <c r="E853" s="34"/>
      <c r="F853" s="34"/>
      <c r="G853" s="32"/>
    </row>
    <row r="854" spans="1:7" ht="24.95" customHeight="1" thickTop="1" thickBot="1">
      <c r="A854" s="28">
        <v>851</v>
      </c>
      <c r="B854" s="28"/>
      <c r="C854" s="28"/>
      <c r="D854" s="28"/>
      <c r="E854" s="34"/>
      <c r="F854" s="34"/>
      <c r="G854" s="32"/>
    </row>
    <row r="855" spans="1:7" ht="24.95" customHeight="1" thickTop="1" thickBot="1">
      <c r="A855" s="28">
        <v>852</v>
      </c>
      <c r="B855" s="28"/>
      <c r="C855" s="28"/>
      <c r="D855" s="28"/>
      <c r="E855" s="34"/>
      <c r="F855" s="34"/>
      <c r="G855" s="32"/>
    </row>
    <row r="856" spans="1:7" ht="24.95" customHeight="1" thickTop="1" thickBot="1">
      <c r="A856" s="28">
        <v>853</v>
      </c>
      <c r="B856" s="28"/>
      <c r="C856" s="28"/>
      <c r="D856" s="28"/>
      <c r="E856" s="34"/>
      <c r="F856" s="34"/>
      <c r="G856" s="32"/>
    </row>
    <row r="857" spans="1:7" ht="24.95" customHeight="1" thickTop="1" thickBot="1">
      <c r="A857" s="28">
        <v>854</v>
      </c>
      <c r="B857" s="28"/>
      <c r="C857" s="28"/>
      <c r="D857" s="28"/>
      <c r="E857" s="34"/>
      <c r="F857" s="34"/>
      <c r="G857" s="32"/>
    </row>
    <row r="858" spans="1:7" ht="24.95" customHeight="1" thickTop="1" thickBot="1">
      <c r="A858" s="28">
        <v>855</v>
      </c>
      <c r="B858" s="28"/>
      <c r="C858" s="28"/>
      <c r="D858" s="28"/>
      <c r="E858" s="34"/>
      <c r="F858" s="34"/>
      <c r="G858" s="32"/>
    </row>
    <row r="859" spans="1:7" ht="24.95" customHeight="1" thickTop="1" thickBot="1">
      <c r="A859" s="28">
        <v>856</v>
      </c>
      <c r="B859" s="28"/>
      <c r="C859" s="28"/>
      <c r="D859" s="28"/>
      <c r="E859" s="34"/>
      <c r="F859" s="34"/>
      <c r="G859" s="32"/>
    </row>
    <row r="860" spans="1:7" ht="24.95" customHeight="1" thickTop="1" thickBot="1">
      <c r="A860" s="28">
        <v>857</v>
      </c>
      <c r="B860" s="28"/>
      <c r="C860" s="28"/>
      <c r="D860" s="28"/>
      <c r="E860" s="34"/>
      <c r="F860" s="34"/>
      <c r="G860" s="32"/>
    </row>
    <row r="861" spans="1:7" ht="24.95" customHeight="1" thickTop="1" thickBot="1">
      <c r="A861" s="28">
        <v>858</v>
      </c>
      <c r="B861" s="28"/>
      <c r="C861" s="28"/>
      <c r="D861" s="28"/>
      <c r="E861" s="34"/>
      <c r="F861" s="34"/>
      <c r="G861" s="32"/>
    </row>
    <row r="862" spans="1:7" ht="24.95" customHeight="1" thickTop="1" thickBot="1">
      <c r="A862" s="28">
        <v>859</v>
      </c>
      <c r="B862" s="28"/>
      <c r="C862" s="28"/>
      <c r="D862" s="28"/>
      <c r="E862" s="34"/>
      <c r="F862" s="34"/>
      <c r="G862" s="32"/>
    </row>
    <row r="863" spans="1:7" ht="24.95" customHeight="1" thickTop="1" thickBot="1">
      <c r="A863" s="28">
        <v>860</v>
      </c>
      <c r="B863" s="28"/>
      <c r="C863" s="28"/>
      <c r="D863" s="28"/>
      <c r="E863" s="34"/>
      <c r="F863" s="34"/>
      <c r="G863" s="32"/>
    </row>
    <row r="864" spans="1:7" ht="24.95" customHeight="1" thickTop="1" thickBot="1">
      <c r="A864" s="28">
        <v>861</v>
      </c>
      <c r="B864" s="28"/>
      <c r="C864" s="28"/>
      <c r="D864" s="28"/>
      <c r="E864" s="34"/>
      <c r="F864" s="34"/>
      <c r="G864" s="32"/>
    </row>
    <row r="865" spans="1:7" ht="24.95" customHeight="1" thickTop="1" thickBot="1">
      <c r="A865" s="28">
        <v>862</v>
      </c>
      <c r="B865" s="28"/>
      <c r="C865" s="28"/>
      <c r="D865" s="28"/>
      <c r="E865" s="34"/>
      <c r="F865" s="34"/>
      <c r="G865" s="32"/>
    </row>
    <row r="866" spans="1:7" ht="24.95" customHeight="1" thickTop="1" thickBot="1">
      <c r="A866" s="28">
        <v>863</v>
      </c>
      <c r="B866" s="28"/>
      <c r="C866" s="28"/>
      <c r="D866" s="28"/>
      <c r="E866" s="34"/>
      <c r="F866" s="34"/>
      <c r="G866" s="32"/>
    </row>
    <row r="867" spans="1:7" ht="24.95" customHeight="1" thickTop="1" thickBot="1">
      <c r="A867" s="28">
        <v>864</v>
      </c>
      <c r="B867" s="28"/>
      <c r="C867" s="28"/>
      <c r="D867" s="28"/>
      <c r="E867" s="34"/>
      <c r="F867" s="34"/>
      <c r="G867" s="32"/>
    </row>
    <row r="868" spans="1:7" ht="24.95" customHeight="1" thickTop="1" thickBot="1">
      <c r="A868" s="28">
        <v>865</v>
      </c>
      <c r="B868" s="28"/>
      <c r="C868" s="28"/>
      <c r="D868" s="28"/>
      <c r="E868" s="34"/>
      <c r="F868" s="34"/>
      <c r="G868" s="32"/>
    </row>
    <row r="869" spans="1:7" ht="24.95" customHeight="1" thickTop="1" thickBot="1">
      <c r="A869" s="28">
        <v>866</v>
      </c>
      <c r="B869" s="28"/>
      <c r="C869" s="28"/>
      <c r="D869" s="28"/>
      <c r="E869" s="34"/>
      <c r="F869" s="34"/>
      <c r="G869" s="32"/>
    </row>
    <row r="870" spans="1:7" ht="24.95" customHeight="1" thickTop="1" thickBot="1">
      <c r="A870" s="28">
        <v>867</v>
      </c>
      <c r="B870" s="28"/>
      <c r="C870" s="28"/>
      <c r="D870" s="28"/>
      <c r="E870" s="34"/>
      <c r="F870" s="34"/>
      <c r="G870" s="32"/>
    </row>
    <row r="871" spans="1:7" ht="24.95" customHeight="1" thickTop="1" thickBot="1">
      <c r="A871" s="28">
        <v>868</v>
      </c>
      <c r="B871" s="28"/>
      <c r="C871" s="28"/>
      <c r="D871" s="28"/>
      <c r="E871" s="34"/>
      <c r="F871" s="34"/>
      <c r="G871" s="32"/>
    </row>
    <row r="872" spans="1:7" ht="24.95" customHeight="1" thickTop="1" thickBot="1">
      <c r="A872" s="28">
        <v>869</v>
      </c>
      <c r="B872" s="28"/>
      <c r="C872" s="28"/>
      <c r="D872" s="28"/>
      <c r="E872" s="34"/>
      <c r="F872" s="34"/>
      <c r="G872" s="32"/>
    </row>
    <row r="873" spans="1:7" ht="24.95" customHeight="1" thickTop="1" thickBot="1">
      <c r="A873" s="28">
        <v>870</v>
      </c>
      <c r="B873" s="28"/>
      <c r="C873" s="28"/>
      <c r="D873" s="28"/>
      <c r="E873" s="34"/>
      <c r="F873" s="34"/>
      <c r="G873" s="32"/>
    </row>
    <row r="874" spans="1:7" ht="24.95" customHeight="1" thickTop="1" thickBot="1">
      <c r="A874" s="28">
        <v>871</v>
      </c>
      <c r="B874" s="28"/>
      <c r="C874" s="28"/>
      <c r="D874" s="28"/>
      <c r="E874" s="34"/>
      <c r="F874" s="34"/>
      <c r="G874" s="32"/>
    </row>
    <row r="875" spans="1:7" ht="24.95" customHeight="1" thickTop="1" thickBot="1">
      <c r="A875" s="28">
        <v>872</v>
      </c>
      <c r="B875" s="28"/>
      <c r="C875" s="28"/>
      <c r="D875" s="28"/>
      <c r="E875" s="34"/>
      <c r="F875" s="34"/>
      <c r="G875" s="32"/>
    </row>
    <row r="876" spans="1:7" ht="24.95" customHeight="1" thickTop="1" thickBot="1">
      <c r="A876" s="28">
        <v>873</v>
      </c>
      <c r="B876" s="28"/>
      <c r="C876" s="28"/>
      <c r="D876" s="28"/>
      <c r="E876" s="34"/>
      <c r="F876" s="34"/>
      <c r="G876" s="32"/>
    </row>
    <row r="877" spans="1:7" ht="24.95" customHeight="1" thickTop="1" thickBot="1">
      <c r="A877" s="28">
        <v>874</v>
      </c>
      <c r="B877" s="28"/>
      <c r="C877" s="28"/>
      <c r="D877" s="28"/>
      <c r="E877" s="34"/>
      <c r="F877" s="34"/>
      <c r="G877" s="32"/>
    </row>
    <row r="878" spans="1:7" ht="24.95" customHeight="1" thickTop="1" thickBot="1">
      <c r="A878" s="28">
        <v>875</v>
      </c>
      <c r="B878" s="28"/>
      <c r="C878" s="28"/>
      <c r="D878" s="28"/>
      <c r="E878" s="34"/>
      <c r="F878" s="34"/>
      <c r="G878" s="32"/>
    </row>
    <row r="879" spans="1:7" ht="24.95" customHeight="1" thickTop="1" thickBot="1">
      <c r="A879" s="28">
        <v>876</v>
      </c>
      <c r="B879" s="28"/>
      <c r="C879" s="28"/>
      <c r="D879" s="28"/>
      <c r="E879" s="34"/>
      <c r="F879" s="34"/>
      <c r="G879" s="32"/>
    </row>
    <row r="880" spans="1:7" ht="24.95" customHeight="1" thickTop="1" thickBot="1">
      <c r="A880" s="28">
        <v>877</v>
      </c>
      <c r="B880" s="28"/>
      <c r="C880" s="28"/>
      <c r="D880" s="28"/>
      <c r="E880" s="34"/>
      <c r="F880" s="34"/>
      <c r="G880" s="32"/>
    </row>
    <row r="881" spans="1:7" ht="24.95" customHeight="1" thickTop="1" thickBot="1">
      <c r="A881" s="28">
        <v>878</v>
      </c>
      <c r="B881" s="28"/>
      <c r="C881" s="28"/>
      <c r="D881" s="28"/>
      <c r="E881" s="34"/>
      <c r="F881" s="34"/>
      <c r="G881" s="32"/>
    </row>
    <row r="882" spans="1:7" ht="24.95" customHeight="1" thickTop="1" thickBot="1">
      <c r="A882" s="28">
        <v>879</v>
      </c>
      <c r="B882" s="28"/>
      <c r="C882" s="28"/>
      <c r="D882" s="28"/>
      <c r="E882" s="34"/>
      <c r="F882" s="34"/>
      <c r="G882" s="32"/>
    </row>
    <row r="883" spans="1:7" ht="24.95" customHeight="1" thickTop="1" thickBot="1">
      <c r="A883" s="28">
        <v>880</v>
      </c>
      <c r="B883" s="28"/>
      <c r="C883" s="28"/>
      <c r="D883" s="28"/>
      <c r="E883" s="34"/>
      <c r="F883" s="34"/>
      <c r="G883" s="32"/>
    </row>
    <row r="884" spans="1:7" ht="24.95" customHeight="1" thickTop="1" thickBot="1">
      <c r="A884" s="28">
        <v>881</v>
      </c>
      <c r="B884" s="28"/>
      <c r="C884" s="28"/>
      <c r="D884" s="28"/>
      <c r="E884" s="34"/>
      <c r="F884" s="34"/>
      <c r="G884" s="32"/>
    </row>
    <row r="885" spans="1:7" ht="24.95" customHeight="1" thickTop="1" thickBot="1">
      <c r="A885" s="28">
        <v>882</v>
      </c>
      <c r="B885" s="28"/>
      <c r="C885" s="28"/>
      <c r="D885" s="28"/>
      <c r="E885" s="34"/>
      <c r="F885" s="34"/>
      <c r="G885" s="32"/>
    </row>
    <row r="886" spans="1:7" ht="24.95" customHeight="1" thickTop="1" thickBot="1">
      <c r="A886" s="28">
        <v>883</v>
      </c>
      <c r="B886" s="28"/>
      <c r="C886" s="28"/>
      <c r="D886" s="28"/>
      <c r="E886" s="34"/>
      <c r="F886" s="34"/>
      <c r="G886" s="32"/>
    </row>
    <row r="887" spans="1:7" ht="24.95" customHeight="1" thickTop="1" thickBot="1">
      <c r="A887" s="28">
        <v>884</v>
      </c>
      <c r="B887" s="28"/>
      <c r="C887" s="28"/>
      <c r="D887" s="28"/>
      <c r="E887" s="34"/>
      <c r="F887" s="34"/>
      <c r="G887" s="32"/>
    </row>
    <row r="888" spans="1:7" ht="24.95" customHeight="1" thickTop="1" thickBot="1">
      <c r="A888" s="28">
        <v>885</v>
      </c>
      <c r="B888" s="28"/>
      <c r="C888" s="28"/>
      <c r="D888" s="28"/>
      <c r="E888" s="34"/>
      <c r="F888" s="34"/>
      <c r="G888" s="32"/>
    </row>
    <row r="889" spans="1:7" ht="24.95" customHeight="1" thickTop="1" thickBot="1">
      <c r="A889" s="28">
        <v>886</v>
      </c>
      <c r="B889" s="28"/>
      <c r="C889" s="28"/>
      <c r="D889" s="28"/>
      <c r="E889" s="34"/>
      <c r="F889" s="34"/>
      <c r="G889" s="32"/>
    </row>
    <row r="890" spans="1:7" ht="24.95" customHeight="1" thickTop="1" thickBot="1">
      <c r="A890" s="28">
        <v>887</v>
      </c>
      <c r="B890" s="28"/>
      <c r="C890" s="28"/>
      <c r="D890" s="28"/>
      <c r="E890" s="34"/>
      <c r="F890" s="34"/>
      <c r="G890" s="32"/>
    </row>
    <row r="891" spans="1:7" ht="24.95" customHeight="1" thickTop="1" thickBot="1">
      <c r="A891" s="28">
        <v>888</v>
      </c>
      <c r="B891" s="28"/>
      <c r="C891" s="28"/>
      <c r="D891" s="28"/>
      <c r="E891" s="34"/>
      <c r="F891" s="34"/>
      <c r="G891" s="32"/>
    </row>
    <row r="892" spans="1:7" ht="24.95" customHeight="1" thickTop="1" thickBot="1">
      <c r="A892" s="28">
        <v>889</v>
      </c>
      <c r="B892" s="28"/>
      <c r="C892" s="28"/>
      <c r="D892" s="28"/>
      <c r="E892" s="34"/>
      <c r="F892" s="34"/>
      <c r="G892" s="32"/>
    </row>
    <row r="893" spans="1:7" ht="24.95" customHeight="1" thickTop="1" thickBot="1">
      <c r="A893" s="28">
        <v>890</v>
      </c>
      <c r="B893" s="28"/>
      <c r="C893" s="28"/>
      <c r="D893" s="28"/>
      <c r="E893" s="34"/>
      <c r="F893" s="34"/>
      <c r="G893" s="32"/>
    </row>
    <row r="894" spans="1:7" ht="24.95" customHeight="1" thickTop="1" thickBot="1">
      <c r="A894" s="28">
        <v>891</v>
      </c>
      <c r="B894" s="28"/>
      <c r="C894" s="28"/>
      <c r="D894" s="28"/>
      <c r="E894" s="34"/>
      <c r="F894" s="34"/>
      <c r="G894" s="32"/>
    </row>
    <row r="895" spans="1:7" ht="24.95" customHeight="1" thickTop="1" thickBot="1">
      <c r="A895" s="28">
        <v>892</v>
      </c>
      <c r="B895" s="28"/>
      <c r="C895" s="28"/>
      <c r="D895" s="28"/>
      <c r="E895" s="34"/>
      <c r="F895" s="34"/>
      <c r="G895" s="32"/>
    </row>
    <row r="896" spans="1:7" ht="24.95" customHeight="1" thickTop="1" thickBot="1">
      <c r="A896" s="28">
        <v>893</v>
      </c>
      <c r="B896" s="28"/>
      <c r="C896" s="28"/>
      <c r="D896" s="28"/>
      <c r="E896" s="34"/>
      <c r="F896" s="34"/>
      <c r="G896" s="32"/>
    </row>
    <row r="897" spans="1:7" ht="24.95" customHeight="1" thickTop="1" thickBot="1">
      <c r="A897" s="28">
        <v>894</v>
      </c>
      <c r="B897" s="28"/>
      <c r="C897" s="28"/>
      <c r="D897" s="28"/>
      <c r="E897" s="34"/>
      <c r="F897" s="34"/>
      <c r="G897" s="32"/>
    </row>
    <row r="898" spans="1:7" ht="24.95" customHeight="1" thickTop="1" thickBot="1">
      <c r="A898" s="28">
        <v>895</v>
      </c>
      <c r="B898" s="28"/>
      <c r="C898" s="28"/>
      <c r="D898" s="28"/>
      <c r="E898" s="34"/>
      <c r="F898" s="34"/>
      <c r="G898" s="32"/>
    </row>
    <row r="899" spans="1:7" ht="24.95" customHeight="1" thickTop="1" thickBot="1">
      <c r="A899" s="28">
        <v>896</v>
      </c>
      <c r="B899" s="28"/>
      <c r="C899" s="28"/>
      <c r="D899" s="28"/>
      <c r="E899" s="34"/>
      <c r="F899" s="34"/>
      <c r="G899" s="32"/>
    </row>
    <row r="900" spans="1:7" ht="24.95" customHeight="1" thickTop="1" thickBot="1">
      <c r="A900" s="28">
        <v>897</v>
      </c>
      <c r="B900" s="28"/>
      <c r="C900" s="28"/>
      <c r="D900" s="28"/>
      <c r="E900" s="34"/>
      <c r="F900" s="34"/>
      <c r="G900" s="32"/>
    </row>
    <row r="901" spans="1:7" ht="24.95" customHeight="1" thickTop="1" thickBot="1">
      <c r="A901" s="28">
        <v>898</v>
      </c>
      <c r="B901" s="28"/>
      <c r="C901" s="28"/>
      <c r="D901" s="28"/>
      <c r="E901" s="34"/>
      <c r="F901" s="34"/>
      <c r="G901" s="32"/>
    </row>
    <row r="902" spans="1:7" ht="24.95" customHeight="1" thickTop="1" thickBot="1">
      <c r="A902" s="28">
        <v>899</v>
      </c>
      <c r="B902" s="28"/>
      <c r="C902" s="28"/>
      <c r="D902" s="28"/>
      <c r="E902" s="34"/>
      <c r="F902" s="34"/>
      <c r="G902" s="32"/>
    </row>
    <row r="903" spans="1:7" ht="24.95" customHeight="1" thickTop="1" thickBot="1">
      <c r="A903" s="28">
        <v>900</v>
      </c>
      <c r="B903" s="28"/>
      <c r="C903" s="28"/>
      <c r="D903" s="28"/>
      <c r="E903" s="34"/>
      <c r="F903" s="34"/>
      <c r="G903" s="32"/>
    </row>
    <row r="904" spans="1:7" ht="24.95" customHeight="1" thickTop="1" thickBot="1">
      <c r="A904" s="28">
        <v>901</v>
      </c>
      <c r="B904" s="28"/>
      <c r="C904" s="28"/>
      <c r="D904" s="28"/>
      <c r="E904" s="34"/>
      <c r="F904" s="34"/>
      <c r="G904" s="32"/>
    </row>
    <row r="905" spans="1:7" ht="24.95" customHeight="1" thickTop="1" thickBot="1">
      <c r="A905" s="28">
        <v>902</v>
      </c>
      <c r="B905" s="28"/>
      <c r="C905" s="28"/>
      <c r="D905" s="28"/>
      <c r="E905" s="34"/>
      <c r="F905" s="34"/>
      <c r="G905" s="32"/>
    </row>
    <row r="906" spans="1:7" ht="24.95" customHeight="1" thickTop="1" thickBot="1">
      <c r="A906" s="28">
        <v>903</v>
      </c>
      <c r="B906" s="28"/>
      <c r="C906" s="28"/>
      <c r="D906" s="28"/>
      <c r="E906" s="34"/>
      <c r="F906" s="34"/>
      <c r="G906" s="32"/>
    </row>
    <row r="907" spans="1:7" ht="24.95" customHeight="1" thickTop="1" thickBot="1">
      <c r="A907" s="28">
        <v>904</v>
      </c>
      <c r="B907" s="28"/>
      <c r="C907" s="28"/>
      <c r="D907" s="28"/>
      <c r="E907" s="34"/>
      <c r="F907" s="34"/>
      <c r="G907" s="32"/>
    </row>
    <row r="908" spans="1:7" ht="24.95" customHeight="1" thickTop="1" thickBot="1">
      <c r="A908" s="28">
        <v>905</v>
      </c>
      <c r="B908" s="28"/>
      <c r="C908" s="28"/>
      <c r="D908" s="28"/>
      <c r="E908" s="34"/>
      <c r="F908" s="34"/>
      <c r="G908" s="32"/>
    </row>
    <row r="909" spans="1:7" ht="24.95" customHeight="1" thickTop="1" thickBot="1">
      <c r="A909" s="28">
        <v>906</v>
      </c>
      <c r="B909" s="28"/>
      <c r="C909" s="28"/>
      <c r="D909" s="28"/>
      <c r="E909" s="34"/>
      <c r="F909" s="34"/>
      <c r="G909" s="32"/>
    </row>
    <row r="910" spans="1:7" ht="24.95" customHeight="1" thickTop="1" thickBot="1">
      <c r="A910" s="28">
        <v>907</v>
      </c>
      <c r="B910" s="28"/>
      <c r="C910" s="28"/>
      <c r="D910" s="28"/>
      <c r="E910" s="34"/>
      <c r="F910" s="34"/>
      <c r="G910" s="32"/>
    </row>
    <row r="911" spans="1:7" ht="24.95" customHeight="1" thickTop="1" thickBot="1">
      <c r="A911" s="28">
        <v>908</v>
      </c>
      <c r="B911" s="28"/>
      <c r="C911" s="28"/>
      <c r="D911" s="28"/>
      <c r="E911" s="34"/>
      <c r="F911" s="34"/>
      <c r="G911" s="32"/>
    </row>
    <row r="912" spans="1:7" ht="24.95" customHeight="1" thickTop="1" thickBot="1">
      <c r="A912" s="28">
        <v>909</v>
      </c>
      <c r="B912" s="28"/>
      <c r="C912" s="28"/>
      <c r="D912" s="28"/>
      <c r="E912" s="34"/>
      <c r="F912" s="34"/>
      <c r="G912" s="32"/>
    </row>
    <row r="913" spans="1:7" ht="24.95" customHeight="1" thickTop="1" thickBot="1">
      <c r="A913" s="28">
        <v>910</v>
      </c>
      <c r="B913" s="28"/>
      <c r="C913" s="28"/>
      <c r="D913" s="28"/>
      <c r="E913" s="34"/>
      <c r="F913" s="34"/>
      <c r="G913" s="32"/>
    </row>
    <row r="914" spans="1:7" ht="24.95" customHeight="1" thickTop="1" thickBot="1">
      <c r="A914" s="28">
        <v>911</v>
      </c>
      <c r="B914" s="28"/>
      <c r="C914" s="28"/>
      <c r="D914" s="28"/>
      <c r="E914" s="34"/>
      <c r="F914" s="34"/>
      <c r="G914" s="32"/>
    </row>
    <row r="915" spans="1:7" ht="24.95" customHeight="1" thickTop="1" thickBot="1">
      <c r="A915" s="28">
        <v>912</v>
      </c>
      <c r="B915" s="28"/>
      <c r="C915" s="28"/>
      <c r="D915" s="28"/>
      <c r="E915" s="34"/>
      <c r="F915" s="34"/>
      <c r="G915" s="32"/>
    </row>
    <row r="916" spans="1:7" ht="24.95" customHeight="1" thickTop="1" thickBot="1">
      <c r="A916" s="28">
        <v>913</v>
      </c>
      <c r="B916" s="28"/>
      <c r="C916" s="28"/>
      <c r="D916" s="28"/>
      <c r="E916" s="34"/>
      <c r="F916" s="34"/>
      <c r="G916" s="32"/>
    </row>
    <row r="917" spans="1:7" ht="24.95" customHeight="1" thickTop="1" thickBot="1">
      <c r="A917" s="28">
        <v>914</v>
      </c>
      <c r="B917" s="28"/>
      <c r="C917" s="28"/>
      <c r="D917" s="28"/>
      <c r="E917" s="34"/>
      <c r="F917" s="34"/>
      <c r="G917" s="32"/>
    </row>
    <row r="918" spans="1:7" ht="24.95" customHeight="1" thickTop="1" thickBot="1">
      <c r="A918" s="28">
        <v>915</v>
      </c>
      <c r="B918" s="28"/>
      <c r="C918" s="28"/>
      <c r="D918" s="28"/>
      <c r="E918" s="34"/>
      <c r="F918" s="34"/>
      <c r="G918" s="32"/>
    </row>
    <row r="919" spans="1:7" ht="24.95" customHeight="1" thickTop="1" thickBot="1">
      <c r="A919" s="28">
        <v>916</v>
      </c>
      <c r="B919" s="28"/>
      <c r="C919" s="28"/>
      <c r="D919" s="28"/>
      <c r="E919" s="34"/>
      <c r="F919" s="34"/>
      <c r="G919" s="32"/>
    </row>
    <row r="920" spans="1:7" ht="24.95" customHeight="1" thickTop="1" thickBot="1">
      <c r="A920" s="28">
        <v>917</v>
      </c>
      <c r="B920" s="28"/>
      <c r="C920" s="28"/>
      <c r="D920" s="28"/>
      <c r="E920" s="34"/>
      <c r="F920" s="34"/>
      <c r="G920" s="32"/>
    </row>
    <row r="921" spans="1:7" ht="24.95" customHeight="1" thickTop="1" thickBot="1">
      <c r="A921" s="28">
        <v>918</v>
      </c>
      <c r="B921" s="28"/>
      <c r="C921" s="28"/>
      <c r="D921" s="28"/>
      <c r="E921" s="34"/>
      <c r="F921" s="34"/>
      <c r="G921" s="32"/>
    </row>
    <row r="922" spans="1:7" ht="24.95" customHeight="1" thickTop="1" thickBot="1">
      <c r="A922" s="28">
        <v>919</v>
      </c>
      <c r="B922" s="28"/>
      <c r="C922" s="28"/>
      <c r="D922" s="28"/>
      <c r="E922" s="34"/>
      <c r="F922" s="34"/>
      <c r="G922" s="32"/>
    </row>
    <row r="923" spans="1:7" ht="24.95" customHeight="1" thickTop="1" thickBot="1">
      <c r="A923" s="28">
        <v>920</v>
      </c>
      <c r="B923" s="28"/>
      <c r="C923" s="28"/>
      <c r="D923" s="28"/>
      <c r="E923" s="34"/>
      <c r="F923" s="34"/>
      <c r="G923" s="32"/>
    </row>
    <row r="924" spans="1:7" ht="24.95" customHeight="1" thickTop="1" thickBot="1">
      <c r="A924" s="28">
        <v>921</v>
      </c>
      <c r="B924" s="28"/>
      <c r="C924" s="28"/>
      <c r="D924" s="28"/>
      <c r="E924" s="34"/>
      <c r="F924" s="34"/>
      <c r="G924" s="32"/>
    </row>
    <row r="925" spans="1:7" ht="24.95" customHeight="1" thickTop="1" thickBot="1">
      <c r="A925" s="28">
        <v>922</v>
      </c>
      <c r="B925" s="28"/>
      <c r="C925" s="28"/>
      <c r="D925" s="28"/>
      <c r="E925" s="34"/>
      <c r="F925" s="34"/>
      <c r="G925" s="32"/>
    </row>
    <row r="926" spans="1:7" ht="24.95" customHeight="1" thickTop="1" thickBot="1">
      <c r="A926" s="28">
        <v>923</v>
      </c>
      <c r="B926" s="28"/>
      <c r="C926" s="28"/>
      <c r="D926" s="28"/>
      <c r="E926" s="34"/>
      <c r="F926" s="34"/>
      <c r="G926" s="32"/>
    </row>
    <row r="927" spans="1:7" ht="24.95" customHeight="1" thickTop="1" thickBot="1">
      <c r="A927" s="28">
        <v>924</v>
      </c>
      <c r="B927" s="28"/>
      <c r="C927" s="28"/>
      <c r="D927" s="28"/>
      <c r="E927" s="34"/>
      <c r="F927" s="34"/>
      <c r="G927" s="32"/>
    </row>
    <row r="928" spans="1:7" ht="24.95" customHeight="1" thickTop="1" thickBot="1">
      <c r="A928" s="28">
        <v>925</v>
      </c>
      <c r="B928" s="28"/>
      <c r="C928" s="28"/>
      <c r="D928" s="28"/>
      <c r="E928" s="34"/>
      <c r="F928" s="34"/>
      <c r="G928" s="32"/>
    </row>
    <row r="929" spans="1:7" ht="24.95" customHeight="1" thickTop="1" thickBot="1">
      <c r="A929" s="28">
        <v>926</v>
      </c>
      <c r="B929" s="28"/>
      <c r="C929" s="28"/>
      <c r="D929" s="28"/>
      <c r="E929" s="34"/>
      <c r="F929" s="34"/>
      <c r="G929" s="32"/>
    </row>
    <row r="930" spans="1:7" ht="24.95" customHeight="1" thickTop="1" thickBot="1">
      <c r="A930" s="28">
        <v>927</v>
      </c>
      <c r="B930" s="28"/>
      <c r="C930" s="28"/>
      <c r="D930" s="28"/>
      <c r="E930" s="34"/>
      <c r="F930" s="34"/>
      <c r="G930" s="32"/>
    </row>
    <row r="931" spans="1:7" ht="24.95" customHeight="1" thickTop="1" thickBot="1">
      <c r="A931" s="28">
        <v>928</v>
      </c>
      <c r="B931" s="28"/>
      <c r="C931" s="28"/>
      <c r="D931" s="28"/>
      <c r="E931" s="34"/>
      <c r="F931" s="34"/>
      <c r="G931" s="32"/>
    </row>
    <row r="932" spans="1:7" ht="24.95" customHeight="1" thickTop="1" thickBot="1">
      <c r="A932" s="28">
        <v>929</v>
      </c>
      <c r="B932" s="28"/>
      <c r="C932" s="28"/>
      <c r="D932" s="28"/>
      <c r="E932" s="34"/>
      <c r="F932" s="34"/>
      <c r="G932" s="32"/>
    </row>
    <row r="933" spans="1:7" ht="24.95" customHeight="1" thickTop="1" thickBot="1">
      <c r="A933" s="28">
        <v>930</v>
      </c>
      <c r="B933" s="28"/>
      <c r="C933" s="28"/>
      <c r="D933" s="28"/>
      <c r="E933" s="34"/>
      <c r="F933" s="34"/>
      <c r="G933" s="32"/>
    </row>
    <row r="934" spans="1:7" ht="24.95" customHeight="1" thickTop="1" thickBot="1">
      <c r="A934" s="28">
        <v>931</v>
      </c>
      <c r="B934" s="28"/>
      <c r="C934" s="28"/>
      <c r="D934" s="28"/>
      <c r="E934" s="34"/>
      <c r="F934" s="34"/>
      <c r="G934" s="32"/>
    </row>
    <row r="935" spans="1:7" ht="24.95" customHeight="1" thickTop="1" thickBot="1">
      <c r="A935" s="28">
        <v>932</v>
      </c>
      <c r="B935" s="28"/>
      <c r="C935" s="28"/>
      <c r="D935" s="28"/>
      <c r="E935" s="34"/>
      <c r="F935" s="34"/>
      <c r="G935" s="32"/>
    </row>
    <row r="936" spans="1:7" ht="24.95" customHeight="1" thickTop="1" thickBot="1">
      <c r="A936" s="28">
        <v>933</v>
      </c>
      <c r="B936" s="28"/>
      <c r="C936" s="28"/>
      <c r="D936" s="28"/>
      <c r="E936" s="34"/>
      <c r="F936" s="34"/>
      <c r="G936" s="32"/>
    </row>
    <row r="937" spans="1:7" ht="24.95" customHeight="1" thickTop="1" thickBot="1">
      <c r="A937" s="28">
        <v>934</v>
      </c>
      <c r="B937" s="28"/>
      <c r="C937" s="28"/>
      <c r="D937" s="28"/>
      <c r="E937" s="34"/>
      <c r="F937" s="34"/>
      <c r="G937" s="32"/>
    </row>
    <row r="938" spans="1:7" ht="24.95" customHeight="1" thickTop="1" thickBot="1">
      <c r="A938" s="28">
        <v>935</v>
      </c>
      <c r="B938" s="28"/>
      <c r="C938" s="28"/>
      <c r="D938" s="28"/>
      <c r="E938" s="34"/>
      <c r="F938" s="34"/>
      <c r="G938" s="32"/>
    </row>
    <row r="939" spans="1:7" ht="24.95" customHeight="1" thickTop="1" thickBot="1">
      <c r="A939" s="28">
        <v>936</v>
      </c>
      <c r="B939" s="28"/>
      <c r="C939" s="28"/>
      <c r="D939" s="28"/>
      <c r="E939" s="34"/>
      <c r="F939" s="34"/>
      <c r="G939" s="32"/>
    </row>
    <row r="940" spans="1:7" ht="24.95" customHeight="1" thickTop="1" thickBot="1">
      <c r="A940" s="28">
        <v>937</v>
      </c>
      <c r="B940" s="28"/>
      <c r="C940" s="28"/>
      <c r="D940" s="28"/>
      <c r="E940" s="34"/>
      <c r="F940" s="34"/>
      <c r="G940" s="32"/>
    </row>
    <row r="941" spans="1:7" ht="24.95" customHeight="1" thickTop="1" thickBot="1">
      <c r="A941" s="28">
        <v>938</v>
      </c>
      <c r="B941" s="28"/>
      <c r="C941" s="28"/>
      <c r="D941" s="28"/>
      <c r="E941" s="34"/>
      <c r="F941" s="34"/>
      <c r="G941" s="32"/>
    </row>
    <row r="942" spans="1:7" ht="24.95" customHeight="1" thickTop="1" thickBot="1">
      <c r="A942" s="28">
        <v>939</v>
      </c>
      <c r="B942" s="28"/>
      <c r="C942" s="28"/>
      <c r="D942" s="28"/>
      <c r="E942" s="34"/>
      <c r="F942" s="34"/>
      <c r="G942" s="32"/>
    </row>
    <row r="943" spans="1:7" ht="24.95" customHeight="1" thickTop="1" thickBot="1">
      <c r="A943" s="28">
        <v>940</v>
      </c>
      <c r="B943" s="28"/>
      <c r="C943" s="28"/>
      <c r="D943" s="28"/>
      <c r="E943" s="34"/>
      <c r="F943" s="34"/>
      <c r="G943" s="32"/>
    </row>
    <row r="944" spans="1:7" ht="24.95" customHeight="1" thickTop="1" thickBot="1">
      <c r="A944" s="28">
        <v>941</v>
      </c>
      <c r="B944" s="28"/>
      <c r="C944" s="28"/>
      <c r="D944" s="28"/>
      <c r="E944" s="34"/>
      <c r="F944" s="34"/>
      <c r="G944" s="32"/>
    </row>
    <row r="945" spans="1:7" ht="24.95" customHeight="1" thickTop="1" thickBot="1">
      <c r="A945" s="28">
        <v>942</v>
      </c>
      <c r="B945" s="28"/>
      <c r="C945" s="28"/>
      <c r="D945" s="28"/>
      <c r="E945" s="34"/>
      <c r="F945" s="34"/>
      <c r="G945" s="32"/>
    </row>
    <row r="946" spans="1:7" ht="24.95" customHeight="1" thickTop="1" thickBot="1">
      <c r="A946" s="28">
        <v>943</v>
      </c>
      <c r="B946" s="28"/>
      <c r="C946" s="28"/>
      <c r="D946" s="28"/>
      <c r="E946" s="34"/>
      <c r="F946" s="34"/>
      <c r="G946" s="32"/>
    </row>
    <row r="947" spans="1:7" ht="24.95" customHeight="1" thickTop="1" thickBot="1">
      <c r="A947" s="28">
        <v>944</v>
      </c>
      <c r="B947" s="28"/>
      <c r="C947" s="28"/>
      <c r="D947" s="28"/>
      <c r="E947" s="34"/>
      <c r="F947" s="34"/>
      <c r="G947" s="32"/>
    </row>
    <row r="948" spans="1:7" ht="24.95" customHeight="1" thickTop="1" thickBot="1">
      <c r="A948" s="28">
        <v>945</v>
      </c>
      <c r="B948" s="28"/>
      <c r="C948" s="28"/>
      <c r="D948" s="28"/>
      <c r="E948" s="34"/>
      <c r="F948" s="34"/>
      <c r="G948" s="32"/>
    </row>
    <row r="949" spans="1:7" ht="24.95" customHeight="1" thickTop="1" thickBot="1">
      <c r="A949" s="28">
        <v>946</v>
      </c>
      <c r="B949" s="28"/>
      <c r="C949" s="28"/>
      <c r="D949" s="28"/>
      <c r="E949" s="34"/>
      <c r="F949" s="34"/>
      <c r="G949" s="32"/>
    </row>
    <row r="950" spans="1:7" ht="24.95" customHeight="1" thickTop="1" thickBot="1">
      <c r="A950" s="28">
        <v>947</v>
      </c>
      <c r="B950" s="28"/>
      <c r="C950" s="28"/>
      <c r="D950" s="28"/>
      <c r="E950" s="34"/>
      <c r="F950" s="34"/>
      <c r="G950" s="32"/>
    </row>
    <row r="951" spans="1:7" ht="24.95" customHeight="1" thickTop="1" thickBot="1">
      <c r="A951" s="28">
        <v>948</v>
      </c>
      <c r="B951" s="28"/>
      <c r="C951" s="28"/>
      <c r="D951" s="28"/>
      <c r="E951" s="34"/>
      <c r="F951" s="34"/>
      <c r="G951" s="32"/>
    </row>
    <row r="952" spans="1:7" ht="24.95" customHeight="1" thickTop="1" thickBot="1">
      <c r="A952" s="28">
        <v>949</v>
      </c>
      <c r="B952" s="28"/>
      <c r="C952" s="28"/>
      <c r="D952" s="28"/>
      <c r="E952" s="34"/>
      <c r="F952" s="34"/>
      <c r="G952" s="32"/>
    </row>
    <row r="953" spans="1:7" ht="24.95" customHeight="1" thickTop="1" thickBot="1">
      <c r="A953" s="28">
        <v>950</v>
      </c>
      <c r="B953" s="28"/>
      <c r="C953" s="28"/>
      <c r="D953" s="28"/>
      <c r="E953" s="34"/>
      <c r="F953" s="34"/>
      <c r="G953" s="32"/>
    </row>
    <row r="954" spans="1:7" ht="24.95" customHeight="1" thickTop="1" thickBot="1">
      <c r="A954" s="28">
        <v>951</v>
      </c>
      <c r="B954" s="28"/>
      <c r="C954" s="28"/>
      <c r="D954" s="28"/>
      <c r="E954" s="34"/>
      <c r="F954" s="34"/>
      <c r="G954" s="32"/>
    </row>
    <row r="955" spans="1:7" ht="24.95" customHeight="1" thickTop="1" thickBot="1">
      <c r="A955" s="28">
        <v>952</v>
      </c>
      <c r="B955" s="28"/>
      <c r="C955" s="28"/>
      <c r="D955" s="28"/>
      <c r="E955" s="34"/>
      <c r="F955" s="34"/>
      <c r="G955" s="32"/>
    </row>
    <row r="956" spans="1:7" ht="24.95" customHeight="1" thickTop="1" thickBot="1">
      <c r="A956" s="28">
        <v>953</v>
      </c>
      <c r="B956" s="28"/>
      <c r="C956" s="28"/>
      <c r="D956" s="28"/>
      <c r="E956" s="34"/>
      <c r="F956" s="34"/>
      <c r="G956" s="32"/>
    </row>
    <row r="957" spans="1:7" ht="24.95" customHeight="1" thickTop="1" thickBot="1">
      <c r="A957" s="28">
        <v>954</v>
      </c>
      <c r="B957" s="28"/>
      <c r="C957" s="28"/>
      <c r="D957" s="28"/>
      <c r="E957" s="34"/>
      <c r="F957" s="34"/>
      <c r="G957" s="32"/>
    </row>
    <row r="958" spans="1:7" ht="24.95" customHeight="1" thickTop="1" thickBot="1">
      <c r="A958" s="28">
        <v>955</v>
      </c>
      <c r="B958" s="28"/>
      <c r="C958" s="28"/>
      <c r="D958" s="28"/>
      <c r="E958" s="34"/>
      <c r="F958" s="34"/>
      <c r="G958" s="32"/>
    </row>
    <row r="959" spans="1:7" ht="24.95" customHeight="1" thickTop="1" thickBot="1">
      <c r="A959" s="28">
        <v>956</v>
      </c>
      <c r="B959" s="28"/>
      <c r="C959" s="28"/>
      <c r="D959" s="28"/>
      <c r="E959" s="34"/>
      <c r="F959" s="34"/>
      <c r="G959" s="32"/>
    </row>
    <row r="960" spans="1:7" ht="24.95" customHeight="1" thickTop="1" thickBot="1">
      <c r="A960" s="28">
        <v>957</v>
      </c>
      <c r="B960" s="28"/>
      <c r="C960" s="28"/>
      <c r="D960" s="28"/>
      <c r="E960" s="34"/>
      <c r="F960" s="34"/>
      <c r="G960" s="32"/>
    </row>
    <row r="961" spans="1:7" ht="24.95" customHeight="1" thickTop="1" thickBot="1">
      <c r="A961" s="28">
        <v>958</v>
      </c>
      <c r="B961" s="28"/>
      <c r="C961" s="28"/>
      <c r="D961" s="28"/>
      <c r="E961" s="34"/>
      <c r="F961" s="34"/>
      <c r="G961" s="32"/>
    </row>
    <row r="962" spans="1:7" ht="24.95" customHeight="1" thickTop="1" thickBot="1">
      <c r="A962" s="28">
        <v>959</v>
      </c>
      <c r="B962" s="28"/>
      <c r="C962" s="28"/>
      <c r="D962" s="28"/>
      <c r="E962" s="34"/>
      <c r="F962" s="34"/>
      <c r="G962" s="32"/>
    </row>
    <row r="963" spans="1:7" ht="24.95" customHeight="1" thickTop="1" thickBot="1">
      <c r="A963" s="28">
        <v>960</v>
      </c>
      <c r="B963" s="28"/>
      <c r="C963" s="28"/>
      <c r="D963" s="28"/>
      <c r="E963" s="34"/>
      <c r="F963" s="34"/>
      <c r="G963" s="32"/>
    </row>
    <row r="964" spans="1:7" ht="24.95" customHeight="1" thickTop="1" thickBot="1">
      <c r="A964" s="28">
        <v>961</v>
      </c>
      <c r="B964" s="28"/>
      <c r="C964" s="28"/>
      <c r="D964" s="28"/>
      <c r="E964" s="34"/>
      <c r="F964" s="34"/>
      <c r="G964" s="32"/>
    </row>
    <row r="965" spans="1:7" ht="24.95" customHeight="1" thickTop="1" thickBot="1">
      <c r="A965" s="28">
        <v>962</v>
      </c>
      <c r="B965" s="28"/>
      <c r="C965" s="28"/>
      <c r="D965" s="28"/>
      <c r="E965" s="34"/>
      <c r="F965" s="34"/>
      <c r="G965" s="32"/>
    </row>
    <row r="966" spans="1:7" ht="24.95" customHeight="1" thickTop="1" thickBot="1">
      <c r="A966" s="28">
        <v>963</v>
      </c>
      <c r="B966" s="28"/>
      <c r="C966" s="28"/>
      <c r="D966" s="28"/>
      <c r="E966" s="34"/>
      <c r="F966" s="34"/>
      <c r="G966" s="32"/>
    </row>
    <row r="967" spans="1:7" ht="24.95" customHeight="1" thickTop="1" thickBot="1">
      <c r="A967" s="28">
        <v>964</v>
      </c>
      <c r="B967" s="28"/>
      <c r="C967" s="28"/>
      <c r="D967" s="28"/>
      <c r="E967" s="34"/>
      <c r="F967" s="34"/>
      <c r="G967" s="32"/>
    </row>
    <row r="968" spans="1:7" ht="24.95" customHeight="1" thickTop="1" thickBot="1">
      <c r="A968" s="28">
        <v>965</v>
      </c>
      <c r="B968" s="28"/>
      <c r="C968" s="28"/>
      <c r="D968" s="28"/>
      <c r="E968" s="34"/>
      <c r="F968" s="34"/>
      <c r="G968" s="32"/>
    </row>
    <row r="969" spans="1:7" ht="24.95" customHeight="1" thickTop="1" thickBot="1">
      <c r="A969" s="28">
        <v>966</v>
      </c>
      <c r="B969" s="28"/>
      <c r="C969" s="28"/>
      <c r="D969" s="28"/>
      <c r="E969" s="34"/>
      <c r="F969" s="34"/>
      <c r="G969" s="32"/>
    </row>
    <row r="970" spans="1:7" ht="24.95" customHeight="1" thickTop="1" thickBot="1">
      <c r="A970" s="28">
        <v>967</v>
      </c>
      <c r="B970" s="28"/>
      <c r="C970" s="28"/>
      <c r="D970" s="28"/>
      <c r="E970" s="34"/>
      <c r="F970" s="34"/>
      <c r="G970" s="32"/>
    </row>
    <row r="971" spans="1:7" ht="24.95" customHeight="1" thickTop="1" thickBot="1">
      <c r="A971" s="28">
        <v>968</v>
      </c>
      <c r="B971" s="28"/>
      <c r="C971" s="28"/>
      <c r="D971" s="28"/>
      <c r="E971" s="34"/>
      <c r="F971" s="34"/>
      <c r="G971" s="32"/>
    </row>
    <row r="972" spans="1:7" ht="24.95" customHeight="1" thickTop="1" thickBot="1">
      <c r="A972" s="28">
        <v>969</v>
      </c>
      <c r="B972" s="28"/>
      <c r="C972" s="28"/>
      <c r="D972" s="28"/>
      <c r="E972" s="34"/>
      <c r="F972" s="34"/>
      <c r="G972" s="32"/>
    </row>
    <row r="973" spans="1:7" ht="24.95" customHeight="1" thickTop="1" thickBot="1">
      <c r="A973" s="28">
        <v>970</v>
      </c>
      <c r="B973" s="28"/>
      <c r="C973" s="28"/>
      <c r="D973" s="28"/>
      <c r="E973" s="34"/>
      <c r="F973" s="34"/>
      <c r="G973" s="32"/>
    </row>
    <row r="974" spans="1:7" ht="24.95" customHeight="1" thickTop="1" thickBot="1">
      <c r="A974" s="28">
        <v>971</v>
      </c>
      <c r="B974" s="28"/>
      <c r="C974" s="28"/>
      <c r="D974" s="28"/>
      <c r="E974" s="34"/>
      <c r="F974" s="34"/>
      <c r="G974" s="32"/>
    </row>
    <row r="975" spans="1:7" ht="24.95" customHeight="1" thickTop="1" thickBot="1">
      <c r="A975" s="28">
        <v>972</v>
      </c>
      <c r="B975" s="28"/>
      <c r="C975" s="28"/>
      <c r="D975" s="28"/>
      <c r="E975" s="34"/>
      <c r="F975" s="34"/>
      <c r="G975" s="32"/>
    </row>
    <row r="976" spans="1:7" ht="24.95" customHeight="1" thickTop="1" thickBot="1">
      <c r="A976" s="28">
        <v>973</v>
      </c>
      <c r="B976" s="28"/>
      <c r="C976" s="28"/>
      <c r="D976" s="28"/>
      <c r="E976" s="34"/>
      <c r="F976" s="34"/>
      <c r="G976" s="32"/>
    </row>
    <row r="977" spans="1:7" ht="24.95" customHeight="1" thickTop="1" thickBot="1">
      <c r="A977" s="28">
        <v>974</v>
      </c>
      <c r="B977" s="28"/>
      <c r="C977" s="28"/>
      <c r="D977" s="28"/>
      <c r="E977" s="34"/>
      <c r="F977" s="34"/>
      <c r="G977" s="32"/>
    </row>
    <row r="978" spans="1:7" ht="24.95" customHeight="1" thickTop="1" thickBot="1">
      <c r="A978" s="28">
        <v>975</v>
      </c>
      <c r="B978" s="28"/>
      <c r="C978" s="28"/>
      <c r="D978" s="28"/>
      <c r="E978" s="34"/>
      <c r="F978" s="34"/>
      <c r="G978" s="32"/>
    </row>
    <row r="979" spans="1:7" ht="24.95" customHeight="1" thickTop="1" thickBot="1">
      <c r="A979" s="28">
        <v>976</v>
      </c>
      <c r="B979" s="28"/>
      <c r="C979" s="28"/>
      <c r="D979" s="28"/>
      <c r="E979" s="34"/>
      <c r="F979" s="34"/>
      <c r="G979" s="32"/>
    </row>
    <row r="980" spans="1:7" ht="24.95" customHeight="1" thickTop="1" thickBot="1">
      <c r="A980" s="28">
        <v>977</v>
      </c>
      <c r="B980" s="28"/>
      <c r="C980" s="28"/>
      <c r="D980" s="28"/>
      <c r="E980" s="34"/>
      <c r="F980" s="34"/>
      <c r="G980" s="32"/>
    </row>
    <row r="981" spans="1:7" ht="24.95" customHeight="1" thickTop="1" thickBot="1">
      <c r="A981" s="28">
        <v>978</v>
      </c>
      <c r="B981" s="28"/>
      <c r="C981" s="28"/>
      <c r="D981" s="28"/>
      <c r="E981" s="34"/>
      <c r="F981" s="34"/>
      <c r="G981" s="32"/>
    </row>
    <row r="982" spans="1:7" ht="24.95" customHeight="1" thickTop="1" thickBot="1">
      <c r="A982" s="28">
        <v>979</v>
      </c>
      <c r="B982" s="28"/>
      <c r="C982" s="28"/>
      <c r="D982" s="28"/>
      <c r="E982" s="34"/>
      <c r="F982" s="34"/>
      <c r="G982" s="32"/>
    </row>
    <row r="983" spans="1:7" ht="24.95" customHeight="1" thickTop="1" thickBot="1">
      <c r="A983" s="28">
        <v>980</v>
      </c>
      <c r="B983" s="28"/>
      <c r="C983" s="28"/>
      <c r="D983" s="28"/>
      <c r="E983" s="34"/>
      <c r="F983" s="34"/>
      <c r="G983" s="32"/>
    </row>
    <row r="984" spans="1:7" ht="24.95" customHeight="1" thickTop="1" thickBot="1">
      <c r="A984" s="28">
        <v>981</v>
      </c>
      <c r="B984" s="28"/>
      <c r="C984" s="28"/>
      <c r="D984" s="28"/>
      <c r="E984" s="34"/>
      <c r="F984" s="34"/>
      <c r="G984" s="32"/>
    </row>
    <row r="985" spans="1:7" ht="24.95" customHeight="1" thickTop="1" thickBot="1">
      <c r="A985" s="28">
        <v>982</v>
      </c>
      <c r="B985" s="28"/>
      <c r="C985" s="28"/>
      <c r="D985" s="28"/>
      <c r="E985" s="34"/>
      <c r="F985" s="34"/>
      <c r="G985" s="32"/>
    </row>
    <row r="986" spans="1:7" ht="24.95" customHeight="1" thickTop="1" thickBot="1">
      <c r="A986" s="28">
        <v>983</v>
      </c>
      <c r="B986" s="28"/>
      <c r="C986" s="28"/>
      <c r="D986" s="28"/>
      <c r="E986" s="34"/>
      <c r="F986" s="34"/>
      <c r="G986" s="32"/>
    </row>
    <row r="987" spans="1:7" ht="24.95" customHeight="1" thickTop="1" thickBot="1">
      <c r="A987" s="28">
        <v>984</v>
      </c>
      <c r="B987" s="28"/>
      <c r="C987" s="28"/>
      <c r="D987" s="28"/>
      <c r="E987" s="34"/>
      <c r="F987" s="34"/>
      <c r="G987" s="32"/>
    </row>
    <row r="988" spans="1:7" ht="24.95" customHeight="1" thickTop="1" thickBot="1">
      <c r="A988" s="28">
        <v>985</v>
      </c>
      <c r="B988" s="28"/>
      <c r="C988" s="28"/>
      <c r="D988" s="28"/>
      <c r="E988" s="34"/>
      <c r="F988" s="34"/>
      <c r="G988" s="32"/>
    </row>
    <row r="989" spans="1:7" ht="24.95" customHeight="1" thickTop="1" thickBot="1">
      <c r="A989" s="28">
        <v>986</v>
      </c>
      <c r="B989" s="28"/>
      <c r="C989" s="28"/>
      <c r="D989" s="28"/>
      <c r="E989" s="34"/>
      <c r="F989" s="34"/>
      <c r="G989" s="32"/>
    </row>
    <row r="990" spans="1:7" ht="24.95" customHeight="1" thickTop="1" thickBot="1">
      <c r="A990" s="28">
        <v>987</v>
      </c>
      <c r="B990" s="28"/>
      <c r="C990" s="28"/>
      <c r="D990" s="28"/>
      <c r="E990" s="34"/>
      <c r="F990" s="34"/>
      <c r="G990" s="32"/>
    </row>
    <row r="991" spans="1:7" ht="24.95" customHeight="1" thickTop="1" thickBot="1">
      <c r="A991" s="28">
        <v>988</v>
      </c>
      <c r="B991" s="28"/>
      <c r="C991" s="28"/>
      <c r="D991" s="28"/>
      <c r="E991" s="34"/>
      <c r="F991" s="34"/>
      <c r="G991" s="32"/>
    </row>
    <row r="992" spans="1:7" ht="24.95" customHeight="1" thickTop="1" thickBot="1">
      <c r="A992" s="28">
        <v>989</v>
      </c>
      <c r="B992" s="28"/>
      <c r="C992" s="28"/>
      <c r="D992" s="28"/>
      <c r="E992" s="34"/>
      <c r="F992" s="34"/>
      <c r="G992" s="32"/>
    </row>
    <row r="993" spans="1:7" ht="24.95" customHeight="1" thickTop="1" thickBot="1">
      <c r="A993" s="28">
        <v>990</v>
      </c>
      <c r="B993" s="29" t="s">
        <v>592</v>
      </c>
      <c r="C993" s="29" t="s">
        <v>592</v>
      </c>
      <c r="D993" s="29" t="s">
        <v>592</v>
      </c>
      <c r="E993" s="34"/>
      <c r="F993" s="34"/>
      <c r="G993" s="32"/>
    </row>
    <row r="994" spans="1:7" ht="24.95" customHeight="1" thickTop="1" thickBot="1">
      <c r="A994" s="28">
        <v>991</v>
      </c>
      <c r="B994" s="29" t="s">
        <v>593</v>
      </c>
      <c r="C994" s="29" t="s">
        <v>593</v>
      </c>
      <c r="D994" s="29" t="s">
        <v>593</v>
      </c>
      <c r="E994" s="34"/>
      <c r="F994" s="34"/>
      <c r="G994" s="32"/>
    </row>
    <row r="995" spans="1:7" ht="24.95" customHeight="1" thickTop="1" thickBot="1">
      <c r="A995" s="28">
        <v>992</v>
      </c>
      <c r="B995" s="29" t="s">
        <v>594</v>
      </c>
      <c r="C995" s="29" t="s">
        <v>594</v>
      </c>
      <c r="D995" s="29" t="s">
        <v>594</v>
      </c>
      <c r="E995" s="34"/>
      <c r="F995" s="34"/>
      <c r="G995" s="32"/>
    </row>
    <row r="996" spans="1:7" ht="24.95" customHeight="1" thickTop="1" thickBot="1">
      <c r="A996" s="28">
        <v>993</v>
      </c>
      <c r="B996" s="29" t="s">
        <v>739</v>
      </c>
      <c r="C996" s="29" t="s">
        <v>740</v>
      </c>
      <c r="D996" s="29" t="s">
        <v>740</v>
      </c>
      <c r="E996" s="34"/>
      <c r="F996" s="34"/>
      <c r="G996" s="32"/>
    </row>
    <row r="997" spans="1:7" ht="24.95" customHeight="1" thickTop="1" thickBot="1">
      <c r="A997" s="28">
        <v>994</v>
      </c>
      <c r="B997" s="29"/>
      <c r="C997" s="29"/>
      <c r="D997" s="29"/>
      <c r="E997" s="34"/>
      <c r="F997" s="34"/>
      <c r="G997" s="32"/>
    </row>
    <row r="998" spans="1:7" ht="24.95" customHeight="1" thickTop="1" thickBot="1">
      <c r="A998" s="28">
        <v>995</v>
      </c>
      <c r="B998" s="29"/>
      <c r="C998" s="29"/>
      <c r="D998" s="29"/>
      <c r="E998" s="34"/>
      <c r="F998" s="34"/>
      <c r="G998" s="32"/>
    </row>
    <row r="999" spans="1:7" ht="24.95" customHeight="1" thickTop="1" thickBot="1">
      <c r="A999" s="28">
        <v>996</v>
      </c>
      <c r="B999" s="29"/>
      <c r="C999" s="29"/>
      <c r="D999" s="29"/>
      <c r="E999" s="34"/>
      <c r="F999" s="34"/>
      <c r="G999" s="32"/>
    </row>
    <row r="1000" spans="1:7" ht="24.95" customHeight="1" thickTop="1" thickBot="1">
      <c r="A1000" s="28">
        <v>997</v>
      </c>
      <c r="B1000" s="29"/>
      <c r="C1000" s="29"/>
      <c r="D1000" s="29"/>
      <c r="E1000" s="34"/>
      <c r="F1000" s="34"/>
      <c r="G1000" s="32"/>
    </row>
    <row r="1001" spans="1:7" ht="24.95" customHeight="1" thickTop="1" thickBot="1">
      <c r="A1001" s="28">
        <v>998</v>
      </c>
      <c r="B1001" s="29"/>
      <c r="C1001" s="29"/>
      <c r="D1001" s="29"/>
      <c r="E1001" s="34"/>
      <c r="F1001" s="34"/>
      <c r="G1001" s="32"/>
    </row>
    <row r="1002" spans="1:7" ht="24.95" customHeight="1" thickTop="1" thickBot="1">
      <c r="A1002" s="28">
        <v>999</v>
      </c>
      <c r="B1002" s="29"/>
      <c r="C1002" s="29"/>
      <c r="D1002" s="29"/>
      <c r="E1002" s="34"/>
      <c r="F1002" s="34"/>
      <c r="G1002" s="32"/>
    </row>
    <row r="1003" spans="1:7" ht="24.95" customHeight="1" thickTop="1" thickBot="1">
      <c r="A1003" s="28">
        <v>1000</v>
      </c>
      <c r="B1003" s="29"/>
      <c r="C1003" s="29"/>
      <c r="D1003" s="29"/>
      <c r="E1003" s="34"/>
      <c r="F1003" s="34"/>
      <c r="G1003" s="32"/>
    </row>
    <row r="1004" spans="1:7" thickTop="1">
      <c r="A1004" s="7">
        <v>0</v>
      </c>
      <c r="B1004" s="7">
        <v>0</v>
      </c>
      <c r="C1004" s="7">
        <v>0</v>
      </c>
      <c r="D1004" s="7">
        <v>0</v>
      </c>
      <c r="E1004" s="7">
        <v>0</v>
      </c>
      <c r="F1004" s="7">
        <v>0</v>
      </c>
      <c r="G1004" s="7">
        <v>0</v>
      </c>
    </row>
  </sheetData>
  <autoFilter ref="A3:G1004"/>
  <hyperlinks>
    <hyperlink ref="A1" location="الفهرس!A1" display="الفهرس"/>
  </hyperlinks>
  <printOptions horizontalCentered="1" verticalCentered="1"/>
  <pageMargins left="0" right="0" top="0" bottom="4.5669291338582676" header="0" footer="0"/>
  <pageSetup paperSize="9" scale="1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الفهرس</vt:lpstr>
      <vt:lpstr>يومية الوارد</vt:lpstr>
      <vt:lpstr>مرتجع</vt:lpstr>
      <vt:lpstr>الرصيد</vt:lpstr>
      <vt:lpstr>اجمالى الوارد</vt:lpstr>
      <vt:lpstr>الاجمالى المنصرف</vt:lpstr>
      <vt:lpstr>يومية المشتريات الخارجية</vt:lpstr>
      <vt:lpstr>اكواد</vt:lpstr>
      <vt:lpstr>اكواد!Print_Area</vt:lpstr>
      <vt:lpstr>اكواد!Print_Titles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2H</dc:creator>
  <cp:lastModifiedBy>2h</cp:lastModifiedBy>
  <cp:lastPrinted>2014-10-29T00:25:10Z</cp:lastPrinted>
  <dcterms:created xsi:type="dcterms:W3CDTF">2013-11-15T15:05:29Z</dcterms:created>
  <dcterms:modified xsi:type="dcterms:W3CDTF">2014-12-13T15:37:43Z</dcterms:modified>
</cp:coreProperties>
</file>